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Override PartName="/xl/drawings/drawing231.xml" ContentType="application/vnd.openxmlformats-officedocument.drawing+xml"/>
  <Override PartName="/xl/drawings/drawing232.xml" ContentType="application/vnd.openxmlformats-officedocument.drawing+xml"/>
  <Override PartName="/xl/drawings/drawing233.xml" ContentType="application/vnd.openxmlformats-officedocument.drawing+xml"/>
  <Override PartName="/xl/drawings/drawing234.xml" ContentType="application/vnd.openxmlformats-officedocument.drawing+xml"/>
  <Override PartName="/xl/drawings/drawing235.xml" ContentType="application/vnd.openxmlformats-officedocument.drawing+xml"/>
  <Override PartName="/xl/drawings/drawing236.xml" ContentType="application/vnd.openxmlformats-officedocument.drawing+xml"/>
  <Override PartName="/xl/drawings/drawing237.xml" ContentType="application/vnd.openxmlformats-officedocument.drawing+xml"/>
  <Override PartName="/xl/drawings/drawing238.xml" ContentType="application/vnd.openxmlformats-officedocument.drawing+xml"/>
  <Override PartName="/xl/drawings/drawing239.xml" ContentType="application/vnd.openxmlformats-officedocument.drawing+xml"/>
  <Override PartName="/xl/drawings/drawing240.xml" ContentType="application/vnd.openxmlformats-officedocument.drawing+xml"/>
  <Override PartName="/xl/drawings/drawing241.xml" ContentType="application/vnd.openxmlformats-officedocument.drawing+xml"/>
  <Override PartName="/xl/drawings/drawing242.xml" ContentType="application/vnd.openxmlformats-officedocument.drawing+xml"/>
  <Override PartName="/xl/drawings/drawing243.xml" ContentType="application/vnd.openxmlformats-officedocument.drawing+xml"/>
  <Override PartName="/xl/drawings/drawing244.xml" ContentType="application/vnd.openxmlformats-officedocument.drawing+xml"/>
  <Override PartName="/xl/drawings/drawing245.xml" ContentType="application/vnd.openxmlformats-officedocument.drawing+xml"/>
  <Override PartName="/xl/drawings/drawing246.xml" ContentType="application/vnd.openxmlformats-officedocument.drawing+xml"/>
  <Override PartName="/xl/drawings/drawing247.xml" ContentType="application/vnd.openxmlformats-officedocument.drawing+xml"/>
  <Override PartName="/xl/drawings/drawing248.xml" ContentType="application/vnd.openxmlformats-officedocument.drawing+xml"/>
  <Override PartName="/xl/drawings/drawing249.xml" ContentType="application/vnd.openxmlformats-officedocument.drawing+xml"/>
  <Override PartName="/xl/drawings/drawing250.xml" ContentType="application/vnd.openxmlformats-officedocument.drawing+xml"/>
  <Override PartName="/xl/drawings/drawing251.xml" ContentType="application/vnd.openxmlformats-officedocument.drawing+xml"/>
  <Override PartName="/xl/drawings/drawing252.xml" ContentType="application/vnd.openxmlformats-officedocument.drawing+xml"/>
  <Override PartName="/xl/drawings/drawing253.xml" ContentType="application/vnd.openxmlformats-officedocument.drawing+xml"/>
  <Override PartName="/xl/drawings/drawing254.xml" ContentType="application/vnd.openxmlformats-officedocument.drawing+xml"/>
  <Override PartName="/xl/drawings/drawing255.xml" ContentType="application/vnd.openxmlformats-officedocument.drawing+xml"/>
  <Override PartName="/xl/drawings/drawing256.xml" ContentType="application/vnd.openxmlformats-officedocument.drawing+xml"/>
  <Override PartName="/xl/drawings/drawing257.xml" ContentType="application/vnd.openxmlformats-officedocument.drawing+xml"/>
  <Override PartName="/xl/drawings/drawing258.xml" ContentType="application/vnd.openxmlformats-officedocument.drawing+xml"/>
  <Override PartName="/xl/drawings/drawing259.xml" ContentType="application/vnd.openxmlformats-officedocument.drawing+xml"/>
  <Override PartName="/xl/drawings/drawing260.xml" ContentType="application/vnd.openxmlformats-officedocument.drawing+xml"/>
  <Override PartName="/xl/drawings/drawing261.xml" ContentType="application/vnd.openxmlformats-officedocument.drawing+xml"/>
  <Override PartName="/xl/drawings/drawing262.xml" ContentType="application/vnd.openxmlformats-officedocument.drawing+xml"/>
  <Override PartName="/xl/drawings/drawing263.xml" ContentType="application/vnd.openxmlformats-officedocument.drawing+xml"/>
  <Override PartName="/xl/drawings/drawing264.xml" ContentType="application/vnd.openxmlformats-officedocument.drawing+xml"/>
  <Override PartName="/xl/drawings/drawing265.xml" ContentType="application/vnd.openxmlformats-officedocument.drawing+xml"/>
  <Override PartName="/xl/drawings/drawing266.xml" ContentType="application/vnd.openxmlformats-officedocument.drawing+xml"/>
  <Override PartName="/xl/drawings/drawing267.xml" ContentType="application/vnd.openxmlformats-officedocument.drawing+xml"/>
  <Override PartName="/xl/drawings/drawing268.xml" ContentType="application/vnd.openxmlformats-officedocument.drawing+xml"/>
  <Override PartName="/xl/drawings/drawing269.xml" ContentType="application/vnd.openxmlformats-officedocument.drawing+xml"/>
  <Override PartName="/xl/drawings/drawing270.xml" ContentType="application/vnd.openxmlformats-officedocument.drawing+xml"/>
  <Override PartName="/xl/drawings/drawing271.xml" ContentType="application/vnd.openxmlformats-officedocument.drawing+xml"/>
  <Override PartName="/xl/drawings/drawing272.xml" ContentType="application/vnd.openxmlformats-officedocument.drawing+xml"/>
  <Override PartName="/xl/drawings/drawing273.xml" ContentType="application/vnd.openxmlformats-officedocument.drawing+xml"/>
  <Override PartName="/xl/drawings/drawing274.xml" ContentType="application/vnd.openxmlformats-officedocument.drawing+xml"/>
  <Override PartName="/xl/drawings/drawing275.xml" ContentType="application/vnd.openxmlformats-officedocument.drawing+xml"/>
  <Override PartName="/xl/drawings/drawing276.xml" ContentType="application/vnd.openxmlformats-officedocument.drawing+xml"/>
  <Override PartName="/xl/drawings/drawing277.xml" ContentType="application/vnd.openxmlformats-officedocument.drawing+xml"/>
  <Override PartName="/xl/drawings/drawing278.xml" ContentType="application/vnd.openxmlformats-officedocument.drawing+xml"/>
  <Override PartName="/xl/drawings/drawing279.xml" ContentType="application/vnd.openxmlformats-officedocument.drawing+xml"/>
  <Override PartName="/xl/drawings/drawing280.xml" ContentType="application/vnd.openxmlformats-officedocument.drawing+xml"/>
  <Override PartName="/xl/drawings/drawing281.xml" ContentType="application/vnd.openxmlformats-officedocument.drawing+xml"/>
  <Override PartName="/xl/drawings/drawing282.xml" ContentType="application/vnd.openxmlformats-officedocument.drawing+xml"/>
  <Override PartName="/xl/drawings/drawing283.xml" ContentType="application/vnd.openxmlformats-officedocument.drawing+xml"/>
  <Override PartName="/xl/drawings/drawing284.xml" ContentType="application/vnd.openxmlformats-officedocument.drawing+xml"/>
  <Override PartName="/xl/drawings/drawing285.xml" ContentType="application/vnd.openxmlformats-officedocument.drawing+xml"/>
  <Override PartName="/xl/drawings/drawing286.xml" ContentType="application/vnd.openxmlformats-officedocument.drawing+xml"/>
  <Override PartName="/xl/drawings/drawing287.xml" ContentType="application/vnd.openxmlformats-officedocument.drawing+xml"/>
  <Override PartName="/xl/drawings/drawing288.xml" ContentType="application/vnd.openxmlformats-officedocument.drawing+xml"/>
  <Override PartName="/xl/drawings/drawing289.xml" ContentType="application/vnd.openxmlformats-officedocument.drawing+xml"/>
  <Override PartName="/xl/drawings/drawing290.xml" ContentType="application/vnd.openxmlformats-officedocument.drawing+xml"/>
  <Override PartName="/xl/drawings/drawing291.xml" ContentType="application/vnd.openxmlformats-officedocument.drawing+xml"/>
  <Override PartName="/xl/drawings/drawing292.xml" ContentType="application/vnd.openxmlformats-officedocument.drawing+xml"/>
  <Override PartName="/xl/drawings/drawing293.xml" ContentType="application/vnd.openxmlformats-officedocument.drawing+xml"/>
  <Override PartName="/xl/drawings/drawing294.xml" ContentType="application/vnd.openxmlformats-officedocument.drawing+xml"/>
  <Override PartName="/xl/drawings/drawing295.xml" ContentType="application/vnd.openxmlformats-officedocument.drawing+xml"/>
  <Override PartName="/xl/drawings/drawing296.xml" ContentType="application/vnd.openxmlformats-officedocument.drawing+xml"/>
  <Override PartName="/xl/drawings/drawing297.xml" ContentType="application/vnd.openxmlformats-officedocument.drawing+xml"/>
  <Override PartName="/xl/drawings/drawing298.xml" ContentType="application/vnd.openxmlformats-officedocument.drawing+xml"/>
  <Override PartName="/xl/drawings/drawing299.xml" ContentType="application/vnd.openxmlformats-officedocument.drawing+xml"/>
  <Override PartName="/xl/drawings/drawing300.xml" ContentType="application/vnd.openxmlformats-officedocument.drawing+xml"/>
  <Override PartName="/xl/drawings/drawing301.xml" ContentType="application/vnd.openxmlformats-officedocument.drawing+xml"/>
  <Override PartName="/xl/drawings/drawing302.xml" ContentType="application/vnd.openxmlformats-officedocument.drawing+xml"/>
  <Override PartName="/xl/drawings/drawing303.xml" ContentType="application/vnd.openxmlformats-officedocument.drawing+xml"/>
  <Override PartName="/xl/drawings/drawing304.xml" ContentType="application/vnd.openxmlformats-officedocument.drawing+xml"/>
  <Override PartName="/xl/drawings/drawing305.xml" ContentType="application/vnd.openxmlformats-officedocument.drawing+xml"/>
  <Override PartName="/xl/drawings/drawing306.xml" ContentType="application/vnd.openxmlformats-officedocument.drawing+xml"/>
  <Override PartName="/xl/drawings/drawing307.xml" ContentType="application/vnd.openxmlformats-officedocument.drawing+xml"/>
  <Override PartName="/xl/drawings/drawing30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EstaPastaDeTrabalho" defaultThemeVersion="166925"/>
  <mc:AlternateContent xmlns:mc="http://schemas.openxmlformats.org/markup-compatibility/2006">
    <mc:Choice Requires="x15">
      <x15ac:absPath xmlns:x15ac="http://schemas.microsoft.com/office/spreadsheetml/2010/11/ac" url="C:\Users\Riccari\Ricca Dropbox\001_Clientes Ativos\Eletrobras\2023-2024\4 - Conteúdo\4- Tradução\2. Caderno de Indicadores\VF\"/>
    </mc:Choice>
  </mc:AlternateContent>
  <xr:revisionPtr revIDLastSave="0" documentId="13_ncr:1_{6E24024B-B0B2-4C0C-987C-8E35EB2237C7}" xr6:coauthVersionLast="47" xr6:coauthVersionMax="47" xr10:uidLastSave="{00000000-0000-0000-0000-000000000000}"/>
  <bookViews>
    <workbookView showSheetTabs="0" xWindow="-120" yWindow="-120" windowWidth="20730" windowHeight="11040" xr2:uid="{BEF9DC61-C508-41B0-A008-2A1E7FF4C56C}"/>
  </bookViews>
  <sheets>
    <sheet name="Capa" sheetId="1" r:id="rId1"/>
    <sheet name="Menu" sheetId="2" r:id="rId2"/>
    <sheet name="Apresentação" sheetId="5" r:id="rId3"/>
    <sheet name="Materialidade" sheetId="370" r:id="rId4"/>
    <sheet name="1. Perfil" sheetId="3" r:id="rId5"/>
    <sheet name="1. Perfil Chesf" sheetId="4" r:id="rId6"/>
    <sheet name="1. Perfil ELN" sheetId="29" r:id="rId7"/>
    <sheet name="1. Perfil CGT" sheetId="30" r:id="rId8"/>
    <sheet name="1. Perfil Furnas" sheetId="31" r:id="rId9"/>
    <sheet name="1. Perfil ELP" sheetId="32" r:id="rId10"/>
    <sheet name="1. Perfil SPEs" sheetId="33" r:id="rId11"/>
    <sheet name="2. Governança" sheetId="20" r:id="rId12"/>
    <sheet name="2. Gov" sheetId="40" r:id="rId13"/>
    <sheet name="2. Gov Chesf" sheetId="34" r:id="rId14"/>
    <sheet name="2. Gov ELN" sheetId="35" r:id="rId15"/>
    <sheet name="2. Gov CGT" sheetId="36" r:id="rId16"/>
    <sheet name="2. Gov Furnas" sheetId="37" r:id="rId17"/>
    <sheet name="2. Gov ELP" sheetId="38" r:id="rId18"/>
    <sheet name="2. Gov SPEs" sheetId="39" r:id="rId19"/>
    <sheet name="2. Ética" sheetId="101" r:id="rId20"/>
    <sheet name="2. 2-25" sheetId="11" r:id="rId21"/>
    <sheet name="2. 2-27" sheetId="399" r:id="rId22"/>
    <sheet name="2. 205-2" sheetId="46" r:id="rId23"/>
    <sheet name="2. 205-2 Chesf" sheetId="48" r:id="rId24"/>
    <sheet name="2. 205-2 ELN" sheetId="49" r:id="rId25"/>
    <sheet name="2. 205-2 CGT" sheetId="50" r:id="rId26"/>
    <sheet name="2. 205-2 Furnas" sheetId="51" r:id="rId27"/>
    <sheet name="2. 205-2 ELP" sheetId="52" r:id="rId28"/>
    <sheet name="2. 205-2 SPEs" sheetId="53" r:id="rId29"/>
    <sheet name="2. 205-3" sheetId="47" r:id="rId30"/>
    <sheet name="3. Prosperidade" sheetId="21" r:id="rId31"/>
    <sheet name="3. Operacional" sheetId="102" r:id="rId32"/>
    <sheet name="3. EU1" sheetId="61" r:id="rId33"/>
    <sheet name="3. EU1 Chesf" sheetId="67" r:id="rId34"/>
    <sheet name="3. EU1 ELN" sheetId="68" r:id="rId35"/>
    <sheet name="3. EU1 CGT" sheetId="69" r:id="rId36"/>
    <sheet name="3. EU1 Furnas" sheetId="70" r:id="rId37"/>
    <sheet name="3. EU1 ELP" sheetId="71" r:id="rId38"/>
    <sheet name="3. EU1 SPEs" sheetId="72" r:id="rId39"/>
    <sheet name="3. EU2" sheetId="65" r:id="rId40"/>
    <sheet name="3. EU2 Chesf" sheetId="74" r:id="rId41"/>
    <sheet name=" 3. EU2 ELN" sheetId="75" r:id="rId42"/>
    <sheet name="3. EU2 CGT" sheetId="76" r:id="rId43"/>
    <sheet name="3. EU2 Furnas" sheetId="77" r:id="rId44"/>
    <sheet name="3. EU2 ELP" sheetId="78" r:id="rId45"/>
    <sheet name="3. EU2 SPEs" sheetId="79" r:id="rId46"/>
    <sheet name="3. EU11" sheetId="105" r:id="rId47"/>
    <sheet name="3. EU11 Chesf" sheetId="110" r:id="rId48"/>
    <sheet name="3. EU11 ELN" sheetId="112" r:id="rId49"/>
    <sheet name="3. EU11 CGT" sheetId="113" r:id="rId50"/>
    <sheet name="3. EU11 Furnas" sheetId="114" r:id="rId51"/>
    <sheet name="3. EU11 ELP" sheetId="115" r:id="rId52"/>
    <sheet name="3. EU11 SPEs" sheetId="116" r:id="rId53"/>
    <sheet name="3. EU30" sheetId="106" r:id="rId54"/>
    <sheet name="3. EU30 Chesf" sheetId="117" r:id="rId55"/>
    <sheet name="3. EU30 ELN" sheetId="111" r:id="rId56"/>
    <sheet name="3. EU30 CGT" sheetId="118" r:id="rId57"/>
    <sheet name="3. EU30 Furnas" sheetId="119" r:id="rId58"/>
    <sheet name="3. EU30 ELP" sheetId="120" r:id="rId59"/>
    <sheet name="3. EU30 SPEs" sheetId="121" r:id="rId60"/>
    <sheet name="3. EU4" sheetId="107" r:id="rId61"/>
    <sheet name="3. EU4 Chesf" sheetId="122" r:id="rId62"/>
    <sheet name="3. EU4 ELN" sheetId="123" r:id="rId63"/>
    <sheet name="3. EU4 CGT" sheetId="124" r:id="rId64"/>
    <sheet name="3. EU4 Furnas" sheetId="125" r:id="rId65"/>
    <sheet name="3. EU4 ELP" sheetId="126" r:id="rId66"/>
    <sheet name="3. EU4 SPEs" sheetId="127" r:id="rId67"/>
    <sheet name="3. EU6" sheetId="108" r:id="rId68"/>
    <sheet name="3. EU6 Chesf" sheetId="128" r:id="rId69"/>
    <sheet name="3. EU6 ELN" sheetId="129" r:id="rId70"/>
    <sheet name="3. EU6 CGT" sheetId="130" r:id="rId71"/>
    <sheet name="3. EU6 Furnas" sheetId="131" r:id="rId72"/>
    <sheet name="3. EU6 ELP" sheetId="132" r:id="rId73"/>
    <sheet name="3. EU6 SPEs" sheetId="133" r:id="rId74"/>
    <sheet name="3. EU12" sheetId="109" r:id="rId75"/>
    <sheet name="3. EU12 Chesf" sheetId="134" r:id="rId76"/>
    <sheet name="3. EU12 ELN" sheetId="135" r:id="rId77"/>
    <sheet name="3. EU12 CGT" sheetId="136" r:id="rId78"/>
    <sheet name="3. EU12 Furnas" sheetId="137" r:id="rId79"/>
    <sheet name="3. EU12 ELP" sheetId="138" r:id="rId80"/>
    <sheet name="3. EU12 SPEs" sheetId="139" r:id="rId81"/>
    <sheet name="3. Financeiro" sheetId="23" r:id="rId82"/>
    <sheet name="3. Fin Chesf" sheetId="406" r:id="rId83"/>
    <sheet name="3. Fin ELN" sheetId="407" r:id="rId84"/>
    <sheet name="3. Fin CGT" sheetId="408" r:id="rId85"/>
    <sheet name="3. Fin Furnas" sheetId="409" r:id="rId86"/>
    <sheet name="3. Fin ELP" sheetId="410" r:id="rId87"/>
    <sheet name="3. Fin SPEs" sheetId="411" r:id="rId88"/>
    <sheet name="3. Inovação" sheetId="64" r:id="rId89"/>
    <sheet name="3. IT Chesf" sheetId="80" r:id="rId90"/>
    <sheet name="3. IT ELN" sheetId="81" r:id="rId91"/>
    <sheet name="3. IT CGT" sheetId="82" r:id="rId92"/>
    <sheet name="3. IT Furnas" sheetId="83" r:id="rId93"/>
    <sheet name="3. IT ELP" sheetId="84" r:id="rId94"/>
    <sheet name="3. IT SPEs" sheetId="85" r:id="rId95"/>
    <sheet name="3. Fornecimento" sheetId="104" r:id="rId96"/>
    <sheet name="3. 2-6" sheetId="24" r:id="rId97"/>
    <sheet name="3. 2-6 Chesf" sheetId="86" r:id="rId98"/>
    <sheet name="3. 2-6 ELN" sheetId="87" r:id="rId99"/>
    <sheet name="3. 2-6 CGT" sheetId="88" r:id="rId100"/>
    <sheet name="3. 2-6 Furnas" sheetId="89" r:id="rId101"/>
    <sheet name="3. 2-6 ELP" sheetId="90" r:id="rId102"/>
    <sheet name="3. 2-6 SPEs" sheetId="91" r:id="rId103"/>
    <sheet name="3. 204-1" sheetId="66" r:id="rId104"/>
    <sheet name="3. 204-1 Chesf" sheetId="92" r:id="rId105"/>
    <sheet name="3. 204-1 ELN" sheetId="93" r:id="rId106"/>
    <sheet name="3. 204-1 CGT" sheetId="94" r:id="rId107"/>
    <sheet name="3. 204-1 Furnas" sheetId="95" r:id="rId108"/>
    <sheet name="3. 204-1 ELP" sheetId="96" r:id="rId109"/>
    <sheet name="3. 204-1 SPEs" sheetId="97" r:id="rId110"/>
    <sheet name="3. DH F." sheetId="140" r:id="rId111"/>
    <sheet name="3. DH F. Chesf" sheetId="141" r:id="rId112"/>
    <sheet name="3. DH F. ELN" sheetId="142" r:id="rId113"/>
    <sheet name="3. DH F. CGT" sheetId="143" r:id="rId114"/>
    <sheet name="3. DH F. Furnas" sheetId="144" r:id="rId115"/>
    <sheet name="3. DH F. ELP" sheetId="145" r:id="rId116"/>
    <sheet name="3. DH F. SPEs" sheetId="146" r:id="rId117"/>
    <sheet name="4. Pessoas" sheetId="62" r:id="rId118"/>
    <sheet name="4. Profissionais" sheetId="26" r:id="rId119"/>
    <sheet name="4. 2-7" sheetId="147" r:id="rId120"/>
    <sheet name="4. 2-7 Chesf" sheetId="148" r:id="rId121"/>
    <sheet name="4. 2-7 ELN" sheetId="149" r:id="rId122"/>
    <sheet name="4. 2-7 CGT" sheetId="150" r:id="rId123"/>
    <sheet name="4. 2-7 Furnas" sheetId="151" r:id="rId124"/>
    <sheet name="4. 2-7 ELP" sheetId="152" r:id="rId125"/>
    <sheet name="4. 2-7 SPEs" sheetId="153" r:id="rId126"/>
    <sheet name="4. 2-8" sheetId="154" r:id="rId127"/>
    <sheet name="4. 2-8 Chesf" sheetId="155" r:id="rId128"/>
    <sheet name="4. 2-8 ELN" sheetId="156" r:id="rId129"/>
    <sheet name="4. 2-8 CGT" sheetId="157" r:id="rId130"/>
    <sheet name="4. 2-8 Furnas" sheetId="158" r:id="rId131"/>
    <sheet name="4. 2-8 ELP" sheetId="159" r:id="rId132"/>
    <sheet name="4. 2-8 SPEs" sheetId="160" r:id="rId133"/>
    <sheet name="4. R&amp;S" sheetId="99" r:id="rId134"/>
    <sheet name="4. 2-21" sheetId="161" r:id="rId135"/>
    <sheet name="4. 2-21 Chesf" sheetId="165" r:id="rId136"/>
    <sheet name="4. 2-21 ELN" sheetId="166" r:id="rId137"/>
    <sheet name="4. 2-21 CGT" sheetId="167" r:id="rId138"/>
    <sheet name="4. 2-21 Furnas" sheetId="168" r:id="rId139"/>
    <sheet name="4. 2-21 ELP" sheetId="169" r:id="rId140"/>
    <sheet name="4. 2-21 SPEs" sheetId="170" r:id="rId141"/>
    <sheet name="4. 401-1" sheetId="162" r:id="rId142"/>
    <sheet name="4. 401-1 Chesf" sheetId="171" r:id="rId143"/>
    <sheet name="4. 401-1 ELN" sheetId="172" r:id="rId144"/>
    <sheet name="4. 401-1 CGT" sheetId="173" r:id="rId145"/>
    <sheet name="4. 401-1 Furnas" sheetId="174" r:id="rId146"/>
    <sheet name="4. 401-1 ELP" sheetId="175" r:id="rId147"/>
    <sheet name="4. 401-1 SPEs" sheetId="176" r:id="rId148"/>
    <sheet name="4. 401-2" sheetId="163" r:id="rId149"/>
    <sheet name="4. 401-2 Chesf" sheetId="177" r:id="rId150"/>
    <sheet name="4. 401-2 ELN" sheetId="178" r:id="rId151"/>
    <sheet name="4. 401-2 CGT" sheetId="179" r:id="rId152"/>
    <sheet name="4. 401-2 Furnas" sheetId="180" r:id="rId153"/>
    <sheet name="4. 401-2 ELP" sheetId="181" r:id="rId154"/>
    <sheet name="4. 401-2 SPEs" sheetId="182" r:id="rId155"/>
    <sheet name="4. 401-3" sheetId="164" r:id="rId156"/>
    <sheet name="4. 401-3 Chesf" sheetId="183" r:id="rId157"/>
    <sheet name="4. 401-3 ELN" sheetId="184" r:id="rId158"/>
    <sheet name="4. 401-3 CGT" sheetId="185" r:id="rId159"/>
    <sheet name="4. 401-3 Furnas" sheetId="186" r:id="rId160"/>
    <sheet name="4. 401-3 ELP" sheetId="187" r:id="rId161"/>
    <sheet name="4. 401-3 SPEs" sheetId="188" r:id="rId162"/>
    <sheet name="4. T&amp;D" sheetId="100" r:id="rId163"/>
    <sheet name="4. 404-1" sheetId="189" r:id="rId164"/>
    <sheet name="4. 404-1 Chesf" sheetId="191" r:id="rId165"/>
    <sheet name="4. 404-1 ELN" sheetId="192" r:id="rId166"/>
    <sheet name="4. 404-1 CGT" sheetId="193" r:id="rId167"/>
    <sheet name="4. 404-1 Furnas" sheetId="194" r:id="rId168"/>
    <sheet name="4. 404-1 ELP" sheetId="195" r:id="rId169"/>
    <sheet name="4. 404-1 SPEs" sheetId="196" r:id="rId170"/>
    <sheet name="4. 404-3" sheetId="190" r:id="rId171"/>
    <sheet name="4. 404-3 Chesf" sheetId="197" r:id="rId172"/>
    <sheet name="4. 404-3 ELN" sheetId="198" r:id="rId173"/>
    <sheet name="4. 404-3 CGT" sheetId="199" r:id="rId174"/>
    <sheet name="4. 404-3 Furnas" sheetId="200" r:id="rId175"/>
    <sheet name="4. 404-3 ELP" sheetId="201" r:id="rId176"/>
    <sheet name="4. 404-3 SPEs" sheetId="202" r:id="rId177"/>
    <sheet name="4. D&amp;I" sheetId="98" r:id="rId178"/>
    <sheet name="4. 405-1" sheetId="203" r:id="rId179"/>
    <sheet name="4. 405-1 Chesf" sheetId="206" r:id="rId180"/>
    <sheet name="4. 405-1 ELN" sheetId="207" r:id="rId181"/>
    <sheet name="4. 405-1 CGT" sheetId="208" r:id="rId182"/>
    <sheet name="4. 405-1 Furnas" sheetId="209" r:id="rId183"/>
    <sheet name="4. 405-1 ELP" sheetId="210" r:id="rId184"/>
    <sheet name="4. 405-1 SPEs" sheetId="211" r:id="rId185"/>
    <sheet name="4. 405-2" sheetId="204" r:id="rId186"/>
    <sheet name="4. 405-2 Chesf" sheetId="212" r:id="rId187"/>
    <sheet name="4. 405-2 ELN" sheetId="213" r:id="rId188"/>
    <sheet name="4. 405-2 CGT" sheetId="214" r:id="rId189"/>
    <sheet name="4. 405-2 Furnas" sheetId="215" r:id="rId190"/>
    <sheet name="4. 405-2 ELP" sheetId="216" r:id="rId191"/>
    <sheet name="4. 405-2 SPEs" sheetId="217" r:id="rId192"/>
    <sheet name="4. 406-1" sheetId="205" r:id="rId193"/>
    <sheet name="4. 406-1 Chesf" sheetId="218" r:id="rId194"/>
    <sheet name="4. 406-1 ELN" sheetId="219" r:id="rId195"/>
    <sheet name="4. 406-1 CGT" sheetId="220" r:id="rId196"/>
    <sheet name="4. 406-1 Furnas" sheetId="221" r:id="rId197"/>
    <sheet name="4. 406-1 ELP" sheetId="222" r:id="rId198"/>
    <sheet name="4. 406-1 SPEs" sheetId="223" r:id="rId199"/>
    <sheet name="4. SST" sheetId="27" r:id="rId200"/>
    <sheet name="4. 403-1" sheetId="224" r:id="rId201"/>
    <sheet name="4. 403-2" sheetId="225" r:id="rId202"/>
    <sheet name="4. 403-3" sheetId="226" r:id="rId203"/>
    <sheet name="4. 403-4" sheetId="227" r:id="rId204"/>
    <sheet name="4. 403-5-6-7" sheetId="228" r:id="rId205"/>
    <sheet name="4. 403-9" sheetId="229" r:id="rId206"/>
    <sheet name="4. 403-9 Chesf" sheetId="260" r:id="rId207"/>
    <sheet name="4. 403-9 ELN" sheetId="261" r:id="rId208"/>
    <sheet name="4. 403-9 CGT" sheetId="262" r:id="rId209"/>
    <sheet name="4. 403-9 Furnas" sheetId="263" r:id="rId210"/>
    <sheet name="4. 403-9 ELP" sheetId="264" r:id="rId211"/>
    <sheet name="4. 403-9 SPEs" sheetId="265" r:id="rId212"/>
    <sheet name="4. Comunidades" sheetId="28" r:id="rId213"/>
    <sheet name="4. 410-1" sheetId="266" r:id="rId214"/>
    <sheet name="4. 410-1 Chesf" sheetId="271" r:id="rId215"/>
    <sheet name="4. 410-1 ELN" sheetId="272" r:id="rId216"/>
    <sheet name="4. 410-1 CGT" sheetId="273" r:id="rId217"/>
    <sheet name="4. 410-1 Furnas" sheetId="275" r:id="rId218"/>
    <sheet name="4. 410-1 ELP" sheetId="276" r:id="rId219"/>
    <sheet name="4. 410-1 SPEs" sheetId="277" r:id="rId220"/>
    <sheet name="4. 411-1" sheetId="267" r:id="rId221"/>
    <sheet name="4. 413-1" sheetId="268" r:id="rId222"/>
    <sheet name="4. 413-1 Chesf" sheetId="284" r:id="rId223"/>
    <sheet name="4. 413-1 ELN" sheetId="285" r:id="rId224"/>
    <sheet name="4. 413-1 CGT" sheetId="286" r:id="rId225"/>
    <sheet name="4. 413-1 Furnas" sheetId="287" r:id="rId226"/>
    <sheet name="4. 413-1 ELP" sheetId="288" r:id="rId227"/>
    <sheet name="4. 413-1 SPEs" sheetId="289" r:id="rId228"/>
    <sheet name="4. 413-2" sheetId="269" r:id="rId229"/>
    <sheet name="4. 413-2 Chesf" sheetId="290" r:id="rId230"/>
    <sheet name="4. 413-2 ELN" sheetId="291" r:id="rId231"/>
    <sheet name="4. 413-2 CGT" sheetId="292" r:id="rId232"/>
    <sheet name="4. 413-2 Furnas" sheetId="293" r:id="rId233"/>
    <sheet name="4. 413-2 ELP" sheetId="294" r:id="rId234"/>
    <sheet name="4. 413-2 SPEs" sheetId="295" r:id="rId235"/>
    <sheet name="5. Planeta" sheetId="63" r:id="rId236"/>
    <sheet name="5. MudClim" sheetId="22" r:id="rId237"/>
    <sheet name="5. 302-1" sheetId="302" r:id="rId238"/>
    <sheet name="5. 302-1 Chesf" sheetId="307" r:id="rId239"/>
    <sheet name="5. 302-1 ELN" sheetId="308" r:id="rId240"/>
    <sheet name="5. 302-1 CGT" sheetId="309" r:id="rId241"/>
    <sheet name="5. 302-1 Furnas" sheetId="310" r:id="rId242"/>
    <sheet name="5. 302-1 ELP" sheetId="311" r:id="rId243"/>
    <sheet name="5. 302-1 SPEs" sheetId="312" r:id="rId244"/>
    <sheet name="5. EU5" sheetId="303" r:id="rId245"/>
    <sheet name="5. 305-1-2-3-5" sheetId="304" r:id="rId246"/>
    <sheet name="5. 305 Chesf" sheetId="379" r:id="rId247"/>
    <sheet name="5. 305 ELN" sheetId="380" r:id="rId248"/>
    <sheet name="5. 305 CGT" sheetId="381" r:id="rId249"/>
    <sheet name="5. 305 Furnas" sheetId="382" r:id="rId250"/>
    <sheet name="5. 305 ELP" sheetId="383" r:id="rId251"/>
    <sheet name="5. 305 SPEs" sheetId="384" r:id="rId252"/>
    <sheet name="5. 305-4" sheetId="305" r:id="rId253"/>
    <sheet name="5. 305-6-7" sheetId="306" r:id="rId254"/>
    <sheet name="5. 305-6 Chesf" sheetId="391" r:id="rId255"/>
    <sheet name="5. 305-6 ELN" sheetId="392" r:id="rId256"/>
    <sheet name="5. 305-6 CGT" sheetId="393" r:id="rId257"/>
    <sheet name="5. 305-6 Furnas" sheetId="394" r:id="rId258"/>
    <sheet name="5. 305-6 ELP" sheetId="395" r:id="rId259"/>
    <sheet name="5. 305-6 SPEs" sheetId="396" r:id="rId260"/>
    <sheet name="5. Água" sheetId="6" r:id="rId261"/>
    <sheet name="5. 303-1" sheetId="319" r:id="rId262"/>
    <sheet name="5. 303-1 Chesf" sheetId="321" r:id="rId263"/>
    <sheet name="5. 303-1 ELN" sheetId="322" r:id="rId264"/>
    <sheet name="5. 303-1 CGT" sheetId="323" r:id="rId265"/>
    <sheet name="5. 303-1 Furnas" sheetId="324" r:id="rId266"/>
    <sheet name="5. 303-1 ELP" sheetId="325" r:id="rId267"/>
    <sheet name="5. 303-1 SPEs" sheetId="326" r:id="rId268"/>
    <sheet name="5. 303-2" sheetId="320" r:id="rId269"/>
    <sheet name="5. 303-2 Chesf" sheetId="327" r:id="rId270"/>
    <sheet name="5. 303-2 ELN" sheetId="328" r:id="rId271"/>
    <sheet name="5. 303-2 CGT" sheetId="329" r:id="rId272"/>
    <sheet name="5. 303-2 Furnas" sheetId="330" r:id="rId273"/>
    <sheet name="5. 303-2 ELP" sheetId="331" r:id="rId274"/>
    <sheet name="5. 303-2 SPEs" sheetId="332" r:id="rId275"/>
    <sheet name="5. 303-3" sheetId="12" r:id="rId276"/>
    <sheet name="5. 303-3 Chesf" sheetId="7" r:id="rId277"/>
    <sheet name="5. 303-3 ELN" sheetId="333" r:id="rId278"/>
    <sheet name="5. 303-3 CGT" sheetId="334" r:id="rId279"/>
    <sheet name="5. 303-3 Furnas" sheetId="335" r:id="rId280"/>
    <sheet name="5. 303-3 ELP" sheetId="336" r:id="rId281"/>
    <sheet name="5. 303-3 SPEs" sheetId="337" r:id="rId282"/>
    <sheet name="5. Biodiversidade" sheetId="17" r:id="rId283"/>
    <sheet name="5. 304-2" sheetId="348" r:id="rId284"/>
    <sheet name="5. 304-2 Chesf" sheetId="351" r:id="rId285"/>
    <sheet name="5. 304-2 ELN" sheetId="352" r:id="rId286"/>
    <sheet name="5. 304-2 CGT" sheetId="353" r:id="rId287"/>
    <sheet name="5. 304-2 Furnas" sheetId="354" r:id="rId288"/>
    <sheet name="5. 304-2 ELP" sheetId="355" r:id="rId289"/>
    <sheet name="5. 304-2 SPEs" sheetId="356" r:id="rId290"/>
    <sheet name="5. 304-3" sheetId="349" r:id="rId291"/>
    <sheet name="5. 304-3 Chesf" sheetId="357" r:id="rId292"/>
    <sheet name="5. 304-3 ELN" sheetId="358" r:id="rId293"/>
    <sheet name="5. 304-3 CGT" sheetId="359" r:id="rId294"/>
    <sheet name="5. 304-3 Furnas" sheetId="360" r:id="rId295"/>
    <sheet name="5. 304-3 ELP" sheetId="361" r:id="rId296"/>
    <sheet name="5. 304-3 SPEs" sheetId="362" r:id="rId297"/>
    <sheet name="5. 304-4" sheetId="350" r:id="rId298"/>
    <sheet name="5. 304-4 Chesf" sheetId="363" r:id="rId299"/>
    <sheet name="5. 304-4 ELN" sheetId="364" r:id="rId300"/>
    <sheet name="5. 304-4 CGT" sheetId="365" r:id="rId301"/>
    <sheet name="5. 304-4 Furnas" sheetId="366" r:id="rId302"/>
    <sheet name="5. 304-4 ELP" sheetId="367" r:id="rId303"/>
    <sheet name="5. 304-4 SPEs" sheetId="368" r:id="rId304"/>
    <sheet name="ANEXO" sheetId="25" r:id="rId305"/>
    <sheet name="Índice GRI" sheetId="397" r:id="rId306"/>
    <sheet name="Asseguração" sheetId="398" r:id="rId307"/>
    <sheet name="Créditos" sheetId="369" r:id="rId30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350" l="1"/>
  <c r="K17" i="350"/>
  <c r="J17" i="350"/>
  <c r="I17" i="350"/>
  <c r="H12" i="382"/>
  <c r="I12" i="382" s="1"/>
  <c r="I11" i="382"/>
  <c r="I10" i="382"/>
  <c r="I9" i="382"/>
  <c r="H12" i="381"/>
  <c r="I12" i="381" s="1"/>
  <c r="I11" i="381"/>
  <c r="I10" i="381"/>
  <c r="I9" i="381"/>
  <c r="H12" i="380"/>
  <c r="I12" i="380" s="1"/>
  <c r="I11" i="380"/>
  <c r="I10" i="380"/>
  <c r="I9" i="380"/>
  <c r="H12" i="379"/>
  <c r="I12" i="379" s="1"/>
  <c r="I11" i="379"/>
  <c r="I10" i="379"/>
  <c r="I9" i="379"/>
  <c r="I12" i="304"/>
  <c r="H12" i="304"/>
  <c r="I11" i="304"/>
  <c r="I10" i="304"/>
  <c r="I9" i="304"/>
  <c r="I12" i="289" l="1"/>
  <c r="H12" i="289"/>
  <c r="L13" i="266"/>
  <c r="I31" i="310" l="1"/>
  <c r="I31" i="309"/>
  <c r="I31" i="308"/>
  <c r="I31" i="307"/>
  <c r="J33" i="302"/>
  <c r="I33" i="302"/>
  <c r="K34" i="46"/>
  <c r="J34" i="46"/>
  <c r="K28" i="46"/>
  <c r="J28" i="46"/>
  <c r="I28" i="46"/>
  <c r="H28" i="46"/>
  <c r="K26" i="46"/>
  <c r="J26" i="46"/>
  <c r="I26" i="46"/>
  <c r="H26" i="46"/>
  <c r="K14" i="411"/>
  <c r="K18" i="411" s="1"/>
  <c r="K20" i="411" s="1"/>
  <c r="J14" i="411"/>
  <c r="J18" i="411" s="1"/>
  <c r="K10" i="411"/>
  <c r="J10" i="411"/>
  <c r="L18" i="51"/>
  <c r="K18" i="51"/>
  <c r="J18" i="51"/>
  <c r="K12" i="51"/>
  <c r="J12" i="51"/>
  <c r="I12" i="51"/>
  <c r="L18" i="50"/>
  <c r="J18" i="50"/>
  <c r="K12" i="50"/>
  <c r="J12" i="50"/>
  <c r="I12" i="50"/>
  <c r="J18" i="49"/>
  <c r="I18" i="49"/>
  <c r="H18" i="49"/>
  <c r="K12" i="49"/>
  <c r="J12" i="49"/>
  <c r="I18" i="48"/>
  <c r="K12" i="48"/>
  <c r="J12" i="48"/>
  <c r="L20" i="46"/>
  <c r="K20" i="46"/>
  <c r="J20" i="46"/>
  <c r="I20" i="46"/>
  <c r="H20" i="46"/>
  <c r="K14" i="46"/>
  <c r="J14" i="46"/>
  <c r="I14" i="46"/>
  <c r="L31" i="204" l="1"/>
  <c r="L32" i="204"/>
  <c r="L33" i="204"/>
  <c r="N33" i="204"/>
  <c r="N32" i="204"/>
  <c r="N31" i="204"/>
  <c r="I32" i="310" l="1"/>
  <c r="I32" i="309"/>
  <c r="I32" i="308"/>
  <c r="I32" i="307"/>
  <c r="I34" i="302"/>
  <c r="J31" i="302" l="1"/>
  <c r="J34" i="302" s="1"/>
  <c r="K20" i="410"/>
  <c r="K22" i="410" s="1"/>
  <c r="K24" i="410" s="1"/>
  <c r="K19" i="410"/>
  <c r="J19" i="410"/>
  <c r="J20" i="410" s="1"/>
  <c r="J22" i="410" s="1"/>
  <c r="J24" i="410" s="1"/>
  <c r="K13" i="410"/>
  <c r="J13" i="410"/>
  <c r="K12" i="409"/>
  <c r="K15" i="409" s="1"/>
  <c r="K17" i="409" s="1"/>
  <c r="K20" i="409" s="1"/>
  <c r="K23" i="409" s="1"/>
  <c r="J12" i="409"/>
  <c r="J15" i="409" s="1"/>
  <c r="J17" i="409" s="1"/>
  <c r="J20" i="409" s="1"/>
  <c r="J23" i="409" s="1"/>
  <c r="K12" i="408"/>
  <c r="K15" i="408" s="1"/>
  <c r="K17" i="408" s="1"/>
  <c r="K20" i="408" s="1"/>
  <c r="K23" i="408" s="1"/>
  <c r="J12" i="408"/>
  <c r="J15" i="408" s="1"/>
  <c r="J17" i="408" s="1"/>
  <c r="J20" i="408" s="1"/>
  <c r="J23" i="408" s="1"/>
  <c r="K12" i="407"/>
  <c r="K15" i="407" s="1"/>
  <c r="K17" i="407" s="1"/>
  <c r="K20" i="407" s="1"/>
  <c r="K23" i="407" s="1"/>
  <c r="J12" i="407"/>
  <c r="J15" i="407" s="1"/>
  <c r="J17" i="407" s="1"/>
  <c r="J20" i="407" s="1"/>
  <c r="J23" i="407" s="1"/>
  <c r="K23" i="406"/>
  <c r="J23" i="406"/>
  <c r="K12" i="406"/>
  <c r="K15" i="406" s="1"/>
  <c r="K17" i="406" s="1"/>
  <c r="K20" i="406" s="1"/>
  <c r="K24" i="406" s="1"/>
  <c r="J12" i="406"/>
  <c r="J15" i="406" s="1"/>
  <c r="J17" i="406" s="1"/>
  <c r="J20" i="406" s="1"/>
  <c r="J24" i="406" s="1"/>
  <c r="J28" i="335" l="1"/>
  <c r="J16" i="335"/>
  <c r="J15" i="335" s="1"/>
  <c r="J14" i="335"/>
  <c r="J26" i="335"/>
  <c r="J24" i="335" s="1"/>
  <c r="J13" i="335"/>
  <c r="J12" i="335"/>
  <c r="J11" i="335"/>
  <c r="J30" i="335"/>
  <c r="J21" i="335"/>
  <c r="J20" i="335" s="1"/>
  <c r="J24" i="334"/>
  <c r="J20" i="334"/>
  <c r="J18" i="334"/>
  <c r="J15" i="334"/>
  <c r="J10" i="334"/>
  <c r="J24" i="333"/>
  <c r="J20" i="333"/>
  <c r="J15" i="333"/>
  <c r="J10" i="333"/>
  <c r="J10" i="7"/>
  <c r="J24" i="7"/>
  <c r="J10" i="335" l="1"/>
  <c r="J27" i="335" s="1"/>
  <c r="H20" i="394"/>
  <c r="G20" i="394"/>
  <c r="F20" i="394"/>
  <c r="H13" i="394"/>
  <c r="G13" i="394"/>
  <c r="F13" i="394"/>
  <c r="H20" i="393"/>
  <c r="G20" i="393"/>
  <c r="F20" i="393"/>
  <c r="H13" i="393"/>
  <c r="G13" i="393"/>
  <c r="F13" i="393"/>
  <c r="H20" i="392"/>
  <c r="G20" i="392"/>
  <c r="F20" i="392"/>
  <c r="H13" i="392"/>
  <c r="G13" i="392"/>
  <c r="F13" i="392"/>
  <c r="H20" i="391"/>
  <c r="G20" i="391"/>
  <c r="F20" i="391"/>
  <c r="H13" i="391"/>
  <c r="G13" i="391"/>
  <c r="F13" i="391"/>
  <c r="G20" i="306"/>
  <c r="H20" i="306"/>
  <c r="F20" i="306"/>
  <c r="G13" i="306"/>
  <c r="H13" i="306"/>
  <c r="F13" i="306"/>
  <c r="G12" i="382"/>
  <c r="F12" i="382"/>
  <c r="G12" i="381"/>
  <c r="F12" i="381"/>
  <c r="G12" i="380"/>
  <c r="F12" i="380"/>
  <c r="G12" i="379"/>
  <c r="F12" i="379"/>
  <c r="H8" i="268" l="1"/>
  <c r="K13" i="271"/>
  <c r="J13" i="271"/>
  <c r="L13" i="271"/>
  <c r="N26" i="215" l="1"/>
  <c r="L26" i="215"/>
  <c r="N25" i="215"/>
  <c r="L25" i="215"/>
  <c r="N24" i="215"/>
  <c r="L24" i="215"/>
  <c r="N12" i="212"/>
  <c r="L12" i="212"/>
  <c r="N11" i="212"/>
  <c r="L11" i="212"/>
  <c r="N10" i="212"/>
  <c r="L10" i="212"/>
  <c r="N26" i="212"/>
  <c r="L26" i="212"/>
  <c r="N25" i="212"/>
  <c r="L25" i="212"/>
  <c r="N24" i="212"/>
  <c r="L24" i="212"/>
  <c r="N26" i="214"/>
  <c r="L26" i="214"/>
  <c r="N25" i="214"/>
  <c r="L25" i="214"/>
  <c r="N24" i="214"/>
  <c r="L24" i="214"/>
  <c r="N26" i="213"/>
  <c r="L26" i="213"/>
  <c r="N25" i="213"/>
  <c r="L25" i="213"/>
  <c r="N24" i="213"/>
  <c r="L24" i="213"/>
  <c r="N19" i="212"/>
  <c r="L19" i="212"/>
  <c r="N18" i="212"/>
  <c r="L18" i="212"/>
  <c r="N17" i="212"/>
  <c r="L17" i="212"/>
  <c r="N19" i="204" l="1"/>
  <c r="L19" i="204"/>
  <c r="N18" i="204"/>
  <c r="L18" i="204"/>
  <c r="N17" i="204"/>
  <c r="L17" i="204"/>
  <c r="N25" i="204"/>
  <c r="N26" i="204"/>
  <c r="N24" i="204"/>
  <c r="L25" i="204"/>
  <c r="L26" i="204"/>
  <c r="L24" i="204"/>
  <c r="H11" i="147" l="1"/>
  <c r="H9" i="66"/>
  <c r="F12" i="77"/>
  <c r="F11" i="77"/>
  <c r="H16" i="76"/>
  <c r="G16" i="76"/>
  <c r="F16" i="75"/>
  <c r="G16" i="75"/>
  <c r="H16" i="75"/>
  <c r="F11" i="74"/>
  <c r="F10" i="74"/>
  <c r="G16" i="74"/>
  <c r="K20" i="53"/>
  <c r="K18" i="52"/>
  <c r="H18" i="51"/>
  <c r="K18" i="49"/>
  <c r="F16" i="74" l="1"/>
  <c r="F16" i="77"/>
  <c r="M16" i="79" l="1"/>
  <c r="L16" i="79"/>
  <c r="K16" i="79"/>
  <c r="J16" i="79"/>
  <c r="M16" i="72"/>
  <c r="L16" i="72"/>
  <c r="K16" i="72"/>
  <c r="J16" i="72"/>
  <c r="I16" i="72"/>
  <c r="G16" i="160" l="1"/>
  <c r="J16" i="160"/>
  <c r="G18" i="160"/>
  <c r="J18" i="160"/>
  <c r="G20" i="160"/>
  <c r="J20" i="160"/>
  <c r="J11" i="159"/>
  <c r="G11" i="159"/>
  <c r="J11" i="158"/>
  <c r="G11" i="158"/>
  <c r="J11" i="157"/>
  <c r="G11" i="157"/>
  <c r="J11" i="156"/>
  <c r="G11" i="156"/>
  <c r="J11" i="155"/>
  <c r="G11" i="155"/>
  <c r="G11" i="154"/>
  <c r="J11" i="154"/>
  <c r="V9" i="147"/>
  <c r="K22" i="85" l="1"/>
  <c r="J22" i="85"/>
  <c r="J21" i="83"/>
  <c r="J21" i="82"/>
  <c r="J21" i="81"/>
  <c r="J21" i="80"/>
  <c r="K21" i="64"/>
  <c r="L21" i="64"/>
  <c r="J21" i="64"/>
  <c r="G15" i="65" l="1"/>
  <c r="F15" i="65"/>
  <c r="H12" i="50" l="1"/>
  <c r="K10" i="50"/>
  <c r="J10" i="50"/>
  <c r="I10" i="50"/>
  <c r="H10" i="50"/>
  <c r="H10" i="49"/>
  <c r="I10" i="49"/>
  <c r="J10" i="49"/>
  <c r="K10" i="49"/>
  <c r="H12" i="49"/>
  <c r="I12" i="49"/>
  <c r="H14" i="46" l="1"/>
  <c r="I12" i="46"/>
  <c r="J12" i="46"/>
  <c r="K12" i="46"/>
  <c r="L12" i="46"/>
  <c r="H12" i="46"/>
  <c r="V10" i="147" l="1"/>
  <c r="J11" i="147"/>
  <c r="L11" i="147"/>
  <c r="N11" i="147"/>
  <c r="P11" i="147"/>
  <c r="R11" i="147"/>
  <c r="T11" i="147"/>
  <c r="H15" i="65"/>
  <c r="F16" i="72"/>
  <c r="G16" i="72"/>
  <c r="H16" i="72"/>
  <c r="E16" i="72"/>
  <c r="F16" i="70"/>
  <c r="F16" i="69"/>
  <c r="F15" i="61"/>
  <c r="F16" i="67"/>
  <c r="V11" i="147" l="1"/>
  <c r="H12" i="287"/>
  <c r="H12" i="286"/>
  <c r="H12" i="285"/>
  <c r="H12" i="284"/>
  <c r="L14" i="277"/>
  <c r="K14" i="277"/>
  <c r="J14" i="277"/>
  <c r="J13" i="275"/>
  <c r="J13" i="273"/>
  <c r="L22" i="217"/>
  <c r="L24" i="217"/>
  <c r="N24" i="217"/>
  <c r="N23" i="217"/>
  <c r="L23" i="217"/>
  <c r="N22" i="217"/>
  <c r="N19" i="217"/>
  <c r="L19" i="217"/>
  <c r="N18" i="217"/>
  <c r="L18" i="217"/>
  <c r="N17" i="217"/>
  <c r="L17" i="217"/>
  <c r="N13" i="217"/>
  <c r="L13" i="217"/>
  <c r="T22" i="153" l="1"/>
  <c r="R22" i="153"/>
  <c r="P22" i="153"/>
  <c r="N22" i="153"/>
  <c r="L22" i="153"/>
  <c r="J22" i="153"/>
  <c r="H22" i="153"/>
  <c r="V21" i="153"/>
  <c r="V20" i="153"/>
  <c r="T18" i="153"/>
  <c r="R18" i="153"/>
  <c r="P18" i="153"/>
  <c r="N18" i="153"/>
  <c r="L18" i="153"/>
  <c r="J18" i="153"/>
  <c r="H18" i="153"/>
  <c r="V17" i="153"/>
  <c r="V16" i="153"/>
  <c r="T14" i="153"/>
  <c r="R14" i="153"/>
  <c r="P14" i="153"/>
  <c r="N14" i="153"/>
  <c r="L14" i="153"/>
  <c r="J14" i="153"/>
  <c r="H14" i="153"/>
  <c r="V13" i="153"/>
  <c r="V12" i="153"/>
  <c r="T11" i="152"/>
  <c r="R11" i="152"/>
  <c r="P11" i="152"/>
  <c r="N11" i="152"/>
  <c r="L11" i="152"/>
  <c r="J11" i="152"/>
  <c r="H11" i="152"/>
  <c r="V10" i="152"/>
  <c r="V9" i="152"/>
  <c r="T11" i="151"/>
  <c r="R11" i="151"/>
  <c r="P11" i="151"/>
  <c r="N11" i="151"/>
  <c r="L11" i="151"/>
  <c r="J11" i="151"/>
  <c r="H11" i="151"/>
  <c r="V10" i="151"/>
  <c r="V9" i="151"/>
  <c r="T11" i="150"/>
  <c r="R11" i="150"/>
  <c r="P11" i="150"/>
  <c r="N11" i="150"/>
  <c r="L11" i="150"/>
  <c r="J11" i="150"/>
  <c r="H11" i="150"/>
  <c r="V10" i="150"/>
  <c r="V9" i="150"/>
  <c r="T11" i="149"/>
  <c r="R11" i="149"/>
  <c r="P11" i="149"/>
  <c r="N11" i="149"/>
  <c r="L11" i="149"/>
  <c r="J11" i="149"/>
  <c r="H11" i="149"/>
  <c r="V10" i="149"/>
  <c r="V9" i="149"/>
  <c r="V10" i="148"/>
  <c r="V9" i="148"/>
  <c r="J11" i="148"/>
  <c r="L11" i="148"/>
  <c r="N11" i="148"/>
  <c r="P11" i="148"/>
  <c r="R11" i="148"/>
  <c r="T11" i="148"/>
  <c r="H11" i="148"/>
  <c r="V14" i="153" l="1"/>
  <c r="V18" i="153"/>
  <c r="V22" i="153"/>
  <c r="V11" i="152"/>
  <c r="V11" i="151"/>
  <c r="V11" i="150"/>
  <c r="V11" i="149"/>
  <c r="V11" i="148"/>
  <c r="I12" i="97" l="1"/>
  <c r="K12" i="97"/>
  <c r="G12" i="97"/>
  <c r="F16" i="79" l="1"/>
  <c r="G16" i="79"/>
  <c r="H16" i="79"/>
  <c r="E16" i="79"/>
  <c r="G16" i="77"/>
  <c r="F16" i="76"/>
  <c r="F16" i="68" l="1"/>
  <c r="J13" i="53" l="1"/>
  <c r="H13" i="53"/>
  <c r="L11" i="53"/>
  <c r="J11" i="53"/>
  <c r="H11" i="53"/>
  <c r="I12" i="52"/>
  <c r="H12" i="52"/>
  <c r="I10" i="52"/>
  <c r="H10" i="52"/>
  <c r="H12" i="51" l="1"/>
  <c r="K10" i="51"/>
  <c r="J10" i="51"/>
  <c r="I10" i="51"/>
  <c r="H10" i="51"/>
  <c r="I12" i="48"/>
  <c r="H12" i="48"/>
  <c r="K10" i="48"/>
  <c r="J10" i="48"/>
  <c r="I10" i="48"/>
  <c r="H10" i="48"/>
  <c r="I8" i="268"/>
</calcChain>
</file>

<file path=xl/sharedStrings.xml><?xml version="1.0" encoding="utf-8"?>
<sst xmlns="http://schemas.openxmlformats.org/spreadsheetml/2006/main" count="10296" uniqueCount="1355">
  <si>
    <t xml:space="preserve">CHESF </t>
  </si>
  <si>
    <t xml:space="preserve">ELETRONORTE </t>
  </si>
  <si>
    <t xml:space="preserve">CGT ELETROSUL </t>
  </si>
  <si>
    <t xml:space="preserve">FURNAS </t>
  </si>
  <si>
    <t xml:space="preserve">ELETROPAR </t>
  </si>
  <si>
    <t>SPEs</t>
  </si>
  <si>
    <t>GRI 2-16, 2-25
e 2-26</t>
  </si>
  <si>
    <t>GRI 205-2</t>
  </si>
  <si>
    <t>GRI 205-1 e 205-3</t>
  </si>
  <si>
    <t>-</t>
  </si>
  <si>
    <t>Ética, Integridade e Compliance (GRI 205-2) - Chesf</t>
  </si>
  <si>
    <t>Brasil Ventos</t>
  </si>
  <si>
    <t>Solar</t>
  </si>
  <si>
    <t>Total</t>
  </si>
  <si>
    <t>CAPACIDADE INSTALADA - SPES (MW) EU1</t>
  </si>
  <si>
    <t>CHESF</t>
  </si>
  <si>
    <t>Eletronorte</t>
  </si>
  <si>
    <t>Eletrosul</t>
  </si>
  <si>
    <t>Furnas</t>
  </si>
  <si>
    <t>MESA</t>
  </si>
  <si>
    <t>Baguari</t>
  </si>
  <si>
    <t>Eólica Ibirapuitã</t>
  </si>
  <si>
    <t>Teles Pires</t>
  </si>
  <si>
    <t>Madeira Energia (MESA)</t>
  </si>
  <si>
    <t>GRI 2-6</t>
  </si>
  <si>
    <t>GRI 204-1</t>
  </si>
  <si>
    <t>GRI 407-1, 
408-1 e 409-1</t>
  </si>
  <si>
    <t>GRI 2-7</t>
  </si>
  <si>
    <t>GRI 2-8</t>
  </si>
  <si>
    <t>GRI 2-21</t>
  </si>
  <si>
    <t>GRI 401-1</t>
  </si>
  <si>
    <t>GRI 401-2</t>
  </si>
  <si>
    <t>GRI 401-3</t>
  </si>
  <si>
    <t>-30</t>
  </si>
  <si>
    <t>30-50</t>
  </si>
  <si>
    <t>+50</t>
  </si>
  <si>
    <t>N</t>
  </si>
  <si>
    <t>NE</t>
  </si>
  <si>
    <t>SE</t>
  </si>
  <si>
    <t>S</t>
  </si>
  <si>
    <t>X</t>
  </si>
  <si>
    <t>GRI 404-1</t>
  </si>
  <si>
    <t>GRI 404-3</t>
  </si>
  <si>
    <t>GRI 405-1</t>
  </si>
  <si>
    <t>GRI 405-2</t>
  </si>
  <si>
    <t>GRI 406-1</t>
  </si>
  <si>
    <t>GRI 403-1</t>
  </si>
  <si>
    <t>GRI 403-2</t>
  </si>
  <si>
    <t>GRI 403-3</t>
  </si>
  <si>
    <t>GRI 403-4</t>
  </si>
  <si>
    <t>GRI 403-5, 
403-6 e 403-7</t>
  </si>
  <si>
    <t>GRI 403-9</t>
  </si>
  <si>
    <t>HHTER</t>
  </si>
  <si>
    <t>GRI 410-1</t>
  </si>
  <si>
    <t>GRI 411-1</t>
  </si>
  <si>
    <t>GRI 413-1</t>
  </si>
  <si>
    <t>GRI 413-2</t>
  </si>
  <si>
    <t>GRI 302-1</t>
  </si>
  <si>
    <t>EU5</t>
  </si>
  <si>
    <t>GRI 305-1, 305-2, 
305-3, 305-5</t>
  </si>
  <si>
    <t>GRI 305-4</t>
  </si>
  <si>
    <t>GRI 305-6, 305-7</t>
  </si>
  <si>
    <t>R-22</t>
  </si>
  <si>
    <t>HCFC 123</t>
  </si>
  <si>
    <t>R-141b</t>
  </si>
  <si>
    <t>HFC-134a</t>
  </si>
  <si>
    <t>HFC-152a</t>
  </si>
  <si>
    <t>NOx</t>
  </si>
  <si>
    <t>SOx</t>
  </si>
  <si>
    <t>303-1</t>
  </si>
  <si>
    <t>303-2</t>
  </si>
  <si>
    <t>303-3, 303-4, 303-5</t>
  </si>
  <si>
    <t>0, 26</t>
  </si>
  <si>
    <t>304-2</t>
  </si>
  <si>
    <t>304-3</t>
  </si>
  <si>
    <t>304-4</t>
  </si>
  <si>
    <t>IUCN</t>
  </si>
  <si>
    <t>ICMBio-MMA</t>
  </si>
  <si>
    <t>Status IUCN</t>
  </si>
  <si>
    <t>Status ICMBio-MMA</t>
  </si>
  <si>
    <r>
      <t xml:space="preserve">Coroa-de-frade - </t>
    </r>
    <r>
      <rPr>
        <i/>
        <sz val="10"/>
        <color theme="1"/>
        <rFont val="Verdana"/>
        <family val="2"/>
      </rPr>
      <t>Melocactus azureus</t>
    </r>
  </si>
  <si>
    <r>
      <t xml:space="preserve">Peixe-boi-da-Amazônia - </t>
    </r>
    <r>
      <rPr>
        <i/>
        <sz val="10"/>
        <color rgb="FF000000"/>
        <rFont val="Calibri"/>
        <family val="2"/>
        <scheme val="minor"/>
      </rPr>
      <t>Trichechus inunguis</t>
    </r>
  </si>
  <si>
    <r>
      <t xml:space="preserve">Papagaio-do-mangue - </t>
    </r>
    <r>
      <rPr>
        <i/>
        <sz val="10"/>
        <color rgb="FF000000"/>
        <rFont val="Calibri"/>
        <family val="2"/>
        <scheme val="minor"/>
      </rPr>
      <t>Amazona amazonica</t>
    </r>
  </si>
  <si>
    <t>Centro de Pesquisa e Reabilitação de Animais Silvestres – CEPRAS</t>
  </si>
  <si>
    <t>UHE Balbina</t>
  </si>
  <si>
    <r>
      <t xml:space="preserve">Loro-cachete-amarillo - </t>
    </r>
    <r>
      <rPr>
        <i/>
        <sz val="10"/>
        <color rgb="FF000000"/>
        <rFont val="Calibri"/>
        <family val="2"/>
        <scheme val="minor"/>
      </rPr>
      <t>Amazona autumnalis</t>
    </r>
  </si>
  <si>
    <r>
      <t xml:space="preserve">Papagaio-moleiro - </t>
    </r>
    <r>
      <rPr>
        <i/>
        <sz val="10"/>
        <color rgb="FF000000"/>
        <rFont val="Calibri"/>
        <family val="2"/>
        <scheme val="minor"/>
      </rPr>
      <t>Amazona farinosa</t>
    </r>
  </si>
  <si>
    <r>
      <t xml:space="preserve">Papa-cacau - </t>
    </r>
    <r>
      <rPr>
        <i/>
        <sz val="10"/>
        <color rgb="FF000000"/>
        <rFont val="Calibri"/>
        <family val="2"/>
        <scheme val="minor"/>
      </rPr>
      <t>Amazona festiva</t>
    </r>
  </si>
  <si>
    <r>
      <t>Arara-canindé -</t>
    </r>
    <r>
      <rPr>
        <i/>
        <sz val="10"/>
        <color rgb="FF000000"/>
        <rFont val="Calibri"/>
        <family val="2"/>
        <scheme val="minor"/>
      </rPr>
      <t>Ara ararauna</t>
    </r>
  </si>
  <si>
    <r>
      <t xml:space="preserve">Arara vermelha - </t>
    </r>
    <r>
      <rPr>
        <i/>
        <sz val="10"/>
        <color rgb="FF000000"/>
        <rFont val="Calibri"/>
        <family val="2"/>
        <scheme val="minor"/>
      </rPr>
      <t>Ara chloropterus</t>
    </r>
  </si>
  <si>
    <r>
      <t xml:space="preserve">Arara-canga - </t>
    </r>
    <r>
      <rPr>
        <i/>
        <sz val="10"/>
        <color rgb="FF000000"/>
        <rFont val="Calibri"/>
        <family val="2"/>
        <scheme val="minor"/>
      </rPr>
      <t>Ara macao</t>
    </r>
  </si>
  <si>
    <r>
      <t xml:space="preserve">Jabuti-piranga - </t>
    </r>
    <r>
      <rPr>
        <i/>
        <sz val="10"/>
        <color rgb="FF000000"/>
        <rFont val="Calibri"/>
        <family val="2"/>
        <scheme val="minor"/>
      </rPr>
      <t>Chelonoidis carbonaria</t>
    </r>
  </si>
  <si>
    <r>
      <t xml:space="preserve">Jabuti-tinga - </t>
    </r>
    <r>
      <rPr>
        <i/>
        <sz val="10"/>
        <color rgb="FF000000"/>
        <rFont val="Calibri"/>
        <family val="2"/>
        <scheme val="minor"/>
      </rPr>
      <t>Chelonoidis denticulata</t>
    </r>
  </si>
  <si>
    <r>
      <t xml:space="preserve">Capivara - </t>
    </r>
    <r>
      <rPr>
        <i/>
        <sz val="10"/>
        <color rgb="FF000000"/>
        <rFont val="Calibri"/>
        <family val="2"/>
        <scheme val="minor"/>
      </rPr>
      <t>Hydrochoerus hydrochaeris</t>
    </r>
  </si>
  <si>
    <r>
      <t xml:space="preserve">Veado-mateiro - </t>
    </r>
    <r>
      <rPr>
        <i/>
        <sz val="10"/>
        <color rgb="FF000000"/>
        <rFont val="Calibri"/>
        <family val="2"/>
        <scheme val="minor"/>
      </rPr>
      <t>Mazama americana</t>
    </r>
  </si>
  <si>
    <r>
      <t xml:space="preserve">Caititu - </t>
    </r>
    <r>
      <rPr>
        <i/>
        <sz val="10"/>
        <color rgb="FF000000"/>
        <rFont val="Calibri"/>
        <family val="2"/>
        <scheme val="minor"/>
      </rPr>
      <t>Pecari tajacu</t>
    </r>
  </si>
  <si>
    <r>
      <t xml:space="preserve">Tracajá-do-rio-negro - </t>
    </r>
    <r>
      <rPr>
        <i/>
        <sz val="10"/>
        <color rgb="FF000000"/>
        <rFont val="Calibri"/>
        <family val="2"/>
        <scheme val="minor"/>
      </rPr>
      <t>Podocnemis erythrocephala</t>
    </r>
  </si>
  <si>
    <r>
      <t xml:space="preserve">Tartaruga-da-amazônia - </t>
    </r>
    <r>
      <rPr>
        <i/>
        <sz val="10"/>
        <color rgb="FF000000"/>
        <rFont val="Calibri"/>
        <family val="2"/>
        <scheme val="minor"/>
      </rPr>
      <t>Podocnemis expansa</t>
    </r>
  </si>
  <si>
    <r>
      <t xml:space="preserve">Aiacá - </t>
    </r>
    <r>
      <rPr>
        <i/>
        <sz val="10"/>
        <color rgb="FF000000"/>
        <rFont val="Calibri"/>
        <family val="2"/>
        <scheme val="minor"/>
      </rPr>
      <t>Podocnemis sextuberculata</t>
    </r>
  </si>
  <si>
    <r>
      <t xml:space="preserve">Tracajá - </t>
    </r>
    <r>
      <rPr>
        <i/>
        <sz val="10"/>
        <color rgb="FF000000"/>
        <rFont val="Calibri"/>
        <family val="2"/>
        <scheme val="minor"/>
      </rPr>
      <t>Podocnemis unifilis</t>
    </r>
  </si>
  <si>
    <r>
      <t xml:space="preserve">Tucano-de-peito-branco - </t>
    </r>
    <r>
      <rPr>
        <i/>
        <sz val="10"/>
        <color rgb="FF000000"/>
        <rFont val="Calibri"/>
        <family val="2"/>
        <scheme val="minor"/>
      </rPr>
      <t>Ramphastos tucanus</t>
    </r>
  </si>
  <si>
    <r>
      <t xml:space="preserve">tartaruga de água doce sul-americana - </t>
    </r>
    <r>
      <rPr>
        <i/>
        <sz val="10"/>
        <color rgb="FF000000"/>
        <rFont val="Calibri"/>
        <family val="2"/>
        <scheme val="minor"/>
      </rPr>
      <t>Rhinoclemmys punctularia</t>
    </r>
  </si>
  <si>
    <r>
      <t xml:space="preserve">Anta - </t>
    </r>
    <r>
      <rPr>
        <i/>
        <sz val="10"/>
        <color rgb="FF000000"/>
        <rFont val="Calibri"/>
        <family val="2"/>
        <scheme val="minor"/>
      </rPr>
      <t>Tapirus terrestris</t>
    </r>
  </si>
  <si>
    <r>
      <t xml:space="preserve">Socó-boi - </t>
    </r>
    <r>
      <rPr>
        <i/>
        <sz val="10"/>
        <color rgb="FF000000"/>
        <rFont val="Calibri"/>
        <family val="2"/>
        <scheme val="minor"/>
      </rPr>
      <t>Tigrisoma lineatum</t>
    </r>
  </si>
  <si>
    <r>
      <t xml:space="preserve">tartaruga-tigre-d'água - </t>
    </r>
    <r>
      <rPr>
        <i/>
        <sz val="10"/>
        <color rgb="FF000000"/>
        <rFont val="Calibri"/>
        <family val="2"/>
        <scheme val="minor"/>
      </rPr>
      <t>Trachemys dorbigni</t>
    </r>
  </si>
  <si>
    <r>
      <t xml:space="preserve">Abiu vermelho / Abiu-grande - </t>
    </r>
    <r>
      <rPr>
        <i/>
        <sz val="10"/>
        <color rgb="FF000000"/>
        <rFont val="Calibri"/>
        <family val="2"/>
        <scheme val="minor"/>
      </rPr>
      <t>Pouteria macrocarpa</t>
    </r>
  </si>
  <si>
    <r>
      <t xml:space="preserve">Acapú - </t>
    </r>
    <r>
      <rPr>
        <i/>
        <sz val="10"/>
        <color rgb="FF000000"/>
        <rFont val="Calibri"/>
        <family val="2"/>
        <scheme val="minor"/>
      </rPr>
      <t>Vouacapoua americana</t>
    </r>
  </si>
  <si>
    <r>
      <t xml:space="preserve">Amarelão / Garapeira / Grapia - </t>
    </r>
    <r>
      <rPr>
        <i/>
        <sz val="10"/>
        <color rgb="FF000000"/>
        <rFont val="Calibri"/>
        <family val="2"/>
        <scheme val="minor"/>
      </rPr>
      <t>Apuleia leiocarpa</t>
    </r>
  </si>
  <si>
    <r>
      <t xml:space="preserve">Castanha do Pará - </t>
    </r>
    <r>
      <rPr>
        <i/>
        <sz val="10"/>
        <color rgb="FF000000"/>
        <rFont val="Calibri"/>
        <family val="2"/>
        <scheme val="minor"/>
      </rPr>
      <t>Bertholletia excelsa</t>
    </r>
  </si>
  <si>
    <r>
      <t xml:space="preserve">Cedro Vermelho / Cedro-cheiroso - </t>
    </r>
    <r>
      <rPr>
        <i/>
        <sz val="10"/>
        <color rgb="FF000000"/>
        <rFont val="Calibri"/>
        <family val="2"/>
        <scheme val="minor"/>
      </rPr>
      <t>Cedrela odorata</t>
    </r>
  </si>
  <si>
    <r>
      <t xml:space="preserve">Itaúba / Itaúba-verdadeiro - </t>
    </r>
    <r>
      <rPr>
        <i/>
        <sz val="10"/>
        <color rgb="FF000000"/>
        <rFont val="Calibri"/>
        <family val="2"/>
        <scheme val="minor"/>
      </rPr>
      <t>Mezilaurus itauba</t>
    </r>
  </si>
  <si>
    <r>
      <t xml:space="preserve">Jatobaí / Jutaí - </t>
    </r>
    <r>
      <rPr>
        <i/>
        <sz val="10"/>
        <color rgb="FF000000"/>
        <rFont val="Calibri"/>
        <family val="2"/>
        <scheme val="minor"/>
      </rPr>
      <t>Hymenaea parvifolia</t>
    </r>
    <r>
      <rPr>
        <sz val="10"/>
        <color rgb="FF000000"/>
        <rFont val="Calibri"/>
        <family val="2"/>
        <scheme val="minor"/>
      </rPr>
      <t xml:space="preserve"> </t>
    </r>
  </si>
  <si>
    <r>
      <t xml:space="preserve">Mogno - </t>
    </r>
    <r>
      <rPr>
        <i/>
        <sz val="10"/>
        <color rgb="FF000000"/>
        <rFont val="Calibri"/>
        <family val="2"/>
        <scheme val="minor"/>
      </rPr>
      <t>Swietenia macrophylla</t>
    </r>
  </si>
  <si>
    <r>
      <t xml:space="preserve">Pau brasil - </t>
    </r>
    <r>
      <rPr>
        <i/>
        <sz val="10"/>
        <color rgb="FF000000"/>
        <rFont val="Calibri"/>
        <family val="2"/>
        <scheme val="minor"/>
      </rPr>
      <t>Caesalpinia echinata</t>
    </r>
  </si>
  <si>
    <r>
      <t xml:space="preserve">Ucuúba / Ucuúba-cheirosa - </t>
    </r>
    <r>
      <rPr>
        <i/>
        <sz val="10"/>
        <color rgb="FF000000"/>
        <rFont val="Calibri"/>
        <family val="2"/>
        <scheme val="minor"/>
      </rPr>
      <t>Virola surinamensis</t>
    </r>
  </si>
  <si>
    <r>
      <t xml:space="preserve">Dourado - </t>
    </r>
    <r>
      <rPr>
        <i/>
        <sz val="10"/>
        <color rgb="FF000000"/>
        <rFont val="Verdana"/>
        <family val="2"/>
      </rPr>
      <t xml:space="preserve">Salminus brasiliensis </t>
    </r>
  </si>
  <si>
    <r>
      <t>Piracanjuba - B</t>
    </r>
    <r>
      <rPr>
        <i/>
        <sz val="10"/>
        <color rgb="FF000000"/>
        <rFont val="Verdana"/>
        <family val="2"/>
      </rPr>
      <t>rycon orbignyanus</t>
    </r>
  </si>
  <si>
    <r>
      <t xml:space="preserve">Lobo Guará – </t>
    </r>
    <r>
      <rPr>
        <i/>
        <sz val="10"/>
        <color rgb="FF000000"/>
        <rFont val="Calibri"/>
        <family val="2"/>
        <scheme val="minor"/>
      </rPr>
      <t>Chrysocyon brachyurus</t>
    </r>
  </si>
  <si>
    <r>
      <t xml:space="preserve">Mutum de penacho - </t>
    </r>
    <r>
      <rPr>
        <i/>
        <sz val="10"/>
        <color rgb="FF000000"/>
        <rFont val="Calibri"/>
        <family val="2"/>
        <scheme val="minor"/>
      </rPr>
      <t>Crax fasciolata</t>
    </r>
  </si>
  <si>
    <r>
      <t xml:space="preserve">Aracuã Paulista - </t>
    </r>
    <r>
      <rPr>
        <i/>
        <sz val="10"/>
        <color rgb="FF000000"/>
        <rFont val="Calibri"/>
        <family val="2"/>
        <scheme val="minor"/>
      </rPr>
      <t>Ortalis remota</t>
    </r>
  </si>
  <si>
    <r>
      <t xml:space="preserve">Gato do Mato - </t>
    </r>
    <r>
      <rPr>
        <i/>
        <sz val="10"/>
        <color rgb="FF000000"/>
        <rFont val="Calibri"/>
        <family val="2"/>
        <scheme val="minor"/>
      </rPr>
      <t>Leopardus tigrinus</t>
    </r>
  </si>
  <si>
    <r>
      <t xml:space="preserve">Gato Palheiro - </t>
    </r>
    <r>
      <rPr>
        <i/>
        <sz val="10"/>
        <color rgb="FF000000"/>
        <rFont val="Calibri"/>
        <family val="2"/>
        <scheme val="minor"/>
      </rPr>
      <t>Leopardus colocolo</t>
    </r>
  </si>
  <si>
    <r>
      <t>Jaguatirica -</t>
    </r>
    <r>
      <rPr>
        <i/>
        <sz val="10"/>
        <color rgb="FF000000"/>
        <rFont val="Calibri"/>
        <family val="2"/>
        <scheme val="minor"/>
      </rPr>
      <t xml:space="preserve"> Leopardus pardalis</t>
    </r>
  </si>
  <si>
    <r>
      <t xml:space="preserve">Gato-mourisco - </t>
    </r>
    <r>
      <rPr>
        <i/>
        <sz val="10"/>
        <color rgb="FF000000"/>
        <rFont val="Calibri"/>
        <family val="2"/>
        <scheme val="minor"/>
      </rPr>
      <t>Puma yagouaroundi</t>
    </r>
  </si>
  <si>
    <r>
      <t xml:space="preserve">Dourado - </t>
    </r>
    <r>
      <rPr>
        <i/>
        <sz val="10"/>
        <color rgb="FF000000"/>
        <rFont val="Calibri"/>
        <family val="2"/>
        <scheme val="minor"/>
      </rPr>
      <t>Salminus brasiliensis</t>
    </r>
  </si>
  <si>
    <r>
      <t xml:space="preserve">Pacu Caranha - </t>
    </r>
    <r>
      <rPr>
        <i/>
        <sz val="10"/>
        <color rgb="FF000000"/>
        <rFont val="Calibri"/>
        <family val="2"/>
        <scheme val="minor"/>
      </rPr>
      <t>Piaractus mesopotamicus</t>
    </r>
  </si>
  <si>
    <r>
      <t xml:space="preserve">Piracanjuba - </t>
    </r>
    <r>
      <rPr>
        <i/>
        <sz val="10"/>
        <color rgb="FF000000"/>
        <rFont val="Calibri"/>
        <family val="2"/>
        <scheme val="minor"/>
      </rPr>
      <t>Brycon orbignyanus</t>
    </r>
  </si>
  <si>
    <t>Ameaçada</t>
  </si>
  <si>
    <r>
      <t xml:space="preserve">Cuitelão - </t>
    </r>
    <r>
      <rPr>
        <i/>
        <sz val="10"/>
        <color rgb="FF000000"/>
        <rFont val="Calibri"/>
        <family val="2"/>
        <scheme val="minor"/>
      </rPr>
      <t>Jacamaralcyon tridactyla</t>
    </r>
  </si>
  <si>
    <r>
      <t xml:space="preserve">Suçuarana – </t>
    </r>
    <r>
      <rPr>
        <i/>
        <sz val="10"/>
        <color rgb="FF000000"/>
        <rFont val="Calibri"/>
        <family val="2"/>
        <scheme val="minor"/>
      </rPr>
      <t>Puma concolor</t>
    </r>
  </si>
  <si>
    <r>
      <t xml:space="preserve">Pato-mergulhão - </t>
    </r>
    <r>
      <rPr>
        <i/>
        <sz val="10"/>
        <color rgb="FF000000"/>
        <rFont val="Calibri"/>
        <family val="2"/>
        <scheme val="minor"/>
      </rPr>
      <t>Mergus octosetaceus</t>
    </r>
  </si>
  <si>
    <r>
      <t xml:space="preserve">Anta – </t>
    </r>
    <r>
      <rPr>
        <i/>
        <sz val="10"/>
        <color rgb="FF000000"/>
        <rFont val="Calibri"/>
        <family val="2"/>
        <scheme val="minor"/>
      </rPr>
      <t>Tapirus terrestris</t>
    </r>
  </si>
  <si>
    <r>
      <t xml:space="preserve">Macuco - </t>
    </r>
    <r>
      <rPr>
        <i/>
        <sz val="10"/>
        <color rgb="FF000000"/>
        <rFont val="Calibri"/>
        <family val="2"/>
        <scheme val="minor"/>
      </rPr>
      <t>Tinamus solitarius</t>
    </r>
  </si>
  <si>
    <t xml:space="preserve"> Itaberá - Tijuco Preto III</t>
  </si>
  <si>
    <r>
      <t xml:space="preserve">Jaó-do-sul - </t>
    </r>
    <r>
      <rPr>
        <i/>
        <sz val="10"/>
        <color rgb="FF000000"/>
        <rFont val="Calibri"/>
        <family val="2"/>
        <scheme val="minor"/>
      </rPr>
      <t>Crypturellus noctivagus</t>
    </r>
  </si>
  <si>
    <r>
      <t xml:space="preserve">Perdiz - </t>
    </r>
    <r>
      <rPr>
        <i/>
        <sz val="10"/>
        <color rgb="FF000000"/>
        <rFont val="Calibri"/>
        <family val="2"/>
        <scheme val="minor"/>
      </rPr>
      <t>Rhynchotus rufescens</t>
    </r>
  </si>
  <si>
    <r>
      <t xml:space="preserve">Uru - </t>
    </r>
    <r>
      <rPr>
        <i/>
        <sz val="10"/>
        <color rgb="FF000000"/>
        <rFont val="Calibri"/>
        <family val="2"/>
        <scheme val="minor"/>
      </rPr>
      <t>Dontophorus capueira</t>
    </r>
  </si>
  <si>
    <r>
      <t xml:space="preserve">Bacurau-tesoura - </t>
    </r>
    <r>
      <rPr>
        <i/>
        <sz val="10"/>
        <color rgb="FF000000"/>
        <rFont val="Calibri"/>
        <family val="2"/>
        <scheme val="minor"/>
      </rPr>
      <t>Hydropsalis forcipata</t>
    </r>
  </si>
  <si>
    <r>
      <t xml:space="preserve">Beija-flor-rajado - </t>
    </r>
    <r>
      <rPr>
        <i/>
        <sz val="10"/>
        <color rgb="FF000000"/>
        <rFont val="Calibri"/>
        <family val="2"/>
        <scheme val="minor"/>
      </rPr>
      <t>Ramphodon naevius</t>
    </r>
  </si>
  <si>
    <r>
      <t xml:space="preserve">Trinta-réis-real - </t>
    </r>
    <r>
      <rPr>
        <i/>
        <sz val="10"/>
        <color rgb="FF000000"/>
        <rFont val="Calibri"/>
        <family val="2"/>
        <scheme val="minor"/>
      </rPr>
      <t>Thalasseus maximus</t>
    </r>
  </si>
  <si>
    <r>
      <t>Gavião-pega-macaco -</t>
    </r>
    <r>
      <rPr>
        <i/>
        <sz val="10"/>
        <color rgb="FF000000"/>
        <rFont val="Calibri"/>
        <family val="2"/>
        <scheme val="minor"/>
      </rPr>
      <t xml:space="preserve"> Spizaetus tyrannus</t>
    </r>
  </si>
  <si>
    <r>
      <t xml:space="preserve">Garça-real - </t>
    </r>
    <r>
      <rPr>
        <i/>
        <sz val="10"/>
        <color rgb="FF000000"/>
        <rFont val="Calibri"/>
        <family val="2"/>
        <scheme val="minor"/>
      </rPr>
      <t>Pilherodius pileatus</t>
    </r>
  </si>
  <si>
    <r>
      <t xml:space="preserve">Martim-pescador-miúdo - </t>
    </r>
    <r>
      <rPr>
        <i/>
        <sz val="10"/>
        <color rgb="FF000000"/>
        <rFont val="Calibri"/>
        <family val="2"/>
        <scheme val="minor"/>
      </rPr>
      <t>Chloroceryle aenea</t>
    </r>
  </si>
  <si>
    <r>
      <t>Araçari-poca -</t>
    </r>
    <r>
      <rPr>
        <i/>
        <sz val="10"/>
        <color rgb="FF000000"/>
        <rFont val="Calibri"/>
        <family val="2"/>
        <scheme val="minor"/>
      </rPr>
      <t xml:space="preserve"> Selenidera maculirostris</t>
    </r>
  </si>
  <si>
    <r>
      <t xml:space="preserve">Papagaio-verdadeiro - </t>
    </r>
    <r>
      <rPr>
        <i/>
        <sz val="10"/>
        <color rgb="FF000000"/>
        <rFont val="Calibri"/>
        <family val="2"/>
        <scheme val="minor"/>
      </rPr>
      <t>Amazona aestiva</t>
    </r>
  </si>
  <si>
    <t>Sabiá-cica - Triclaria malachitacea</t>
  </si>
  <si>
    <r>
      <t xml:space="preserve">Choca-de-dorso- vermelho - </t>
    </r>
    <r>
      <rPr>
        <i/>
        <sz val="10"/>
        <color rgb="FF000000"/>
        <rFont val="Calibri"/>
        <family val="2"/>
        <scheme val="minor"/>
      </rPr>
      <t>Drymophila ochropyga</t>
    </r>
  </si>
  <si>
    <r>
      <t xml:space="preserve">Papo-branco - </t>
    </r>
    <r>
      <rPr>
        <i/>
        <sz val="10"/>
        <color rgb="FF000000"/>
        <rFont val="Calibri"/>
        <family val="2"/>
        <scheme val="minor"/>
      </rPr>
      <t>Biatas nigropectus</t>
    </r>
  </si>
  <si>
    <r>
      <t xml:space="preserve">Tapaculo-pintado - </t>
    </r>
    <r>
      <rPr>
        <i/>
        <sz val="10"/>
        <color rgb="FF000000"/>
        <rFont val="Calibri"/>
        <family val="2"/>
        <scheme val="minor"/>
      </rPr>
      <t>Psilorhamphus guttatus</t>
    </r>
  </si>
  <si>
    <r>
      <t xml:space="preserve">Entufado - </t>
    </r>
    <r>
      <rPr>
        <i/>
        <sz val="10"/>
        <color rgb="FF000000"/>
        <rFont val="Calibri"/>
        <family val="2"/>
        <scheme val="minor"/>
      </rPr>
      <t>Merulaxis ater</t>
    </r>
  </si>
  <si>
    <r>
      <t xml:space="preserve">Macuquinho - </t>
    </r>
    <r>
      <rPr>
        <i/>
        <sz val="10"/>
        <color rgb="FF000000"/>
        <rFont val="Calibri"/>
        <family val="2"/>
        <scheme val="minor"/>
      </rPr>
      <t>Eleoscytalopus indigoticus</t>
    </r>
  </si>
  <si>
    <r>
      <t xml:space="preserve">Chibante - </t>
    </r>
    <r>
      <rPr>
        <i/>
        <sz val="10"/>
        <color rgb="FF000000"/>
        <rFont val="Calibri"/>
        <family val="2"/>
        <scheme val="minor"/>
      </rPr>
      <t>Laniisoma elegans</t>
    </r>
  </si>
  <si>
    <r>
      <t xml:space="preserve">Corocoxó - </t>
    </r>
    <r>
      <rPr>
        <i/>
        <sz val="10"/>
        <color rgb="FF000000"/>
        <rFont val="Calibri"/>
        <family val="2"/>
        <scheme val="minor"/>
      </rPr>
      <t>Carpornis cucullata</t>
    </r>
  </si>
  <si>
    <r>
      <t xml:space="preserve">Pavó - </t>
    </r>
    <r>
      <rPr>
        <i/>
        <sz val="10"/>
        <color rgb="FF000000"/>
        <rFont val="Calibri"/>
        <family val="2"/>
        <scheme val="minor"/>
      </rPr>
      <t>Pyroderus scutatus</t>
    </r>
  </si>
  <si>
    <r>
      <t xml:space="preserve">Araponga - </t>
    </r>
    <r>
      <rPr>
        <i/>
        <sz val="10"/>
        <color rgb="FF000000"/>
        <rFont val="Calibri"/>
        <family val="2"/>
        <scheme val="minor"/>
      </rPr>
      <t>Procnias nudicollis</t>
    </r>
  </si>
  <si>
    <r>
      <t xml:space="preserve">Pixoxó - </t>
    </r>
    <r>
      <rPr>
        <i/>
        <sz val="10"/>
        <color rgb="FF000000"/>
        <rFont val="Calibri"/>
        <family val="2"/>
        <scheme val="minor"/>
      </rPr>
      <t>Sporophila frontalis</t>
    </r>
  </si>
  <si>
    <r>
      <t xml:space="preserve">Cigarra-verdadeira - </t>
    </r>
    <r>
      <rPr>
        <i/>
        <sz val="10"/>
        <color rgb="FF000000"/>
        <rFont val="Calibri"/>
        <family val="2"/>
        <scheme val="minor"/>
      </rPr>
      <t>Sporophila falcirostris</t>
    </r>
  </si>
  <si>
    <r>
      <t xml:space="preserve">Saíra-sapucaia - </t>
    </r>
    <r>
      <rPr>
        <i/>
        <sz val="10"/>
        <color rgb="FF000000"/>
        <rFont val="Calibri"/>
        <family val="2"/>
        <scheme val="minor"/>
      </rPr>
      <t>Stilpnia peruviana</t>
    </r>
  </si>
  <si>
    <t>Status</t>
  </si>
  <si>
    <t>VFR</t>
  </si>
  <si>
    <t>COO</t>
  </si>
  <si>
    <t>%</t>
  </si>
  <si>
    <t>VGC</t>
  </si>
  <si>
    <t>VSS</t>
  </si>
  <si>
    <t>VJR</t>
  </si>
  <si>
    <t>VEE</t>
  </si>
  <si>
    <t>AUD</t>
  </si>
  <si>
    <t>DCO</t>
  </si>
  <si>
    <t>DSU</t>
  </si>
  <si>
    <t>tCO2/GWh</t>
  </si>
  <si>
    <t>VRR/VCM</t>
  </si>
  <si>
    <t>VGR/VID</t>
  </si>
  <si>
    <t>VED</t>
  </si>
  <si>
    <t>VGR</t>
  </si>
  <si>
    <t>VCM</t>
  </si>
  <si>
    <t xml:space="preserve">                                  -  </t>
  </si>
  <si>
    <t>N/I</t>
  </si>
  <si>
    <t>VED/VEE</t>
  </si>
  <si>
    <t>Dados disponíveis apenas para Eletrobras Holding</t>
  </si>
  <si>
    <t>Cumprimento de leis e regulamentos (GRI 2-27) - Eletrobras</t>
  </si>
  <si>
    <t>GRI 2-27</t>
  </si>
  <si>
    <t>Desempenho Financeiro (GRI 201-1) - Chesf</t>
  </si>
  <si>
    <t xml:space="preserve"> </t>
  </si>
  <si>
    <t>Consolidado Eletrobras</t>
  </si>
  <si>
    <t>Eletrobras Holding</t>
  </si>
  <si>
    <t>2023 - Eletrobras Holding</t>
  </si>
  <si>
    <t>WELCOME</t>
  </si>
  <si>
    <t>INDICATORS BOOKLET</t>
  </si>
  <si>
    <t>About the Indicators Booklet</t>
  </si>
  <si>
    <t>Click on the desired topic to access the content by company</t>
  </si>
  <si>
    <t>1. ABOUT THE COMPANY</t>
  </si>
  <si>
    <t>2. GOVERNANCE</t>
  </si>
  <si>
    <t>3. PROSPERITY</t>
  </si>
  <si>
    <t>4. PEOPLE</t>
  </si>
  <si>
    <t>5. PLANET</t>
  </si>
  <si>
    <t>ANNEXES</t>
  </si>
  <si>
    <t>Presentation of the Indicator Booklet</t>
  </si>
  <si>
    <t>Materiality</t>
  </si>
  <si>
    <t>Governance Structure</t>
  </si>
  <si>
    <t>Governance Structure (GRI 2-9, 2-10, 2-12, 2-13) - Eletrobras</t>
  </si>
  <si>
    <t>Governance Structure (GRI 2-9) - Eletronorte</t>
  </si>
  <si>
    <t>Governance Structure (GRI 2-9) - CGT Eletrosul</t>
  </si>
  <si>
    <t>Governance Structure (GRI 2-9) - Furnas</t>
  </si>
  <si>
    <t>Governance Structure (GRI 2-9) - Eletropar</t>
  </si>
  <si>
    <t>Governance Structure (GRI 2-9) - SPEs</t>
  </si>
  <si>
    <t>Ethics, Integrity and Compliance</t>
  </si>
  <si>
    <t>Ethics, Integrity and Compliance (GRI 2-16, 2-25 2-26) - Eletrobras</t>
  </si>
  <si>
    <t>Ethics, Integrity and Compliance (GRI 205-2) - Eletrobras</t>
  </si>
  <si>
    <t>Ethics, Integrity and Compliance (GRI 205-2) - Eletronorte</t>
  </si>
  <si>
    <t>Ethics, Integrity and Compliance (GRI 205-2) - CGT Eletrosul</t>
  </si>
  <si>
    <t>Ethics, Integrity and Compliance (GRI 205-2) - Furnas</t>
  </si>
  <si>
    <t>Ethics, Integrity and Compliance (GRI 205-2) - Eletropar</t>
  </si>
  <si>
    <t>Ethics, Integrity and Compliance (GRI 205-2) - SPEs</t>
  </si>
  <si>
    <t>Financial performance (GRI 201-1) - Eletrobras</t>
  </si>
  <si>
    <t>Financial performance (GRI 201-1) - Eletronorte</t>
  </si>
  <si>
    <t>Financial performance (GRI 201-1) - CGT Eletrosul</t>
  </si>
  <si>
    <t>Financial performance (GRI 201-1) - Furnas</t>
  </si>
  <si>
    <t>Financial performance (GRI 201-1) - Eletropar</t>
  </si>
  <si>
    <t>Innovation and technology (EU8) - Eletrobras</t>
  </si>
  <si>
    <t>Innovation and technology (EU8) - Chesf</t>
  </si>
  <si>
    <t>Innovation and technology (EU8) - CGT Eletrosul</t>
  </si>
  <si>
    <t>Innovation and technology (EU8) - Furnas</t>
  </si>
  <si>
    <t>Supply chain management</t>
  </si>
  <si>
    <t>Supply chain management (GRI 2-6) - Eletrobras</t>
  </si>
  <si>
    <t>Supply chain management (GRI 2-6) - Eletronorte</t>
  </si>
  <si>
    <t>Supply chain management (GRI 2-6) - CGT Eletrosul</t>
  </si>
  <si>
    <t>Supply chain management (GRI 2-6) - Furnas</t>
  </si>
  <si>
    <t>Supply chain management (GRI 2-6) - Eletropar</t>
  </si>
  <si>
    <t>Supply chain management (GRI 2-6) - Chesf</t>
  </si>
  <si>
    <t>Our professionals</t>
  </si>
  <si>
    <t>Our professionals (GRI 2-7) - Eletrobras</t>
  </si>
  <si>
    <t>Our professionals (GRI 2-7) - Eletronorte</t>
  </si>
  <si>
    <t>Our professionals (GRI 2-7) - CGT Eletrosul</t>
  </si>
  <si>
    <t>Our professionals (GRI 2-7) - Furnas</t>
  </si>
  <si>
    <t>Our professionals (GRI 2-7) - Eletropar</t>
  </si>
  <si>
    <r>
      <rPr>
        <b/>
        <i/>
        <sz val="10"/>
        <color theme="1"/>
        <rFont val="Verdana"/>
        <family val="2"/>
      </rPr>
      <t>GRI 2-7:</t>
    </r>
    <r>
      <rPr>
        <i/>
        <sz val="10"/>
        <color theme="1"/>
        <rFont val="Verdana"/>
        <family val="2"/>
      </rPr>
      <t xml:space="preserve"> Employees</t>
    </r>
  </si>
  <si>
    <r>
      <rPr>
        <b/>
        <i/>
        <sz val="10"/>
        <color theme="1"/>
        <rFont val="Verdana"/>
        <family val="2"/>
      </rPr>
      <t xml:space="preserve">GRI 2-7: </t>
    </r>
    <r>
      <rPr>
        <i/>
        <sz val="10"/>
        <color theme="1"/>
        <rFont val="Verdana"/>
        <family val="2"/>
      </rPr>
      <t>Employees</t>
    </r>
  </si>
  <si>
    <t>Men</t>
  </si>
  <si>
    <t>Gender</t>
  </si>
  <si>
    <t>Women</t>
  </si>
  <si>
    <t>Midwest</t>
  </si>
  <si>
    <t>Region</t>
  </si>
  <si>
    <t>Southeast</t>
  </si>
  <si>
    <t>South</t>
  </si>
  <si>
    <t>North</t>
  </si>
  <si>
    <t>Northeast</t>
  </si>
  <si>
    <t>Full-time</t>
  </si>
  <si>
    <t>Part-time</t>
  </si>
  <si>
    <t>Attraction and retention</t>
  </si>
  <si>
    <t>Attraction and retention GRI 2-21) - Eletrobras</t>
  </si>
  <si>
    <t>Attraction and retention (GRI 2-21) - Eletronorte</t>
  </si>
  <si>
    <t>Attraction and retention (GRI 2-21) - CGT Eletrosul</t>
  </si>
  <si>
    <t>Attraction and retention (GRI 2-21) - Furnas</t>
  </si>
  <si>
    <t>Attraction and retention (GRI 2-21) - Eletropar</t>
  </si>
  <si>
    <t>Attraction and retention (GRI 2-21) - SPEs</t>
  </si>
  <si>
    <r>
      <rPr>
        <b/>
        <sz val="11"/>
        <rFont val="Verdana"/>
        <family val="2"/>
      </rPr>
      <t xml:space="preserve">Click </t>
    </r>
    <r>
      <rPr>
        <b/>
        <u/>
        <sz val="11"/>
        <color rgb="FF0070C0"/>
        <rFont val="Verdana"/>
        <family val="2"/>
      </rPr>
      <t>here</t>
    </r>
    <r>
      <rPr>
        <b/>
        <sz val="11"/>
        <rFont val="Verdana"/>
        <family val="2"/>
      </rPr>
      <t xml:space="preserve"> to access Eletrobras' Annual Report 2023</t>
    </r>
  </si>
  <si>
    <r>
      <t xml:space="preserve">If you have any questions or comments about the content presented, please contact our sustainability team: </t>
    </r>
    <r>
      <rPr>
        <b/>
        <u/>
        <sz val="11"/>
        <color rgb="FF0070C0"/>
        <rFont val="Verdana"/>
        <family val="2"/>
      </rPr>
      <t>sustentabilidade@eletrobras.com</t>
    </r>
  </si>
  <si>
    <t>Company profile (GRI 2-1, 2-6) - Eletrobras</t>
  </si>
  <si>
    <t>Company profile (GRI 2-1, 2-6) - Chesf</t>
  </si>
  <si>
    <t>Company profile (GRI 2-1, 2-6) - Eletronorte</t>
  </si>
  <si>
    <t>Company profile (GRI 2-1, 2-6) - CGT Eletrosul</t>
  </si>
  <si>
    <t>Company profile (GRI 2-1, 2-6) - Furnas</t>
  </si>
  <si>
    <t>Company profile (GRI 2-1, 2-6) - Eletropar</t>
  </si>
  <si>
    <t>Company profile (GRI 2-1, 2-6) - SPEs</t>
  </si>
  <si>
    <r>
      <rPr>
        <b/>
        <i/>
        <sz val="10"/>
        <color theme="1"/>
        <rFont val="Verdana"/>
        <family val="2"/>
      </rPr>
      <t xml:space="preserve">GRI 2-1: </t>
    </r>
    <r>
      <rPr>
        <i/>
        <sz val="10"/>
        <color theme="1"/>
        <rFont val="Verdana"/>
        <family val="2"/>
      </rPr>
      <t xml:space="preserve">Organizational details
</t>
    </r>
    <r>
      <rPr>
        <b/>
        <i/>
        <sz val="10"/>
        <color theme="1"/>
        <rFont val="Verdana"/>
        <family val="2"/>
      </rPr>
      <t xml:space="preserve">GR 2-6: </t>
    </r>
    <r>
      <rPr>
        <i/>
        <sz val="10"/>
        <color theme="1"/>
        <rFont val="Verdana"/>
        <family val="2"/>
      </rPr>
      <t xml:space="preserve">Activities, value chain and other business relationships
</t>
    </r>
    <r>
      <rPr>
        <sz val="10"/>
        <color theme="1"/>
        <rFont val="Verdana"/>
        <family val="2"/>
      </rPr>
      <t xml:space="preserve">
Furnas Centrais Elétricas (Eletrobras Furnas) is a privately-held corporation controlled by Eletrobras, which operates in the generation, transmission and sale of electricity from hydroelectric, natural gas thermoelectric, wind and solar sources. </t>
    </r>
    <r>
      <rPr>
        <sz val="10"/>
        <color rgb="FF0070C0"/>
        <rFont val="Verdana"/>
        <family val="2"/>
      </rPr>
      <t xml:space="preserve">GRI 2-1, 2-6
</t>
    </r>
    <r>
      <rPr>
        <sz val="10"/>
        <color theme="1"/>
        <rFont val="Verdana"/>
        <family val="2"/>
      </rPr>
      <t xml:space="preserve">We have facilities in 15 states (São Paulo, Minas Gerais, Rio de Janeiro, Espírito Santo, Paraná, Goiás, Mato Grosso, Mato Grosso do Sul, Pará, Tocantins, Rondônia, Rio Grande do Sul, Santa Catarina, Ceará and Bahia) and the Federal District. </t>
    </r>
    <r>
      <rPr>
        <sz val="10"/>
        <color theme="4"/>
        <rFont val="Verdana"/>
        <family val="2"/>
      </rPr>
      <t>GRI 2-6</t>
    </r>
    <r>
      <rPr>
        <sz val="10"/>
        <color theme="1"/>
        <rFont val="Verdana"/>
        <family val="2"/>
      </rPr>
      <t xml:space="preserve">
Our generation park is made up of hydroelectric and thermoelectric plants, as well as a wind complex, totaling 8,878.7 MW of installed capacity. In addition to this generation system, we have a transmission system with a transformation capacity of 113,811 MVA and 21,612 km of transmission lines. 
The energy generated and transmitted is delivered to our end customers, which include energy distributors, direct consumers and other generators. We have significant commercial relationships selling energy in the regulated environment. We also provide technology development services in the infrastructure sector, specialized technical support for projects and consultancy related to dam safety. </t>
    </r>
    <r>
      <rPr>
        <sz val="10"/>
        <color rgb="FF0070C0"/>
        <rFont val="Verdana"/>
        <family val="2"/>
      </rPr>
      <t xml:space="preserve">GRI 2-6
</t>
    </r>
    <r>
      <rPr>
        <sz val="10"/>
        <color theme="1"/>
        <rFont val="Verdana"/>
        <family val="2"/>
      </rPr>
      <t xml:space="preserve">
</t>
    </r>
  </si>
  <si>
    <r>
      <rPr>
        <b/>
        <i/>
        <sz val="10"/>
        <rFont val="Verdana"/>
        <family val="2"/>
      </rPr>
      <t xml:space="preserve">GRI 2-1: </t>
    </r>
    <r>
      <rPr>
        <i/>
        <sz val="10"/>
        <rFont val="Verdana"/>
        <family val="2"/>
      </rPr>
      <t xml:space="preserve">Organizational details
</t>
    </r>
    <r>
      <rPr>
        <b/>
        <i/>
        <sz val="10"/>
        <rFont val="Verdana"/>
        <family val="2"/>
      </rPr>
      <t>GR 2-6:</t>
    </r>
    <r>
      <rPr>
        <i/>
        <sz val="10"/>
        <rFont val="Verdana"/>
        <family val="2"/>
      </rPr>
      <t xml:space="preserve"> Activities, value chain and other business relationships
</t>
    </r>
    <r>
      <rPr>
        <sz val="10"/>
        <rFont val="Verdana"/>
        <family val="2"/>
      </rPr>
      <t xml:space="preserve">
Companhia Hidro Elétrica do São Francisco (Eletrobras Chesf) is a publicly traded company controlled by Centrais Elétricas Brasileiras S.A. (Eletrobras). Headquartered in Recife (PE), our main activity is focused on the generation, transmission and sale of electricity. </t>
    </r>
    <r>
      <rPr>
        <sz val="10"/>
        <color rgb="FF0070C0"/>
        <rFont val="Verdana"/>
        <family val="2"/>
      </rPr>
      <t>GRI 2-1, 2-6</t>
    </r>
    <r>
      <rPr>
        <sz val="10"/>
        <rFont val="Verdana"/>
        <family val="2"/>
      </rPr>
      <t xml:space="preserve">
Having been created by Decree-Law 8.031 in 1945 and incorporated at the 1st General Shareholders' Meeting held in 1948, we were the first public company in Brazil's electricity sector. We went through the privatization process in 2022, under the terms of Law 14.182/2021.
Our generation park has 10,460.43 MW of installed capacity, made up of 12 hydroelectric plants and 14 wind farms. In addition to this generation system, we have 22,043 km of transmission lines, covering eight states in the Northeast, totaling a transformation capacity of 70,864 MVA, the purpose of which is to transport both the energy generated by our own plants and that received from the National Interconnected System (SIN).</t>
    </r>
  </si>
  <si>
    <r>
      <rPr>
        <b/>
        <i/>
        <sz val="10"/>
        <color theme="1"/>
        <rFont val="Verdana"/>
        <family val="2"/>
      </rPr>
      <t xml:space="preserve">GRI 2-1: </t>
    </r>
    <r>
      <rPr>
        <i/>
        <sz val="10"/>
        <color theme="1"/>
        <rFont val="Verdana"/>
        <family val="2"/>
      </rPr>
      <t xml:space="preserve">Organizational details
</t>
    </r>
    <r>
      <rPr>
        <b/>
        <i/>
        <sz val="10"/>
        <color theme="1"/>
        <rFont val="Verdana"/>
        <family val="2"/>
      </rPr>
      <t xml:space="preserve">GR 2-6: </t>
    </r>
    <r>
      <rPr>
        <i/>
        <sz val="10"/>
        <color theme="1"/>
        <rFont val="Verdana"/>
        <family val="2"/>
      </rPr>
      <t xml:space="preserve">Activities, value chain and other business relationships
</t>
    </r>
    <r>
      <rPr>
        <sz val="10"/>
        <color theme="1"/>
        <rFont val="Verdana"/>
        <family val="2"/>
      </rPr>
      <t xml:space="preserve">
Eletrobras (Centrais Elétricas Brasileiras S/A) is the largest electricity company in Latin America, leader in generation and transmission in Brazil. We currently have 100 plants in operation, with 44.6 gigawatts (GW) of installed capacity, accounting for 22% of national capacity. We also operate 73,800 kilometers of transmission lines, which represents 37% of the National Interconnected System (SIN). </t>
    </r>
    <r>
      <rPr>
        <sz val="10"/>
        <color rgb="FF0070C0"/>
        <rFont val="Verdana"/>
        <family val="2"/>
      </rPr>
      <t>GRI 2-1, 2-6</t>
    </r>
    <r>
      <rPr>
        <sz val="10"/>
        <color theme="1"/>
        <rFont val="Verdana"/>
        <family val="2"/>
      </rPr>
      <t xml:space="preserve">
We operate throughout the country through the generation and transmission operations of Eletrobras CGT Eletrosul, Chesf, Eletronorte and Furnas. In addition to these, we control a holding company, Eletrobras Eletropar, which is the main shareholder in these companies and operates in the financial sector. </t>
    </r>
    <r>
      <rPr>
        <sz val="10"/>
        <color theme="4"/>
        <rFont val="Verdana"/>
        <family val="2"/>
      </rPr>
      <t>GRI 2-6</t>
    </r>
    <r>
      <rPr>
        <sz val="10"/>
        <color theme="1"/>
        <rFont val="Verdana"/>
        <family val="2"/>
      </rPr>
      <t xml:space="preserve">
We also control six Special Purpose Entities (SPEs) and have a stake in 62 others, through which we operate in transmission and generation projects. In addition to the Brazilian operation, we have a stake in Uruguay through our participation in SPE Rouar S.A., in partnership with the Uruguayan state-owned company Administración Nacional de Usinas y Transmisiones Eléctricas (UTE), which operates a wind farm in the Department of Colonia. </t>
    </r>
    <r>
      <rPr>
        <sz val="10"/>
        <color rgb="FF0070C0"/>
        <rFont val="Verdana"/>
        <family val="2"/>
      </rPr>
      <t>GRI 2-6</t>
    </r>
    <r>
      <rPr>
        <sz val="10"/>
        <color theme="1"/>
        <rFont val="Verdana"/>
        <family val="2"/>
      </rPr>
      <t xml:space="preserve">
</t>
    </r>
  </si>
  <si>
    <r>
      <rPr>
        <b/>
        <i/>
        <sz val="10"/>
        <color theme="1"/>
        <rFont val="Verdana"/>
        <family val="2"/>
      </rPr>
      <t>GRI 2-9:</t>
    </r>
    <r>
      <rPr>
        <i/>
        <sz val="10"/>
        <color theme="1"/>
        <rFont val="Verdana"/>
        <family val="2"/>
      </rPr>
      <t xml:space="preserve"> Governance structure and composition
</t>
    </r>
    <r>
      <rPr>
        <sz val="10"/>
        <color theme="1"/>
        <rFont val="Verdana"/>
        <family val="2"/>
      </rPr>
      <t xml:space="preserve">
In addition to the General Meeting, composed of its Sole Shareholder and with powers provided for in the legislation in force and in the Company's Bylaws, Eletrobras Chesf is managed by a Board of Executive Officers, a collegiate body with deliberative functions, whose duties are also provided for in the Company's Bylaws and rules of authority issued by its Controller Eletrobras.</t>
    </r>
    <r>
      <rPr>
        <sz val="10"/>
        <color rgb="FF0070C0"/>
        <rFont val="Verdana"/>
        <family val="2"/>
      </rPr>
      <t xml:space="preserve"> GRI 2-9</t>
    </r>
    <r>
      <rPr>
        <sz val="10"/>
        <color theme="1"/>
        <rFont val="Verdana"/>
        <family val="2"/>
      </rPr>
      <t xml:space="preserve">
Eletrobras Chesf's Board of Executive Officers is made up of the Chief Executive Officer, the Chief Operating and Maintenance Officer and the Chief Administrative and Financial Officer, all elected by the General Shareholders' Meeting, with full-time positions, a unified term of office of two years, with re-election permitted. Given that the Company's strategic issues are decided by its sole parent company, in accordance with its Bylaws, Eletrobras Chesf's Board of Executive Officers does not have any advisory committees. </t>
    </r>
    <r>
      <rPr>
        <sz val="10"/>
        <color rgb="FF0070C0"/>
        <rFont val="Verdana"/>
        <family val="2"/>
      </rPr>
      <t>GRI 2-9</t>
    </r>
    <r>
      <rPr>
        <sz val="10"/>
        <color theme="1"/>
        <rFont val="Verdana"/>
        <family val="2"/>
      </rPr>
      <t xml:space="preserve">
</t>
    </r>
  </si>
  <si>
    <t>Governance Structure  (GRI 2-9) - Chesf</t>
  </si>
  <si>
    <r>
      <rPr>
        <b/>
        <i/>
        <sz val="10"/>
        <color theme="1"/>
        <rFont val="Verdana"/>
        <family val="2"/>
      </rPr>
      <t xml:space="preserve">GRI 2-9: </t>
    </r>
    <r>
      <rPr>
        <i/>
        <sz val="10"/>
        <color theme="1"/>
        <rFont val="Verdana"/>
        <family val="2"/>
      </rPr>
      <t xml:space="preserve">Governance structure and composition
</t>
    </r>
    <r>
      <rPr>
        <sz val="10"/>
        <color theme="1"/>
        <rFont val="Verdana"/>
        <family val="2"/>
      </rPr>
      <t xml:space="preserve">
Eletrobras Eletropar's corporate governance structure is made up of a General Shareholders' Meeting (the highest governance body), a Board of Directors (made up of 5 members elected by the General Shareholders' Meeting, all of whom are appointed by Eletrobras), an Oversight Board, an Executive Board (made up of the Chief Executive Officer and the Chief Financial, Management and Investor Relations Officer elected by the Board of Directors), an Investment Committee, an Internal Audit and a Special Independent Committee. </t>
    </r>
    <r>
      <rPr>
        <sz val="10"/>
        <color rgb="FF0070C0"/>
        <rFont val="Verdana"/>
        <family val="2"/>
      </rPr>
      <t>GRI 2-9</t>
    </r>
    <r>
      <rPr>
        <sz val="10"/>
        <color theme="1"/>
        <rFont val="Verdana"/>
        <family val="2"/>
      </rPr>
      <t xml:space="preserve">
Like the other companies controlled by Eletrobras, we also have Eletrobras' governance support committees. In this way, the governance procedures follow the criteria adopted by Eletrobras for its subsidiaries. </t>
    </r>
    <r>
      <rPr>
        <sz val="10"/>
        <color rgb="FF0070C0"/>
        <rFont val="Verdana"/>
        <family val="2"/>
      </rPr>
      <t>GRI 2-9</t>
    </r>
    <r>
      <rPr>
        <sz val="10"/>
        <color theme="1"/>
        <rFont val="Verdana"/>
        <family val="2"/>
      </rPr>
      <t xml:space="preserve">
The Board of Directors and the Executive Board of Eletrobras Eletropar are in charge of managing the company, in accordance with the Bylaws, without prejudice to compliance with all legislation in force. The Board of Directors' members may or may not be shareholders in the company and only Brazilian citizens can hold management positions. </t>
    </r>
    <r>
      <rPr>
        <sz val="10"/>
        <color rgb="FF0070C0"/>
        <rFont val="Verdana"/>
        <family val="2"/>
      </rPr>
      <t>GRI 2-9</t>
    </r>
  </si>
  <si>
    <r>
      <rPr>
        <b/>
        <i/>
        <sz val="10"/>
        <color theme="1"/>
        <rFont val="Verdana"/>
        <family val="2"/>
      </rPr>
      <t>GRI 2-9:</t>
    </r>
    <r>
      <rPr>
        <i/>
        <sz val="10"/>
        <color theme="1"/>
        <rFont val="Verdana"/>
        <family val="2"/>
      </rPr>
      <t xml:space="preserve"> Governance structure and composition
</t>
    </r>
    <r>
      <rPr>
        <sz val="10"/>
        <color theme="1"/>
        <rFont val="Verdana"/>
        <family val="2"/>
      </rPr>
      <t xml:space="preserve">
Apart from the General Meeting, composed of its Sole Shareholder and with powers provided for in the legislation in force and in the Company's Bylaws, Eletrobras Furnas is managed by an Executive Board, a collegiate body with deliberative duties, whose powers are also provided for in the Company's Bylaws and in the rules of authority issued by its Parent Company Eletrobras.</t>
    </r>
    <r>
      <rPr>
        <sz val="10"/>
        <color rgb="FF0070C0"/>
        <rFont val="Verdana"/>
        <family val="2"/>
      </rPr>
      <t xml:space="preserve"> GRI 2-9</t>
    </r>
    <r>
      <rPr>
        <sz val="10"/>
        <color theme="1"/>
        <rFont val="Verdana"/>
        <family val="2"/>
      </rPr>
      <t xml:space="preserve">
Eletrobras Furnas' Board of Executive Officers is made up of the Chief Executive Officer, the Chief Operating and Maintenance Officer and the Chief Administrative and Financial Officer, all of whom are elected by the General Meeting of Shareholders on a full-time basis, with a unified term of office of two years, with re-election permitted. Given that the Company's strategic issues are decided by its sole parent company, in accordance with its Bylaws, the Executive Board of Eletrobras Furnas does not have any advisory committees. </t>
    </r>
    <r>
      <rPr>
        <sz val="10"/>
        <color rgb="FF0070C0"/>
        <rFont val="Verdana"/>
        <family val="2"/>
      </rPr>
      <t>GRI 2-9</t>
    </r>
    <r>
      <rPr>
        <sz val="10"/>
        <color theme="1"/>
        <rFont val="Verdana"/>
        <family val="2"/>
      </rPr>
      <t xml:space="preserve">
</t>
    </r>
  </si>
  <si>
    <r>
      <rPr>
        <b/>
        <i/>
        <sz val="10"/>
        <color theme="1"/>
        <rFont val="Verdana"/>
        <family val="2"/>
      </rPr>
      <t>GRI 2-9:</t>
    </r>
    <r>
      <rPr>
        <i/>
        <sz val="10"/>
        <color theme="1"/>
        <rFont val="Verdana"/>
        <family val="2"/>
      </rPr>
      <t xml:space="preserve"> Governance structure and composition
</t>
    </r>
    <r>
      <rPr>
        <sz val="10"/>
        <color theme="1"/>
        <rFont val="Verdana"/>
        <family val="2"/>
      </rPr>
      <t xml:space="preserve">
Apart from the General Meeting, composed of its Sole Shareholder and with powers provided for in the legislation in force and in the Company's Bylaws, Eletrobras CGT Eletrosul is managed by an Executive Board, a collegiate body with deliberative functions, with powers also provided for in the Company's Bylaws and rules of authority issued by its Parent Company Eletrobras.</t>
    </r>
    <r>
      <rPr>
        <sz val="10"/>
        <color rgb="FF0070C0"/>
        <rFont val="Verdana"/>
        <family val="2"/>
      </rPr>
      <t xml:space="preserve"> GRI 2-9</t>
    </r>
    <r>
      <rPr>
        <sz val="10"/>
        <color theme="1"/>
        <rFont val="Verdana"/>
        <family val="2"/>
      </rPr>
      <t xml:space="preserve">
Eletrobras CGT Eletrosul's Board of Executive Officers is made up of the Chief Executive Officer, the Chief Operating and Maintenance Officer and the Chief Administrative and Financial Officer, all elected by the General Shareholders' Meeting, with full-time positions, a unified term of office of two years, with re-election permitted. Given that the Company's strategic issues are decided by its sole parent company, in accordance with its Bylaws, Eletrobras CGT Eletrosul's Executive Board does not have any advisory committees. </t>
    </r>
    <r>
      <rPr>
        <sz val="10"/>
        <color rgb="FF0070C0"/>
        <rFont val="Verdana"/>
        <family val="2"/>
      </rPr>
      <t>GRI 2-9</t>
    </r>
    <r>
      <rPr>
        <sz val="10"/>
        <color theme="1"/>
        <rFont val="Verdana"/>
        <family val="2"/>
      </rPr>
      <t xml:space="preserve">
</t>
    </r>
  </si>
  <si>
    <t>Select the indicator</t>
  </si>
  <si>
    <r>
      <rPr>
        <b/>
        <i/>
        <sz val="10"/>
        <color theme="1"/>
        <rFont val="Verdana"/>
        <family val="2"/>
      </rPr>
      <t xml:space="preserve">GRI 205-2: </t>
    </r>
    <r>
      <rPr>
        <i/>
        <sz val="10"/>
        <color theme="1"/>
        <rFont val="Verdana"/>
        <family val="2"/>
      </rPr>
      <t xml:space="preserve">Communication and training about anti-corruption policies and procedures </t>
    </r>
  </si>
  <si>
    <r>
      <rPr>
        <b/>
        <i/>
        <sz val="10"/>
        <color theme="1"/>
        <rFont val="Verdana"/>
        <family val="2"/>
      </rPr>
      <t>GRI 205-2:</t>
    </r>
    <r>
      <rPr>
        <i/>
        <sz val="10"/>
        <color theme="1"/>
        <rFont val="Verdana"/>
        <family val="2"/>
      </rPr>
      <t xml:space="preserve"> Communication and training about anti-corruption policies and procedures </t>
    </r>
    <r>
      <rPr>
        <sz val="10"/>
        <color theme="1"/>
        <rFont val="Verdana"/>
        <family val="2"/>
      </rPr>
      <t xml:space="preserve">
Following the launch of the new Compliance Program in August, we carried out a variety of communication and training actions for different audiences, with the aim of strengthening and disseminating the culture of corporate integrity. In November, we held Compliance Week with the aim of informing all professionals about the Program, clarifying its new structure, guidelines and tools. </t>
    </r>
    <r>
      <rPr>
        <sz val="10"/>
        <color rgb="FF0070C0"/>
        <rFont val="Verdana"/>
        <family val="2"/>
      </rPr>
      <t>GRI 205-2</t>
    </r>
    <r>
      <rPr>
        <sz val="10"/>
        <color theme="1"/>
        <rFont val="Verdana"/>
        <family val="2"/>
      </rPr>
      <t xml:space="preserve">
To keep the team engaged and informed, the Program provides regular training on its guidelines and our Code of Conduct. In addition, all new Eletrobras professionals receive training on these topics. In order to engage professionals who wish to contribute to the dissemination of the culture of integrity in Eletrobras companies, we launched the Compliance Ambassadors Program in December. </t>
    </r>
    <r>
      <rPr>
        <sz val="10"/>
        <color rgb="FF0070C0"/>
        <rFont val="Verdana"/>
        <family val="2"/>
      </rPr>
      <t>GRI 205-2</t>
    </r>
  </si>
  <si>
    <r>
      <rPr>
        <b/>
        <i/>
        <sz val="10"/>
        <color theme="1"/>
        <rFont val="Verdana"/>
        <family val="2"/>
      </rPr>
      <t xml:space="preserve">GRI 205-2: </t>
    </r>
    <r>
      <rPr>
        <i/>
        <sz val="10"/>
        <color theme="1"/>
        <rFont val="Verdana"/>
        <family val="2"/>
      </rPr>
      <t>Communication and training about anti-corruption policies and procedures</t>
    </r>
  </si>
  <si>
    <t>Communication and training about anti-corruption policies and procedures</t>
  </si>
  <si>
    <t>Corporate governance
bodies</t>
  </si>
  <si>
    <t>Total (members/ employees/ business
partners)</t>
  </si>
  <si>
    <t>Total informed about anti-corruption policies and procedures</t>
  </si>
  <si>
    <t>Percentage informed about 
anti-corruption policies and procedures</t>
  </si>
  <si>
    <t>Total that received anticorruption training</t>
  </si>
  <si>
    <t>Percentage that received anti-corruption training</t>
  </si>
  <si>
    <t>Middle-management
employees</t>
  </si>
  <si>
    <t>Employees in
university-level
positions</t>
  </si>
  <si>
    <t>No higher educationr</t>
  </si>
  <si>
    <t>Partnerships in SPEs</t>
  </si>
  <si>
    <t>Communication and training about anti-corruption policies and procedures by region</t>
  </si>
  <si>
    <t>Total number of professionals</t>
  </si>
  <si>
    <t>Total who have received anti-corruption training</t>
  </si>
  <si>
    <t>Percentage who received anti-corruption training</t>
  </si>
  <si>
    <t>*Consolidated data for Eletrobras Holding and its subsidiaries</t>
  </si>
  <si>
    <t>SPEs Eólica Ibirapuitã, Retiro Baixo e Teles Pires did not report this indicator.
SPEs Madeira Energia (MESA) and Baguari have only reported qualitative data.</t>
  </si>
  <si>
    <t>Ethics, Integrity and Compliance  (GRI 205-1, 205-3) - Eletrobras</t>
  </si>
  <si>
    <t>Data only available for Eletrobras Holding</t>
  </si>
  <si>
    <t>PROSPERITY</t>
  </si>
  <si>
    <r>
      <rPr>
        <b/>
        <i/>
        <sz val="10"/>
        <color theme="1"/>
        <rFont val="Verdana"/>
        <family val="2"/>
      </rPr>
      <t xml:space="preserve">GRI EU1: </t>
    </r>
    <r>
      <rPr>
        <i/>
        <sz val="10"/>
        <color theme="1"/>
        <rFont val="Verdana"/>
        <family val="2"/>
      </rPr>
      <t>Installed capacity (MW), broken down by primary energy source and by regulatory regime</t>
    </r>
  </si>
  <si>
    <r>
      <t xml:space="preserve">GRI EU1: </t>
    </r>
    <r>
      <rPr>
        <i/>
        <sz val="10"/>
        <color theme="1"/>
        <rFont val="Verdana"/>
        <family val="2"/>
      </rPr>
      <t>Installed capacity (MW), broken down by primary energy source and by regulatory regime</t>
    </r>
  </si>
  <si>
    <r>
      <rPr>
        <b/>
        <i/>
        <sz val="10"/>
        <color theme="1"/>
        <rFont val="Verdana"/>
        <family val="2"/>
      </rPr>
      <t>GRI EU1:</t>
    </r>
    <r>
      <rPr>
        <i/>
        <sz val="10"/>
        <color theme="1"/>
        <rFont val="Verdana"/>
        <family val="2"/>
      </rPr>
      <t xml:space="preserve">  Installed capacity (MW), broken down by primary energy source and by regulatory regime</t>
    </r>
    <r>
      <rPr>
        <sz val="10"/>
        <color theme="1"/>
        <rFont val="Verdana"/>
        <family val="2"/>
      </rPr>
      <t xml:space="preserve">
Not applicable</t>
    </r>
  </si>
  <si>
    <t>Wind</t>
  </si>
  <si>
    <t>Hydro</t>
  </si>
  <si>
    <t>Natural gas</t>
  </si>
  <si>
    <t>Uranium</t>
  </si>
  <si>
    <t>Coal</t>
  </si>
  <si>
    <t>Oil</t>
  </si>
  <si>
    <t>Installed capacity* (MW)</t>
  </si>
  <si>
    <t>Source</t>
  </si>
  <si>
    <t>Capacity (MW)</t>
  </si>
  <si>
    <t>Total capacity of SPEss (MW)</t>
  </si>
  <si>
    <t>Capacity by SPE (MW)</t>
  </si>
  <si>
    <r>
      <t xml:space="preserve">SPE Retiro Baixo did not report this indicator.
</t>
    </r>
    <r>
      <rPr>
        <i/>
        <sz val="10"/>
        <color theme="1"/>
        <rFont val="Verdana"/>
        <family val="2"/>
      </rPr>
      <t>Given the recent incorporation of the SPE, the process for collecting this data has not yet been established. It is estimated that the indicator will be fully met within two years.</t>
    </r>
  </si>
  <si>
    <r>
      <t xml:space="preserve">We closed 2023 with 100 plants in operation, of which 47 were hydroelectric, 43 wind, 9 thermal and 1 solar. Over the course of the year, we saw a 4.9% increase in our installed capacity, reaching 44.6 GW, mainly due to corporate renegotiations in the SPEs. </t>
    </r>
    <r>
      <rPr>
        <sz val="10"/>
        <color rgb="FF0070C0"/>
        <rFont val="Verdana"/>
        <family val="2"/>
      </rPr>
      <t xml:space="preserve">GRI EU1
</t>
    </r>
    <r>
      <rPr>
        <sz val="10"/>
        <rFont val="Verdana"/>
        <family val="2"/>
      </rPr>
      <t xml:space="preserve">Out of our total installed capacity, 67% comes from corporate developments and 33% from SPEs. </t>
    </r>
    <r>
      <rPr>
        <sz val="10"/>
        <color rgb="FF0070C0"/>
        <rFont val="Verdana"/>
        <family val="2"/>
      </rPr>
      <t>GRI EU1</t>
    </r>
  </si>
  <si>
    <t>* Data reported considers all subsidiaries and SPEs. For projects under shared ownership, the calculations considered Eletrobras' percentage stake in the company.</t>
  </si>
  <si>
    <t>Installed capacity (MW)</t>
  </si>
  <si>
    <r>
      <t xml:space="preserve">The installed capacity of hydroelectric generation remained at 10,262.33 MW and the installed capacity of Wind Generation remained at 198.1 MW during the years 2021, 2022 and 2023. </t>
    </r>
    <r>
      <rPr>
        <sz val="10"/>
        <color rgb="FF0070C0"/>
        <rFont val="Verdana"/>
        <family val="2"/>
      </rPr>
      <t>GRI EU1</t>
    </r>
    <r>
      <rPr>
        <sz val="10"/>
        <color theme="1"/>
        <rFont val="Verdana"/>
        <family val="2"/>
      </rPr>
      <t xml:space="preserve">
As there was no increase in installed generation capacity in 2023, the total remains the same, totaling 10,460.43 MW. </t>
    </r>
    <r>
      <rPr>
        <sz val="10"/>
        <color rgb="FF0070C0"/>
        <rFont val="Verdana"/>
        <family val="2"/>
      </rPr>
      <t>GRI EU1</t>
    </r>
  </si>
  <si>
    <r>
      <t xml:space="preserve">At the end of 2023, there was 14,070.19 MW of hydroelectric power, of which 9,122.30 MW refers to corporate installed capacity, and 4,947.89 MW refers to installed capacity in SPEs controlled by Eletronorte, of which: </t>
    </r>
    <r>
      <rPr>
        <sz val="10"/>
        <color rgb="FF0070C0"/>
        <rFont val="Verdana"/>
        <family val="2"/>
      </rPr>
      <t>GRI EU1</t>
    </r>
    <r>
      <rPr>
        <sz val="10"/>
        <color theme="1"/>
        <rFont val="Verdana"/>
        <family val="2"/>
      </rPr>
      <t xml:space="preserve">
- 3,929.34 MW relating to the stake in the Belo Monte HPP;
- 98.46 MW relating to the Sinop HPP; and
- 920.09 MW relating to participation in HPP Teles Pires. 
There was an increase in installed capacity between 2022 and 2023, due to the exchange between Eletronorte and Neoenergia, through which Eletronorte received 50.56% of HPP Teles Pires and transferred 49% of HPP Dardanelos.</t>
    </r>
    <r>
      <rPr>
        <sz val="10"/>
        <color rgb="FF0070C0"/>
        <rFont val="Verdana"/>
        <family val="2"/>
      </rPr>
      <t xml:space="preserve"> GRI EU1</t>
    </r>
  </si>
  <si>
    <r>
      <t xml:space="preserve">In 2023, the installed capacity of the hydroelectric source was 337.1 MW, a figure that has remained stable over the last three years. </t>
    </r>
    <r>
      <rPr>
        <sz val="10"/>
        <color rgb="FF0070C0"/>
        <rFont val="Verdana"/>
        <family val="2"/>
      </rPr>
      <t>GRI EU1</t>
    </r>
    <r>
      <rPr>
        <sz val="10"/>
        <color theme="1"/>
        <rFont val="Verdana"/>
        <family val="2"/>
      </rPr>
      <t xml:space="preserve">
In fact, since 2021, there has been no change in the maximum amount of power produced by CGT Eletrosul's coal (350 MW), wind (138 MW) and solar (0.9 MW) thermoelectric sources. </t>
    </r>
    <r>
      <rPr>
        <sz val="10"/>
        <color rgb="FF0070C0"/>
        <rFont val="Verdana"/>
        <family val="2"/>
      </rPr>
      <t>GRI EU1</t>
    </r>
  </si>
  <si>
    <r>
      <t xml:space="preserve">In 2023, the installed capacity of the hydroelectric source was 8,353.7 MW. </t>
    </r>
    <r>
      <rPr>
        <sz val="10"/>
        <color rgb="FF0070C0"/>
        <rFont val="Verdana"/>
        <family val="2"/>
      </rPr>
      <t>GRI EU1</t>
    </r>
  </si>
  <si>
    <t>Net generation capacity by source* (GWh)</t>
  </si>
  <si>
    <t>Net generation capacity by source (GWh)</t>
  </si>
  <si>
    <r>
      <rPr>
        <b/>
        <i/>
        <sz val="10"/>
        <color theme="1"/>
        <rFont val="Verdana"/>
        <family val="2"/>
      </rPr>
      <t xml:space="preserve">GRI EU2: </t>
    </r>
    <r>
      <rPr>
        <i/>
        <sz val="10"/>
        <color theme="1"/>
        <rFont val="Verdana"/>
        <family val="2"/>
      </rPr>
      <t>Net energy output broken down by primary energy source and by regulatory regime</t>
    </r>
  </si>
  <si>
    <r>
      <t xml:space="preserve">SPEs Baguari and Retiro Baixo did not report data for this indicator.
</t>
    </r>
    <r>
      <rPr>
        <i/>
        <sz val="10"/>
        <color theme="1"/>
        <rFont val="Verdana"/>
        <family val="2"/>
      </rPr>
      <t>Given the recent incorporation of SPEs, the process for collecting this data has not yet been established. It is estimated that the indicator will be fully met within two years.</t>
    </r>
  </si>
  <si>
    <t>SPEs' total generation (GWh)</t>
  </si>
  <si>
    <t>Generation by SPE (GWh)</t>
  </si>
  <si>
    <r>
      <rPr>
        <sz val="10"/>
        <rFont val="Verdana"/>
        <family val="2"/>
      </rPr>
      <t xml:space="preserve">Over the course of the year, we generated 146,946.6 GWh of energy, 96.5% of which came from renewable energy. This amount is expected to increase over the next few years, because with the sale of the Candiota plant, the company's only coal-fired project, our energy matrix will become even cleaner. </t>
    </r>
    <r>
      <rPr>
        <sz val="10"/>
        <color rgb="FF0070C0"/>
        <rFont val="Verdana"/>
        <family val="2"/>
      </rPr>
      <t>GRI EU2</t>
    </r>
    <r>
      <rPr>
        <sz val="10"/>
        <rFont val="Verdana"/>
        <family val="2"/>
      </rPr>
      <t xml:space="preserve"> 
Moreover, as part of our decarbonization plan, we are continuing to carry out studies on the sale of gas-fired thermoelectric plants. </t>
    </r>
    <r>
      <rPr>
        <sz val="10"/>
        <color rgb="FF0070C0"/>
        <rFont val="Verdana"/>
        <family val="2"/>
      </rPr>
      <t>GRI EU2</t>
    </r>
  </si>
  <si>
    <r>
      <t xml:space="preserve">The dispatch of type I hydroelectric plants is the prerogative of the National System Operator (ONS). Therefore, the variation in this amount is linked to the operator's need to dispatch these plants or not. </t>
    </r>
    <r>
      <rPr>
        <sz val="10"/>
        <color rgb="FF0070C0"/>
        <rFont val="Verdana"/>
        <family val="2"/>
      </rPr>
      <t>GRI EU2</t>
    </r>
    <r>
      <rPr>
        <sz val="10"/>
        <color theme="1"/>
        <rFont val="Verdana"/>
        <family val="2"/>
      </rPr>
      <t xml:space="preserve">
As for wind power plants, their energy generation is linked to the availability of wind in the region and may, to a lesser extent, also be affected by requests from the Operator. We note that in 2023, wind power generation increased compared to 2022. </t>
    </r>
    <r>
      <rPr>
        <sz val="10"/>
        <color rgb="FF0070C0"/>
        <rFont val="Verdana"/>
        <family val="2"/>
      </rPr>
      <t>GRI EU2</t>
    </r>
  </si>
  <si>
    <r>
      <t>Energy generation from hydroelectric sources fell slightly in 2023 compared to 2022 (35,610.1 GWh).</t>
    </r>
    <r>
      <rPr>
        <sz val="10"/>
        <color rgb="FF0070C0"/>
        <rFont val="Verdana"/>
        <family val="2"/>
      </rPr>
      <t xml:space="preserve"> GRI EU2</t>
    </r>
    <r>
      <rPr>
        <sz val="10"/>
        <color theme="1"/>
        <rFont val="Verdana"/>
        <family val="2"/>
      </rPr>
      <t xml:space="preserve">
Energy generation through natural gas thermoelectric plants increased slightly in 2023 compared to the previous year (3,016.69 GWh). </t>
    </r>
    <r>
      <rPr>
        <sz val="10"/>
        <color rgb="FF0070C0"/>
        <rFont val="Verdana"/>
        <family val="2"/>
      </rPr>
      <t>GRI EU2</t>
    </r>
  </si>
  <si>
    <r>
      <rPr>
        <b/>
        <i/>
        <sz val="10"/>
        <color theme="1"/>
        <rFont val="Verdana"/>
        <family val="2"/>
      </rPr>
      <t xml:space="preserve">GRI EU11: </t>
    </r>
    <r>
      <rPr>
        <i/>
        <sz val="10"/>
        <color theme="1"/>
        <rFont val="Verdana"/>
        <family val="2"/>
      </rPr>
      <t>Average generation efficiency of thermal plants by energy source</t>
    </r>
  </si>
  <si>
    <t>Average generation efficiency of thermal plants by energy source* (%)</t>
  </si>
  <si>
    <t>Average generation efficiency of thermal plants by energy source (%)</t>
  </si>
  <si>
    <r>
      <rPr>
        <b/>
        <i/>
        <sz val="10"/>
        <color theme="1"/>
        <rFont val="Verdana"/>
        <family val="2"/>
      </rPr>
      <t>GRI EU11:</t>
    </r>
    <r>
      <rPr>
        <i/>
        <sz val="10"/>
        <color theme="1"/>
        <rFont val="Verdana"/>
        <family val="2"/>
      </rPr>
      <t xml:space="preserve"> Average generation efficiency of thermal plants by energy source</t>
    </r>
    <r>
      <rPr>
        <sz val="10"/>
        <color theme="1"/>
        <rFont val="Verdana"/>
        <family val="2"/>
      </rPr>
      <t xml:space="preserve">
Not applicable</t>
    </r>
  </si>
  <si>
    <r>
      <rPr>
        <b/>
        <i/>
        <sz val="10"/>
        <color theme="1"/>
        <rFont val="Verdana"/>
        <family val="2"/>
      </rPr>
      <t xml:space="preserve">GRI EU11: </t>
    </r>
    <r>
      <rPr>
        <i/>
        <sz val="10"/>
        <color theme="1"/>
        <rFont val="Verdana"/>
        <family val="2"/>
      </rPr>
      <t>Average generation efficiency of thermal plants by energy source</t>
    </r>
    <r>
      <rPr>
        <sz val="10"/>
        <color theme="1"/>
        <rFont val="Verdana"/>
        <family val="2"/>
      </rPr>
      <t xml:space="preserve">
Not applicable</t>
    </r>
  </si>
  <si>
    <r>
      <rPr>
        <b/>
        <i/>
        <sz val="10"/>
        <color theme="1"/>
        <rFont val="Verdana"/>
        <family val="2"/>
      </rPr>
      <t xml:space="preserve">GRI EU30: </t>
    </r>
    <r>
      <rPr>
        <i/>
        <sz val="10"/>
        <color theme="1"/>
        <rFont val="Verdana"/>
        <family val="2"/>
      </rPr>
      <t>Average plant availability factor by energy source and by regulatory regime</t>
    </r>
  </si>
  <si>
    <r>
      <t xml:space="preserve">GRI EU30: </t>
    </r>
    <r>
      <rPr>
        <i/>
        <sz val="10"/>
        <color theme="1"/>
        <rFont val="Verdana"/>
        <family val="2"/>
      </rPr>
      <t>Average plant availability factor by energy source and by regulatory regime</t>
    </r>
  </si>
  <si>
    <t>Average plant availability factor by energy source* (%)</t>
  </si>
  <si>
    <t>Average plant availability factor by energy source (%)</t>
  </si>
  <si>
    <t>Natural Gas</t>
  </si>
  <si>
    <t>General availability of SPEs (%)</t>
  </si>
  <si>
    <t>Availability by SPE (%)</t>
  </si>
  <si>
    <r>
      <t xml:space="preserve">SPE Retiro Baixo did not report this indicator.
</t>
    </r>
    <r>
      <rPr>
        <i/>
        <sz val="10"/>
        <rFont val="Verdana"/>
        <family val="2"/>
      </rPr>
      <t xml:space="preserve">
Given the recent incorporation of the SPE, the process for collecting this data has not yet been established. It is estimated that the indicator will be fully met within two years.</t>
    </r>
  </si>
  <si>
    <r>
      <t xml:space="preserve">GRI EU4: </t>
    </r>
    <r>
      <rPr>
        <i/>
        <sz val="10"/>
        <color theme="1"/>
        <rFont val="Verdana"/>
        <family val="2"/>
      </rPr>
      <t>Transmission lines and transformation capacity</t>
    </r>
  </si>
  <si>
    <t>Evolution of Transmission Lines*</t>
  </si>
  <si>
    <t>Evolution of Transmission Lines</t>
  </si>
  <si>
    <t>Transformation capacity (MWa)</t>
  </si>
  <si>
    <r>
      <t xml:space="preserve">SPEs Eólica Ibirapuitã and Retiro Baixo did not report this indicator.
</t>
    </r>
    <r>
      <rPr>
        <i/>
        <sz val="10"/>
        <color theme="1"/>
        <rFont val="Verdana"/>
        <family val="2"/>
      </rPr>
      <t>Given the recent incorporation of SPEs, the process for collecting this data has not yet been established. It is estimated that the indicator will be fully met within two years.</t>
    </r>
  </si>
  <si>
    <t>Transmission lines (km)</t>
  </si>
  <si>
    <t xml:space="preserve"> Transmission lines - Eletrobras (km)</t>
  </si>
  <si>
    <t>Transmission lines - SPEs (km)</t>
  </si>
  <si>
    <t>Transformation capacity - Eletrobras (MWa)</t>
  </si>
  <si>
    <t>Transformation capacity - SPEs (MWa)</t>
  </si>
  <si>
    <r>
      <t>We ended 2023 with 73.8 thousand km of transmission lines, with a reduction of 103 km in our network, caused mainly by corporate renegotiations in the SPEs, sectioning of lines and sales to other companies.</t>
    </r>
    <r>
      <rPr>
        <sz val="10"/>
        <color rgb="FF0070C0"/>
        <rFont val="Verdana"/>
        <family val="2"/>
      </rPr>
      <t xml:space="preserve"> GRI EU4</t>
    </r>
    <r>
      <rPr>
        <sz val="10"/>
        <color theme="1"/>
        <rFont val="Verdana"/>
        <family val="2"/>
      </rPr>
      <t xml:space="preserve">
At the same time, we have 201.98 km of transmission lines under construction, and another 302.8 kilometers won at auction, with construction scheduled for the next few years. </t>
    </r>
    <r>
      <rPr>
        <sz val="10"/>
        <color rgb="FF0070C0"/>
        <rFont val="Verdana"/>
        <family val="2"/>
      </rPr>
      <t>GRI EU4</t>
    </r>
  </si>
  <si>
    <r>
      <rPr>
        <b/>
        <i/>
        <sz val="10"/>
        <rFont val="Verdana"/>
        <family val="2"/>
      </rPr>
      <t>GRI EU4</t>
    </r>
    <r>
      <rPr>
        <i/>
        <sz val="10"/>
        <rFont val="Verdana"/>
        <family val="2"/>
      </rPr>
      <t>: Transmission lines and transformation capacity</t>
    </r>
    <r>
      <rPr>
        <sz val="10"/>
        <rFont val="Verdana"/>
        <family val="2"/>
      </rPr>
      <t xml:space="preserve">
Not applicable</t>
    </r>
  </si>
  <si>
    <r>
      <t xml:space="preserve">GRI EU6: </t>
    </r>
    <r>
      <rPr>
        <i/>
        <sz val="10"/>
        <color theme="1"/>
        <rFont val="Verdana"/>
        <family val="2"/>
      </rPr>
      <t>Management approach to ensure short and long-term electricity availability and reliability</t>
    </r>
  </si>
  <si>
    <t>Operational availability rate in transmission* (%)</t>
  </si>
  <si>
    <t>Operational availability rate in transmission (%)</t>
  </si>
  <si>
    <r>
      <t xml:space="preserve">The SPEs Madeira Energia (MESA), Baguari, Eólica Ibirapuitã, Retiro Baixo and Teles Pires did not report this indicator.
</t>
    </r>
    <r>
      <rPr>
        <i/>
        <sz val="10"/>
        <rFont val="Verdana"/>
        <family val="2"/>
      </rPr>
      <t>Given the recent incorporation of SPEs, the process for collecting this data has not yet been established. It is estimated that the indicator will be fully met within two years.</t>
    </r>
  </si>
  <si>
    <r>
      <t xml:space="preserve">The asset management carried out by the company applies the concept of Reliability-Centered Maintenance (RCM) in its maintenance strategies, a global methodology that establishes the best maintenance strategy for a system, transmission function or piece of equipment, generating maintenance plans with appropriate preventive, predictive or detective maintenance actions, based on the failure modes identified and their criticalities. </t>
    </r>
    <r>
      <rPr>
        <sz val="10"/>
        <color rgb="FF0070C0"/>
        <rFont val="Verdana"/>
        <family val="2"/>
      </rPr>
      <t>GRI EU6</t>
    </r>
    <r>
      <rPr>
        <sz val="10"/>
        <rFont val="Verdana"/>
        <family val="2"/>
      </rPr>
      <t xml:space="preserve">
</t>
    </r>
  </si>
  <si>
    <r>
      <t xml:space="preserve">CGT Eletrosul has maintenance manuals, which present the maintenance philosophies applied and give direction to its activities, with the aim of guaranteeing the reliability and availability of electricity in the short and long term. These manuals are available in the Lotus Notes application. </t>
    </r>
    <r>
      <rPr>
        <sz val="10"/>
        <color rgb="FF0070C0"/>
        <rFont val="Verdana"/>
        <family val="2"/>
      </rPr>
      <t>GRI EU6</t>
    </r>
  </si>
  <si>
    <r>
      <t xml:space="preserve">In the short and medium term, electricity transmission maintenance management focuses on planning, executing, monitoring and controlling maintenance actions. The effective execution of predictive and preventive maintenance of facilities is defined in the Annual Maintenance Plan (PAM). In 2023: </t>
    </r>
    <r>
      <rPr>
        <sz val="10"/>
        <color rgb="FF0070C0"/>
        <rFont val="Verdana"/>
        <family val="2"/>
      </rPr>
      <t>GRI EU6</t>
    </r>
    <r>
      <rPr>
        <sz val="10"/>
        <rFont val="Verdana"/>
        <family val="2"/>
      </rPr>
      <t xml:space="preserve">
- We invest in improvements and reinforcements to maintain the effective availability of the plant and in new technologies to monitor the operating conditions of the electricity system;
- We focus on predictive and preventive controls to eliminate defects and failures that cause technical and financial losses;
- We seek out best practices for carrying out maintenance in order to improve the quality of our product, reduce costs, maximize availability, maintain team morale and ensure excellent safety at our facilities.
In the long term, the management of transmission assets focuses on issues of reliability, operational safety and the assessment of the useful life cycle of assets to help with investments.</t>
    </r>
  </si>
  <si>
    <r>
      <t xml:space="preserve">In 2023, following an external audit carried out by the Vanzolini Foundation, Eletrobras Chesf maintained its ISO 55.001 Certification, with no non-conformities recorded, regarding the scope "Management of the Portfolio of Electricity Transmission and Generation Assets operated and maintained by the company, considering substations, transmission lines and hydro, wind and solar generation parks, including automation, protection and telecommunications systems". The Company is the first in the Eletrobras Group to obtain this Certification for its asset management. </t>
    </r>
    <r>
      <rPr>
        <sz val="10"/>
        <color rgb="FF0070C0"/>
        <rFont val="Verdana"/>
        <family val="2"/>
      </rPr>
      <t>GRI EU6</t>
    </r>
    <r>
      <rPr>
        <sz val="10"/>
        <rFont val="Verdana"/>
        <family val="2"/>
      </rPr>
      <t xml:space="preserve">
Apart from good preventive maintenance practices, as well as its processes and controls, Eletrobras Chesf has implemented a plan to modernize facilities and adopt predictive maintenance techniques, with a view to increasing the reliability and availability of assets, which has been reflected in the continuous improvement of its operating results. The strategic projects relating to improvements and maintenance in 2023 were: </t>
    </r>
    <r>
      <rPr>
        <sz val="10"/>
        <color rgb="FF0070C0"/>
        <rFont val="Verdana"/>
        <family val="2"/>
      </rPr>
      <t>GRI EU6</t>
    </r>
    <r>
      <rPr>
        <sz val="10"/>
        <rFont val="Verdana"/>
        <family val="2"/>
      </rPr>
      <t xml:space="preserve">
- Improvement Plan for the Operation and Maintenance Department; and
- Use of Cepel's tools to monitor and manage maintenance at Eletrobras companies.</t>
    </r>
  </si>
  <si>
    <t>* Considers corporate transmission lines in the basic grid that are entitled to RAP and were in operation throughout the reporting period, including sections that have been cut. Does not include complementary network lines. Does not include SPEs.</t>
  </si>
  <si>
    <r>
      <t xml:space="preserve">GRI EU12: </t>
    </r>
    <r>
      <rPr>
        <i/>
        <sz val="10"/>
        <color theme="1"/>
        <rFont val="Verdana"/>
        <family val="2"/>
      </rPr>
      <t>Transmission and distribution losses as a percentage of total energy</t>
    </r>
  </si>
  <si>
    <t>Transmission losses* (%)</t>
  </si>
  <si>
    <t>Transmission losses (%)</t>
  </si>
  <si>
    <r>
      <t xml:space="preserve">The SPEs Eólica Ibirapuitã and Retiro Baixo did not report this indicator.
</t>
    </r>
    <r>
      <rPr>
        <i/>
        <sz val="10"/>
        <rFont val="Verdana"/>
        <family val="2"/>
      </rPr>
      <t>Given the recent incorporation of SPEs, the process for collecting this data has not yet been established. It is estimated that the indicator will be fully met within two years.</t>
    </r>
  </si>
  <si>
    <r>
      <t xml:space="preserve">GRI 201-1: </t>
    </r>
    <r>
      <rPr>
        <i/>
        <sz val="10"/>
        <color theme="1"/>
        <rFont val="Verdana"/>
        <family val="2"/>
      </rPr>
      <t>Direct economic value generated and distributed</t>
    </r>
  </si>
  <si>
    <t>Financial performance (GRI 201-1) - SPEs</t>
  </si>
  <si>
    <t>Generation Revenue</t>
  </si>
  <si>
    <t>Transmission Revenue</t>
  </si>
  <si>
    <t>Other revenue</t>
  </si>
  <si>
    <t>Gross revenue</t>
  </si>
  <si>
    <t>Deductions from revenue</t>
  </si>
  <si>
    <t>Net operating revenue</t>
  </si>
  <si>
    <t xml:space="preserve">Net operating revenue </t>
  </si>
  <si>
    <t>Electricity for resale, grid usage, fuel and construction</t>
  </si>
  <si>
    <t>Personnel, materials, services and other</t>
  </si>
  <si>
    <t>Depreciation and amortization</t>
  </si>
  <si>
    <t>Operational provisions</t>
  </si>
  <si>
    <t>Effect of periodic rate-setting review</t>
  </si>
  <si>
    <t>Equity interests</t>
  </si>
  <si>
    <t>Other revenue (expense)</t>
  </si>
  <si>
    <t>Finance revenue (expense)</t>
  </si>
  <si>
    <t>Net income before tax</t>
  </si>
  <si>
    <t>Income Tax and Social Contribution</t>
  </si>
  <si>
    <t>Net income for the year</t>
  </si>
  <si>
    <t>Income (loss) net of taxes from discontinued operations</t>
  </si>
  <si>
    <t>NET INCOME FOR THE PERIOD</t>
  </si>
  <si>
    <t>Operating costs</t>
  </si>
  <si>
    <t>GROSS PROFIT</t>
  </si>
  <si>
    <t>Operating expenses</t>
  </si>
  <si>
    <t>OPERATING RESULT BEFORE FINANCIAL RESULT</t>
  </si>
  <si>
    <t>PROFIT BEFORE EQUITY INVESTMENTS</t>
  </si>
  <si>
    <t>Income from shareholdings</t>
  </si>
  <si>
    <t>Other income and expenses</t>
  </si>
  <si>
    <t>OPERATING PROFIT BEFORE TAX</t>
  </si>
  <si>
    <t>Current income tax and social contribution</t>
  </si>
  <si>
    <t>Deferred income tax and social contribution</t>
  </si>
  <si>
    <t>Share allocated to controlling shareholders</t>
  </si>
  <si>
    <t>Share allocated to non-controlling interests</t>
  </si>
  <si>
    <t>Dividends and Interest on Equity</t>
  </si>
  <si>
    <t>Equity equivalence</t>
  </si>
  <si>
    <t>Other income</t>
  </si>
  <si>
    <t>OPERATING REVENUES</t>
  </si>
  <si>
    <t>Personnel and fees</t>
  </si>
  <si>
    <t>Third-party services</t>
  </si>
  <si>
    <t>Taxes and contributions</t>
  </si>
  <si>
    <t>Operating provisions</t>
  </si>
  <si>
    <t>Other expenses</t>
  </si>
  <si>
    <t>NET PROFIT (LOSS) FOR THE PERIOD</t>
  </si>
  <si>
    <t>Innovation and Technology (EU8) - Eletropar</t>
  </si>
  <si>
    <t>Innovation and Technology</t>
  </si>
  <si>
    <t>Innovation and Technology (EU8) - Eletronorte</t>
  </si>
  <si>
    <t>Innovation and Technology (EU8) - SPEs</t>
  </si>
  <si>
    <t>Alternative sources of electricity generation</t>
  </si>
  <si>
    <t>Watershed and reservoir management</t>
  </si>
  <si>
    <t>Environment</t>
  </si>
  <si>
    <t>Safety</t>
  </si>
  <si>
    <t>Energy efficiency</t>
  </si>
  <si>
    <t>Power system planning</t>
  </si>
  <si>
    <t>Power system operation</t>
  </si>
  <si>
    <t>Power supply system supervision, control and protection</t>
  </si>
  <si>
    <t>Power supply service quality and reliability</t>
  </si>
  <si>
    <t>Metering, billing and loss reduction</t>
  </si>
  <si>
    <t>Other</t>
  </si>
  <si>
    <t xml:space="preserve">Thermal power plants	</t>
  </si>
  <si>
    <t>The SPEs Brasil Ventos, Baguari, Eólica Ibirapuitã and Retiro Baixo did not report this indicator</t>
  </si>
  <si>
    <t>Supply chain management (GRI 2-6) - SPEs</t>
  </si>
  <si>
    <t>Supply Chain</t>
  </si>
  <si>
    <t>New supplier contracts</t>
  </si>
  <si>
    <t>Estimated number of suppliers</t>
  </si>
  <si>
    <r>
      <t xml:space="preserve">In 2023, the Supply 360 and Sustainable Supplier Management projects were completed, a local offshoot of the Eletrobras Sustainable Supplier Management Project. </t>
    </r>
    <r>
      <rPr>
        <sz val="10"/>
        <color rgb="FF0070C0"/>
        <rFont val="Verdana"/>
        <family val="2"/>
      </rPr>
      <t>GRI 2-6</t>
    </r>
    <r>
      <rPr>
        <sz val="10"/>
        <color theme="1"/>
        <rFont val="Verdana"/>
        <family val="2"/>
      </rPr>
      <t xml:space="preserve">
These projects have had a positive impact on supplier management, especially in improving Occupational Health and Safety (OHS) aspects and identifying and mitigating risks in the supply chain, as well as expanding sustainability policies and supporting the definition of supplier selection criteria in line with the company's business plan. </t>
    </r>
    <r>
      <rPr>
        <sz val="10"/>
        <color rgb="FF0070C0"/>
        <rFont val="Verdana"/>
        <family val="2"/>
      </rPr>
      <t>GRI 2-6</t>
    </r>
  </si>
  <si>
    <r>
      <t xml:space="preserve">Eletronorte's supply chain includes suppliers under administrative contracts signed by the company itself, through a formal contracting process, approved and signed by the parties. This chain is mainly made up of suppliers for the acquisition of goods, execution of engineering works and services, and provision of services. </t>
    </r>
    <r>
      <rPr>
        <sz val="10"/>
        <color rgb="FF0070C0"/>
        <rFont val="Verdana"/>
        <family val="2"/>
      </rPr>
      <t>GRI 2-6</t>
    </r>
  </si>
  <si>
    <r>
      <t xml:space="preserve">To serve Furnas' entire park and make its power generation and transmission projects viable, we maintain an extensive network of suppliers and service providers, mainly in the following areas: </t>
    </r>
    <r>
      <rPr>
        <sz val="10"/>
        <color rgb="FF0070C0"/>
        <rFont val="Verdana"/>
        <family val="2"/>
      </rPr>
      <t>GRI 2-6</t>
    </r>
    <r>
      <rPr>
        <sz val="10"/>
        <color theme="1"/>
        <rFont val="Verdana"/>
        <family val="2"/>
      </rPr>
      <t xml:space="preserve">
- Equipment and engineering work/services for substations and transmission lines;
- Protection and Control and Telecommunications Systems;
- Continuous cleaning, vegetation suppression, surveillance, building and industrial maintenance services;
- Vehicles and transportation services;
- Tools and measuring instruments; and
- IT equipment and services.</t>
    </r>
  </si>
  <si>
    <r>
      <t xml:space="preserve">Eletropar's main suppliers are in the areas of consultancy, engineering, rental and suppliers related to work and relocation. There were no changes to the structure of the supply chain in 2023, however, after the privatization that took place in 2022, the supplier selection process has become more flexible in terms of negotiations. </t>
    </r>
    <r>
      <rPr>
        <sz val="10"/>
        <color rgb="FF0070C0"/>
        <rFont val="Verdana"/>
        <family val="2"/>
      </rPr>
      <t>GRI 2-6</t>
    </r>
    <r>
      <rPr>
        <sz val="10"/>
        <color theme="1"/>
        <rFont val="Verdana"/>
        <family val="2"/>
      </rPr>
      <t xml:space="preserve">
It should be noted that, due to Eletropar's limited structure, we only make small purchases, usually office supplies. </t>
    </r>
    <r>
      <rPr>
        <sz val="10"/>
        <color rgb="FF0070C0"/>
        <rFont val="Verdana"/>
        <family val="2"/>
      </rPr>
      <t>GRI 2-6</t>
    </r>
  </si>
  <si>
    <t>SPEs Baguari, Retiro Baixo and Teles Pires did not report this indicator</t>
  </si>
  <si>
    <r>
      <rPr>
        <b/>
        <u/>
        <sz val="10"/>
        <color rgb="FF0070C0"/>
        <rFont val="Verdana"/>
        <family val="2"/>
      </rPr>
      <t>Brasil Ventos</t>
    </r>
    <r>
      <rPr>
        <sz val="10"/>
        <color rgb="FF0070C0"/>
        <rFont val="Verdana"/>
        <family val="2"/>
      </rPr>
      <t xml:space="preserve"> - </t>
    </r>
    <r>
      <rPr>
        <sz val="10"/>
        <color theme="1"/>
        <rFont val="Verdana"/>
        <family val="2"/>
      </rPr>
      <t>All contracts in force were taken into account, including those signed in 2023 and the small ones, including the engineering, environmental, accounting, financial and administrative sectors.</t>
    </r>
    <r>
      <rPr>
        <sz val="10"/>
        <color rgb="FF0070C0"/>
        <rFont val="Verdana"/>
        <family val="2"/>
      </rPr>
      <t xml:space="preserve"> GRI 2-6</t>
    </r>
    <r>
      <rPr>
        <sz val="10"/>
        <color theme="1"/>
        <rFont val="Verdana"/>
        <family val="2"/>
      </rPr>
      <t xml:space="preserve">
</t>
    </r>
    <r>
      <rPr>
        <b/>
        <u/>
        <sz val="10"/>
        <color rgb="FF0070C0"/>
        <rFont val="Verdana"/>
        <family val="2"/>
      </rPr>
      <t>Madeira Energia (MESA)</t>
    </r>
    <r>
      <rPr>
        <sz val="10"/>
        <color rgb="FF0070C0"/>
        <rFont val="Verdana"/>
        <family val="2"/>
      </rPr>
      <t xml:space="preserve"> - </t>
    </r>
    <r>
      <rPr>
        <sz val="10"/>
        <color theme="1"/>
        <rFont val="Verdana"/>
        <family val="2"/>
      </rPr>
      <t xml:space="preserve">In 2023, there was no change to the structure of the supply chain, but we added new criteria for the approval of suppliers, relating to occupational health and safety and the environment. </t>
    </r>
    <r>
      <rPr>
        <sz val="10"/>
        <color rgb="FF0070C0"/>
        <rFont val="Verdana"/>
        <family val="2"/>
      </rPr>
      <t>GRI 2-6</t>
    </r>
    <r>
      <rPr>
        <sz val="10"/>
        <color theme="1"/>
        <rFont val="Verdana"/>
        <family val="2"/>
      </rPr>
      <t xml:space="preserve">
</t>
    </r>
    <r>
      <rPr>
        <b/>
        <u/>
        <sz val="10"/>
        <color rgb="FF0070C0"/>
        <rFont val="Verdana"/>
        <family val="2"/>
      </rPr>
      <t>Eólica Ibirapuitã</t>
    </r>
    <r>
      <rPr>
        <sz val="10"/>
        <color rgb="FF0070C0"/>
        <rFont val="Verdana"/>
        <family val="2"/>
      </rPr>
      <t xml:space="preserve"> - </t>
    </r>
    <r>
      <rPr>
        <sz val="10"/>
        <color theme="1"/>
        <rFont val="Verdana"/>
        <family val="2"/>
      </rPr>
      <t xml:space="preserve">Until mid-2023, supplier selection and acquisition processes followed the procedures of state-owned companies and then began to follow the usual procedures of private companies. </t>
    </r>
    <r>
      <rPr>
        <sz val="10"/>
        <color rgb="FF0070C0"/>
        <rFont val="Verdana"/>
        <family val="2"/>
      </rPr>
      <t>GRI 2-6</t>
    </r>
  </si>
  <si>
    <t>Proportion of spending on locally-based suppliers</t>
  </si>
  <si>
    <t>Percentage of spending on local suppliers (%)</t>
  </si>
  <si>
    <r>
      <rPr>
        <b/>
        <i/>
        <sz val="10"/>
        <color theme="1"/>
        <rFont val="Verdana"/>
        <family val="2"/>
      </rPr>
      <t>GRI 204-1:</t>
    </r>
    <r>
      <rPr>
        <i/>
        <sz val="10"/>
        <color theme="1"/>
        <rFont val="Verdana"/>
        <family val="2"/>
      </rPr>
      <t xml:space="preserve"> Proportion of spending on locally-based suppliers</t>
    </r>
  </si>
  <si>
    <t>Supply chain management (GRI 204-1) - Eletrobras</t>
  </si>
  <si>
    <t>Supply chain management (GRI 204-1) - Chesf</t>
  </si>
  <si>
    <t>Supply chain management (GRI 204-1) - Eletronorte</t>
  </si>
  <si>
    <t>Supply chain management (GRI 204-1) - CGT Eletrosul</t>
  </si>
  <si>
    <t>Supply chain management (GRI 204-1) - Furnas</t>
  </si>
  <si>
    <t>Supply chain management (GRI 204-1) - Eletropar</t>
  </si>
  <si>
    <t>Supply chain management (GRI 204-1) - SPEs</t>
  </si>
  <si>
    <t>Supply chain management (GRI 407-1, 408-1, 409-1) - Eletrobras</t>
  </si>
  <si>
    <t>Supply chain management (GRI 408-1, 409-1) - Chesf</t>
  </si>
  <si>
    <r>
      <rPr>
        <b/>
        <i/>
        <sz val="10"/>
        <color theme="1"/>
        <rFont val="Verdana"/>
        <family val="2"/>
      </rPr>
      <t xml:space="preserve">GRI 2-6: </t>
    </r>
    <r>
      <rPr>
        <i/>
        <sz val="10"/>
        <color theme="1"/>
        <rFont val="Verdana"/>
        <family val="2"/>
      </rPr>
      <t>Activities, value chain and other business relationships</t>
    </r>
  </si>
  <si>
    <r>
      <t xml:space="preserve">As a company distributed throughout the country, we believe in our power to create positive value through relationships with suppliers in the various locations where we operate. As such, the guidelines of the Eletrobras companies' Supply Logistics Policy state that the contracting process must promote local development, prioritizing the participation of local companies and the generation of employment in the communities. </t>
    </r>
    <r>
      <rPr>
        <sz val="10"/>
        <color rgb="FF0070C0"/>
        <rFont val="Verdana"/>
        <family val="2"/>
      </rPr>
      <t>GRI 204-1</t>
    </r>
  </si>
  <si>
    <t>SPEs Baguari, Eólica Ibirapuitã and Retiro Baixo did not report this indicator.</t>
  </si>
  <si>
    <r>
      <t xml:space="preserve">In 2023, our analysis showed that 623 suppliers presented a significant risk of child labor, slave labor or labor analogous to slavery. We consider that suppliers of outsourcing services with labor allocated to Eletrobras are the most susceptible to this type of risk. </t>
    </r>
    <r>
      <rPr>
        <sz val="10"/>
        <color rgb="FF0070C0"/>
        <rFont val="Verdana"/>
        <family val="2"/>
      </rPr>
      <t xml:space="preserve">GRI 408-1, 409-1
</t>
    </r>
    <r>
      <rPr>
        <sz val="10"/>
        <color theme="1"/>
        <rFont val="Verdana"/>
        <family val="2"/>
      </rPr>
      <t xml:space="preserve">To curb these practices, mitigate risks and raise awareness among suppliers, Eletrobras' Supplier Conduct Guide expressly prohibits human rights violations. In the contracts, we have included specific clauses reinforcing that the contracted company must ensure fundamental human rights and workers' rights, including those of free association, bargaining, fair remuneration and benefits. </t>
    </r>
    <r>
      <rPr>
        <sz val="10"/>
        <color rgb="FF0070C0"/>
        <rFont val="Verdana"/>
        <family val="2"/>
      </rPr>
      <t xml:space="preserve">GRI 407-1, 408-1, 409-1
</t>
    </r>
    <r>
      <rPr>
        <sz val="10"/>
        <color theme="1"/>
        <rFont val="Verdana"/>
        <family val="2"/>
      </rPr>
      <t xml:space="preserve">
The contracted company must prevent any form of discrimination and must not use child, forced or compulsory labor in any of its activities. These obligations must also be demanded of all its subcontractors, service providers and suppliers. </t>
    </r>
    <r>
      <rPr>
        <sz val="10"/>
        <color rgb="FF0070C0"/>
        <rFont val="Verdana"/>
        <family val="2"/>
      </rPr>
      <t>GRI 407-1, 408-1, 409-1</t>
    </r>
    <r>
      <rPr>
        <sz val="10"/>
        <color theme="1"/>
        <rFont val="Verdana"/>
        <family val="2"/>
      </rPr>
      <t xml:space="preserve">
We have set penalties for non-compliance with these clauses, and the supplier is constantly monitored through administrative and technical supervision of the contract throughout its duration. </t>
    </r>
    <r>
      <rPr>
        <sz val="10"/>
        <color rgb="FF0070C0"/>
        <rFont val="Verdana"/>
        <family val="2"/>
      </rPr>
      <t>GRI 407-1, 408-1, 409-1</t>
    </r>
  </si>
  <si>
    <t>Supply chain management  (GRI 408-1, 409-1) - Eletronorte</t>
  </si>
  <si>
    <t>Supply chain management  (GRI 408-1, 409-1) - CGT Eletrosul</t>
  </si>
  <si>
    <t>Supply chain management  (GRI 408-1, 409-1) - Furnas</t>
  </si>
  <si>
    <t>Supply chain management  (GRI 408-1, 409-1) - Eletropar</t>
  </si>
  <si>
    <t>Supply chain management  (GRI 408-1, 409-1) - SPEs</t>
  </si>
  <si>
    <t>Professionals from Eletrobras Companies</t>
  </si>
  <si>
    <t>Data only includes the permanent staff of the companies Eletrobras (Holding), Furnas, Eletrosul, Chesf, Eletronorte and Eletropar, and does not include SPEs or other subsidiaries.</t>
  </si>
  <si>
    <t>1) Professionals*: permanent employees are considered, i.e. professionals who are with the company in the following capacities: in-house professionals, requisitioned professionals, amnestied/reinstated professionals and commissioned positions (Art. 37). This table does not include professionals on transfer, on unpaid leave or amnestied/reinstated professionals on transfer to government agencies;
2) Type of work: Full-time: 200 or 220 hours/month; part-time: any monthly workload of less than 200 hours/month;
3) We do not hire temporary professionals. All contracts are for an indefinite period;
4) We do not hire employees with no guaranteed working hours.</t>
  </si>
  <si>
    <t>Our professionals (GRI 2-7) - SPEs</t>
  </si>
  <si>
    <t>Our professionals (GRI 2-8) - Eletrobras</t>
  </si>
  <si>
    <t>The SPEs Baguari, Eólica Ibirapuitã and Retiro Baixo did not report this indicator.</t>
  </si>
  <si>
    <r>
      <rPr>
        <b/>
        <i/>
        <sz val="10"/>
        <color theme="1"/>
        <rFont val="Verdana"/>
        <family val="2"/>
      </rPr>
      <t xml:space="preserve">*The following concepts are valid for all Eletrobras companies. 
- Professional: </t>
    </r>
    <r>
      <rPr>
        <i/>
        <sz val="10"/>
        <color theme="1"/>
        <rFont val="Verdana"/>
        <family val="2"/>
      </rPr>
      <t>has a direct link to the company. This is the company's own employee;</t>
    </r>
    <r>
      <rPr>
        <b/>
        <i/>
        <sz val="10"/>
        <color theme="1"/>
        <rFont val="Verdana"/>
        <family val="2"/>
      </rPr>
      <t xml:space="preserve">
- Reinstated: </t>
    </r>
    <r>
      <rPr>
        <i/>
        <sz val="10"/>
        <color theme="1"/>
        <rFont val="Verdana"/>
        <family val="2"/>
      </rPr>
      <t>a professional who has been dismissed and won a court case challenging the legality of their dismissal, being reinstated in the company;</t>
    </r>
    <r>
      <rPr>
        <b/>
        <i/>
        <sz val="10"/>
        <color theme="1"/>
        <rFont val="Verdana"/>
        <family val="2"/>
      </rPr>
      <t xml:space="preserve">
- Requisitioned: </t>
    </r>
    <r>
      <rPr>
        <i/>
        <sz val="10"/>
        <color theme="1"/>
        <rFont val="Verdana"/>
        <family val="2"/>
      </rPr>
      <t>a professional from one company who temporarily works for another, while maintaining the employment relationship with the company of origin (where they are called "assigned"). Workers who are not employees include: professionals transferred, on unpaid leave, amnestied/reinstated, transferred to government agencies, trainees and young apprentices;</t>
    </r>
    <r>
      <rPr>
        <b/>
        <i/>
        <sz val="10"/>
        <color theme="1"/>
        <rFont val="Verdana"/>
        <family val="2"/>
      </rPr>
      <t xml:space="preserve">
- Assignee: </t>
    </r>
    <r>
      <rPr>
        <i/>
        <sz val="10"/>
        <color theme="1"/>
        <rFont val="Verdana"/>
        <family val="2"/>
      </rPr>
      <t>a professional who is temporarily assigned to another company. Their employment relationship remains with their company of origin; and</t>
    </r>
    <r>
      <rPr>
        <b/>
        <i/>
        <sz val="10"/>
        <color theme="1"/>
        <rFont val="Verdana"/>
        <family val="2"/>
      </rPr>
      <t xml:space="preserve"> 
- Leave without pay: </t>
    </r>
    <r>
      <rPr>
        <i/>
        <sz val="10"/>
        <color theme="1"/>
        <rFont val="Verdana"/>
        <family val="2"/>
      </rPr>
      <t>an own employee's leave of absence for a maximum period of 2 years, in which they do not receive any pay or benefits, but their employment relationship is maintained.</t>
    </r>
  </si>
  <si>
    <r>
      <rPr>
        <b/>
        <i/>
        <sz val="10"/>
        <color theme="1"/>
        <rFont val="Verdana"/>
        <family val="2"/>
      </rPr>
      <t xml:space="preserve">GRI 2-8: </t>
    </r>
    <r>
      <rPr>
        <i/>
        <sz val="10"/>
        <color theme="1"/>
        <rFont val="Verdana"/>
        <family val="2"/>
      </rPr>
      <t>Workers who are not employees</t>
    </r>
  </si>
  <si>
    <t>Non-employee workers whose work is controlled by the organization*</t>
  </si>
  <si>
    <t>Non-employee workers whose work is controlled by the organization</t>
  </si>
  <si>
    <t>Trainees and Young Apprentices at Eletrobras Companies</t>
  </si>
  <si>
    <t>Trainees</t>
  </si>
  <si>
    <t>Young Apprentices</t>
  </si>
  <si>
    <r>
      <t xml:space="preserve">We also have 8,019 outsourced professionals working in our operation, in areas such as IT, health and safety at work, transportation, consultancy, conservation and cleaning. </t>
    </r>
    <r>
      <rPr>
        <sz val="10"/>
        <color rgb="FF0070C0"/>
        <rFont val="Verdana"/>
        <family val="2"/>
      </rPr>
      <t>GRI 2-8</t>
    </r>
    <r>
      <rPr>
        <sz val="10"/>
        <color theme="1"/>
        <rFont val="Verdana"/>
        <family val="2"/>
      </rPr>
      <t xml:space="preserve">
Trainees carry out business support activities in accordance with their respective areas of training. Young apprentices perform support activities in the administrative, accounting, financial and human resources sectors of companies, handling and preparing miscellaneous documents, providing customer service and logistical support to the sector, in accordance with the official tax system, accounting standards and procedures, labor and social security legislation, quality standards and health and safety at work. </t>
    </r>
    <r>
      <rPr>
        <sz val="10"/>
        <color rgb="FF0070C0"/>
        <rFont val="Verdana"/>
        <family val="2"/>
      </rPr>
      <t>GRI 2-8</t>
    </r>
    <r>
      <rPr>
        <sz val="10"/>
        <color theme="1"/>
        <rFont val="Verdana"/>
        <family val="2"/>
      </rPr>
      <t xml:space="preserve">
</t>
    </r>
  </si>
  <si>
    <r>
      <t xml:space="preserve">The most common types of outsourced workers are employees of companies that provide ongoing services, such as facilities, and of construction companies hired to carry out the Company's construction work, all of which come from contractual relationships facilitated by legal entities providing services. </t>
    </r>
    <r>
      <rPr>
        <sz val="10"/>
        <color rgb="FF0070C0"/>
        <rFont val="Verdana"/>
        <family val="2"/>
      </rPr>
      <t>GRI 2-8</t>
    </r>
    <r>
      <rPr>
        <sz val="10"/>
        <color theme="1"/>
        <rFont val="Verdana"/>
        <family val="2"/>
      </rPr>
      <t xml:space="preserve">
The most common services are: works, cleaning and maintenance, property security, administrative support, building maintenance, transportation and IT services. </t>
    </r>
    <r>
      <rPr>
        <sz val="10"/>
        <color rgb="FF0070C0"/>
        <rFont val="Verdana"/>
        <family val="2"/>
      </rPr>
      <t>GRI 2-8</t>
    </r>
  </si>
  <si>
    <r>
      <t xml:space="preserve">The most common types are outsourced workers through a company contracted to provide services, interns and young apprentices, who have a relationship with Eletronorte through the provision of services specified in a contract between the company providing the services and the organization. </t>
    </r>
    <r>
      <rPr>
        <sz val="10"/>
        <color rgb="FF0070C0"/>
        <rFont val="Verdana"/>
        <family val="2"/>
      </rPr>
      <t>GRI 2-8</t>
    </r>
    <r>
      <rPr>
        <sz val="10"/>
        <color theme="1"/>
        <rFont val="Verdana"/>
        <family val="2"/>
      </rPr>
      <t xml:space="preserve">
The most common types of work are: administrative support, technical support in IT areas, health and safety at work, security, conservation, cleaning and clerical work. </t>
    </r>
    <r>
      <rPr>
        <sz val="10"/>
        <color rgb="FF0070C0"/>
        <rFont val="Verdana"/>
        <family val="2"/>
      </rPr>
      <t>GRI 2-8</t>
    </r>
  </si>
  <si>
    <r>
      <t xml:space="preserve">The most common types of workers are those in the surveillance, cleaning and gardening services, which are carried out by outsourced employees. The employment relationship is with the company providing the service, which has a contract with CGT Eletrosul. </t>
    </r>
    <r>
      <rPr>
        <sz val="10"/>
        <color rgb="FF0070C0"/>
        <rFont val="Verdana"/>
        <family val="2"/>
      </rPr>
      <t>GRI 2-8</t>
    </r>
  </si>
  <si>
    <r>
      <t xml:space="preserve">The most common types are workers allocated to infrastructure and general services contracts and serve as a means of carrying out the services that their employer companies provide to Furnas, within the scope of the contracts signed between them. Therefore, there is no real "commercial" relationship between these workers and the organization. </t>
    </r>
    <r>
      <rPr>
        <sz val="10"/>
        <color rgb="FF0070C0"/>
        <rFont val="Verdana"/>
        <family val="2"/>
      </rPr>
      <t>GRI 2-8</t>
    </r>
    <r>
      <rPr>
        <sz val="10"/>
        <color theme="1"/>
        <rFont val="Verdana"/>
        <family val="2"/>
      </rPr>
      <t xml:space="preserve">
In general, the type of work they do is supportive and/or supportive of the company's core business, depending on the subject of the contract to which they are assigned. </t>
    </r>
    <r>
      <rPr>
        <sz val="10"/>
        <color rgb="FF0070C0"/>
        <rFont val="Verdana"/>
        <family val="2"/>
      </rPr>
      <t>GRI 2-8</t>
    </r>
  </si>
  <si>
    <r>
      <t xml:space="preserve">Eletropar has no employees of its own. Due to the features of the company's main activity - managing equity stakes in other companies - we have a very small workforce. </t>
    </r>
    <r>
      <rPr>
        <sz val="10"/>
        <color rgb="FF0070C0"/>
        <rFont val="Verdana"/>
        <family val="2"/>
      </rPr>
      <t>GRI 2-8</t>
    </r>
    <r>
      <rPr>
        <sz val="10"/>
        <color theme="1"/>
        <rFont val="Verdana"/>
        <family val="2"/>
      </rPr>
      <t xml:space="preserve">
Our administrative support is carried out by outsourced professionals, who receive meal vouchers, transport vouchers and health insurance. These professionals are also managed by third parties. </t>
    </r>
    <r>
      <rPr>
        <sz val="10"/>
        <color rgb="FF0070C0"/>
        <rFont val="Verdana"/>
        <family val="2"/>
      </rPr>
      <t>GRI 2-8</t>
    </r>
  </si>
  <si>
    <t>Our professionals (GRI 2-7) - Chesf</t>
  </si>
  <si>
    <t>Our professionals (GRI 2-8) - Chesf</t>
  </si>
  <si>
    <t>Our professionals (GRI 2-8) - Eletronorte</t>
  </si>
  <si>
    <t>Our professionals (GRI 2-8) - CGT Eletrosul</t>
  </si>
  <si>
    <t>Our professionals (GRI 2-8) - Furnas</t>
  </si>
  <si>
    <t>Our professionals (GRI 2-8) - Eletropar</t>
  </si>
  <si>
    <t>Our professionals (GRI 2-8) - SPEs</t>
  </si>
  <si>
    <t>Ratio of the annual total compensation for the organization’s highest-paid individual to the median annual total compensation for all employees</t>
  </si>
  <si>
    <t>Ratio of the percentage increase in annual total compensation for the organization’s highest- paid individual to the median percentage
increase in annual total compensation for all employees</t>
  </si>
  <si>
    <t>Attraction and retention (GRI 2-21) - Chesf</t>
  </si>
  <si>
    <t>Overall turnover rate</t>
  </si>
  <si>
    <t>Overall turnover rate*</t>
  </si>
  <si>
    <t>Attraction and retention (GRI 401-1)* - Eletrobras</t>
  </si>
  <si>
    <t>Attraction and retention (GRI 401-1) - Chesf</t>
  </si>
  <si>
    <t>Attraction and retention (GRI 401-1) - Eletronorte</t>
  </si>
  <si>
    <t>Attraction and retention (GRI 401-1) - CGT Eletrosul</t>
  </si>
  <si>
    <t>Attraction and retention (GRI 401-1) - Furnas</t>
  </si>
  <si>
    <t>Attraction and retention (GRI 401-1) - Eletropar</t>
  </si>
  <si>
    <t>Attraction and retention (GRI 401-1) - SPEs</t>
  </si>
  <si>
    <t>Attraction and retention (GRI 401-2) - Eletrobras</t>
  </si>
  <si>
    <t>Attraction and retention (GRI 401-2) - Chesf</t>
  </si>
  <si>
    <t>Attraction and retention (GRI 401-2) - Eletronorte</t>
  </si>
  <si>
    <t>Turnover by gender</t>
  </si>
  <si>
    <t>Turnover by age group</t>
  </si>
  <si>
    <t>Turnover by region</t>
  </si>
  <si>
    <t>Turnover by region*</t>
  </si>
  <si>
    <t>*Data by region has not been presented in previous reports.</t>
  </si>
  <si>
    <t>* Overall turnover rate data and the total and hiring rate were not disclosed in previous reports</t>
  </si>
  <si>
    <t>* Overall turnover rate data and the total and hiring rate were not disclosed in previous reports.</t>
  </si>
  <si>
    <t>* Overall turnover rate data has not been disclosed in previous reports.</t>
  </si>
  <si>
    <r>
      <t xml:space="preserve">The SPEs Brasil Ventos, Madeira Energia (MESA), Baguari, Eólica Ibirapuitã and Retiro Baixo did not report this indicator.
</t>
    </r>
    <r>
      <rPr>
        <i/>
        <sz val="10"/>
        <color theme="1"/>
        <rFont val="Verdana"/>
        <family val="2"/>
      </rPr>
      <t>Given the recent incorporation of the SPE, the process for collecting this data has not yet been established. It is estimated that the indicator will be fully met within two years. SPE Eólica Ibirapuitã has no employees of its own.</t>
    </r>
  </si>
  <si>
    <t>Total new hires</t>
  </si>
  <si>
    <t>New hire rate</t>
  </si>
  <si>
    <t>Total terminations</t>
  </si>
  <si>
    <t>Turnover rate</t>
  </si>
  <si>
    <t>Total new hires*</t>
  </si>
  <si>
    <t>New hire rate*</t>
  </si>
  <si>
    <t>MW</t>
  </si>
  <si>
    <t>Up to 30</t>
  </si>
  <si>
    <t>30 - 50</t>
  </si>
  <si>
    <t>Over 50</t>
  </si>
  <si>
    <t>Benefits provided to full-time employees that are not provided to temporary or part-time employees</t>
  </si>
  <si>
    <t>The SPEs Brasil Ventos, Baguari, Eólica Ibirapuiã and Retiro Baixo did not report this indicator.</t>
  </si>
  <si>
    <t>Transportation (own or through transportation vouchers)</t>
  </si>
  <si>
    <t>Funeral allowance</t>
  </si>
  <si>
    <t>Parental leave</t>
  </si>
  <si>
    <t>Health insurance</t>
  </si>
  <si>
    <t>Dental insurance</t>
  </si>
  <si>
    <t>Stock acquisition plan</t>
  </si>
  <si>
    <t>Group life insurance</t>
  </si>
  <si>
    <t>Retirement plans</t>
  </si>
  <si>
    <t>Variable remuneration</t>
  </si>
  <si>
    <t>Food allowance</t>
  </si>
  <si>
    <t>Education assistance</t>
  </si>
  <si>
    <t>Meal allowance</t>
  </si>
  <si>
    <t>Daycare allowance</t>
  </si>
  <si>
    <t>Education allowance</t>
  </si>
  <si>
    <t>Gym discounts</t>
  </si>
  <si>
    <t>Vacation bonus</t>
  </si>
  <si>
    <t>Length of service bonus</t>
  </si>
  <si>
    <t>Pharmacy allowance</t>
  </si>
  <si>
    <t>Leave for employees who have suffered domestic violence</t>
  </si>
  <si>
    <t>Foreign language courses</t>
  </si>
  <si>
    <t>Leave upon the death of stepparents</t>
  </si>
  <si>
    <t>Extended maternal leave</t>
  </si>
  <si>
    <t>Extended paternal leave</t>
  </si>
  <si>
    <t>Caregiver leave</t>
  </si>
  <si>
    <t>Sick pay supplement</t>
  </si>
  <si>
    <t>Yes</t>
  </si>
  <si>
    <t>Attraction and retention (GRI 401-2) - CGT Eletrosul</t>
  </si>
  <si>
    <t>Attraction and retention (GRI 401-2) - Furnas</t>
  </si>
  <si>
    <t>Attraction and retention (GRI 401-2) - Eletropar</t>
  </si>
  <si>
    <t>Attraction and retention (GRI 401-2) - SPEs</t>
  </si>
  <si>
    <t>Return to work and retention rates after parental leave</t>
  </si>
  <si>
    <t>Employees entitled to paternity leave</t>
  </si>
  <si>
    <t>Employees who took paternity leave during the year</t>
  </si>
  <si>
    <t>Employees entitled to maternity leave</t>
  </si>
  <si>
    <t>Employees who took maternity leave during the year</t>
  </si>
  <si>
    <t>Professionals who returned to work after paternity leave in the year</t>
  </si>
  <si>
    <t>Professionals who returned to work after maternity leave in the year</t>
  </si>
  <si>
    <t>Male return rate</t>
  </si>
  <si>
    <t>Female return rate</t>
  </si>
  <si>
    <t>Employees that returned to work after paternity leave ended that
were still employed 12 months after their return to work</t>
  </si>
  <si>
    <t>Employees that returned to work after maternity leave ended that
were still employed 12 months after their return to work</t>
  </si>
  <si>
    <t>Male retention rate</t>
  </si>
  <si>
    <t>Female retention rate</t>
  </si>
  <si>
    <t>Attraction and Retention (GRI 401-3) - Eletrobras</t>
  </si>
  <si>
    <t>Attraction and Retention (GRI 401-3) - Chesf</t>
  </si>
  <si>
    <t>Attraction and Retention (GRI 401-3) - Eletronorte</t>
  </si>
  <si>
    <t>Attraction and Retention (GRI 401-3) - CGT Eletrosul</t>
  </si>
  <si>
    <t>Attraction and Retention (GRI 401-3) - Furnas</t>
  </si>
  <si>
    <t>Attraction and Retention (GRI 401-3) - Eletropar</t>
  </si>
  <si>
    <t>Attraction and Retention (GRI 401-3) - SPEs</t>
  </si>
  <si>
    <r>
      <t xml:space="preserve">Throughout 2023, we carried out 355,300 hours of training, totaling an average of 42.7 hours of training per professional. </t>
    </r>
    <r>
      <rPr>
        <sz val="10"/>
        <color rgb="FF0070C0"/>
        <rFont val="Verdana"/>
        <family val="2"/>
      </rPr>
      <t>GRI 404-1</t>
    </r>
  </si>
  <si>
    <r>
      <t xml:space="preserve">Throughout 2023, we carried out 111,100 hours of training, totaling an average of 47.4 hours of training per professional. </t>
    </r>
    <r>
      <rPr>
        <sz val="10"/>
        <color rgb="FF0070C0"/>
        <rFont val="Verdana"/>
        <family val="2"/>
      </rPr>
      <t>GRI 404-1</t>
    </r>
  </si>
  <si>
    <r>
      <t xml:space="preserve">Throughout 2023, we carried out 88,900 hours of training, totaling an average of 48.4 hours of training per professional. </t>
    </r>
    <r>
      <rPr>
        <sz val="10"/>
        <color rgb="FF0070C0"/>
        <rFont val="Verdana"/>
        <family val="2"/>
      </rPr>
      <t>GRI 404-1</t>
    </r>
  </si>
  <si>
    <r>
      <t xml:space="preserve">Throughout 2023, we carried out 84,100 hours of training, totaling an average of 470.5 hours of training per professional. </t>
    </r>
    <r>
      <rPr>
        <sz val="10"/>
        <color rgb="FF0070C0"/>
        <rFont val="Verdana"/>
        <family val="2"/>
      </rPr>
      <t>GRI 404-1</t>
    </r>
  </si>
  <si>
    <r>
      <t xml:space="preserve">Throughout 2023, we carried out 60,800 hours of training, totaling an average of 26.8 hours of training per professional. </t>
    </r>
    <r>
      <rPr>
        <sz val="10"/>
        <color rgb="FF0070C0"/>
        <rFont val="Verdana"/>
        <family val="2"/>
      </rPr>
      <t>GRI 404-1</t>
    </r>
  </si>
  <si>
    <r>
      <t xml:space="preserve">There was no training of the only Eletrobras Eletropar female employee assigned by the holding company during the period covered by this report. </t>
    </r>
    <r>
      <rPr>
        <sz val="10"/>
        <color rgb="FF0070C0"/>
        <rFont val="Verdana"/>
        <family val="2"/>
      </rPr>
      <t>GRI 404-1</t>
    </r>
  </si>
  <si>
    <t>The SPEs Brasil Ventos, Baguari, Eólica Ibirapuitã and Retiro Baixo did not report this indicator.</t>
  </si>
  <si>
    <t>Average hours of training per employee by gender</t>
  </si>
  <si>
    <t>Average hours of training per employee by position</t>
  </si>
  <si>
    <t>Management</t>
  </si>
  <si>
    <t>University level</t>
  </si>
  <si>
    <t>Non-university level</t>
  </si>
  <si>
    <t>Position</t>
  </si>
  <si>
    <t>Training and Development</t>
  </si>
  <si>
    <t>Training and Development (GRI 404-1) - Eletrobras</t>
  </si>
  <si>
    <t>Training and Development (GRI 404-1) - Chesf</t>
  </si>
  <si>
    <t>Training and Development (GRI 404-1) - Eletronorte</t>
  </si>
  <si>
    <t>Training and Development (GRI 404-1) - CGT Eletrosul</t>
  </si>
  <si>
    <t>Training and Development (GRI 404-1) - Furnas</t>
  </si>
  <si>
    <t>Training and Development (GRI 404-1) - Eletropar</t>
  </si>
  <si>
    <t>Training and Development (GRI 404-1) - SPEs</t>
  </si>
  <si>
    <t>Training and Development (GRI 404-3) - Eletrobras</t>
  </si>
  <si>
    <t>Training and Development (GRI 404-3) - Chesf</t>
  </si>
  <si>
    <t>Average hours of employee training</t>
  </si>
  <si>
    <t>Employees who received performance reviews (%)</t>
  </si>
  <si>
    <t>Employees who received performance reviews (%)*</t>
  </si>
  <si>
    <t>Training and Development (GRI 404-3) - Eletronorte</t>
  </si>
  <si>
    <t>Training and Development (GRI 404-3) - CGT Eletrosul</t>
  </si>
  <si>
    <t>Training and Development (GRI 404-3) - Furnas</t>
  </si>
  <si>
    <t>Training and Development (GRI 404-3) - Eletropar</t>
  </si>
  <si>
    <t>SPEs Baguari, Eólica Ibirapuitã, Retiro Baixo and Teles Pires did not report this indicator.</t>
  </si>
  <si>
    <t>Diversity of professionals by gender</t>
  </si>
  <si>
    <t>Diversity of professionals by age group</t>
  </si>
  <si>
    <t>Diversity of professionals by minority group</t>
  </si>
  <si>
    <t>Governance body members</t>
  </si>
  <si>
    <t>Leadership</t>
  </si>
  <si>
    <t>Employees</t>
  </si>
  <si>
    <t>1. For leadership and employees, the concept of permanent employees, detailed in indicator 2-7, is taken into account;
2. "Governance body" means the Board of Directors, the Oversight Board and the Board of Executive Officers (chairman, vice-chairman and statutory officers). In order to consolidate the information, redundancies were excluded, i.e. people who are part of more than one governance body and/or work in more than one of the Eletrobras companies, in different governance bodies;
3. "People in leadership positions" are understood to mean professionals in management positions (managers and requested managers);
4. For the base year 2022 report, information on people with disabilities, for both genders, was based on self-declaration by employees and took into account physical, visual and hearing disabilities. For the 2023 reporting year, the following types of disability were taken into account: hearing, physical, mental, psychosocial, visual and rehabilitated professionals;
5. With regard to information on the race/ethnicity of professionals, for the 2023 base year report, the information registered in the SAP system was taken as the official record. During the period, a registration update was carried out so that part of the information reported was obtained from the professionals' self-declaration.</t>
  </si>
  <si>
    <t>People with
disabilities</t>
  </si>
  <si>
    <t>Employee diversity by gender*</t>
  </si>
  <si>
    <t>Employee diversity by age group*</t>
  </si>
  <si>
    <t>Employee diversity by minority group*</t>
  </si>
  <si>
    <t>Under 30</t>
  </si>
  <si>
    <t>Between 30 and 50</t>
  </si>
  <si>
    <t>Over 50 years old</t>
  </si>
  <si>
    <r>
      <rPr>
        <b/>
        <i/>
        <sz val="10"/>
        <color theme="1"/>
        <rFont val="Verdana"/>
        <family val="2"/>
      </rPr>
      <t>* In 2022, this indicator was not reported in table format:</t>
    </r>
    <r>
      <rPr>
        <i/>
        <sz val="10"/>
        <color theme="1"/>
        <rFont val="Verdana"/>
        <family val="2"/>
      </rPr>
      <t xml:space="preserve"> "Eletrobras Eletropar has only one female employee, aged between 30 and 50, in a managerial position and with a university degree. There are no black, yellow, brown or indigenous people on Eletrobras Eletropar's staff, nor are there any people with disabilities".</t>
    </r>
  </si>
  <si>
    <t>Diversity and Fighting Discrimination</t>
  </si>
  <si>
    <t>Diversity and Fighting Discrimination (GRI 405-1) - Eletrobras</t>
  </si>
  <si>
    <t>Diversity and Fighting Discrimination (GRI 405-1) - Chesf</t>
  </si>
  <si>
    <t>Diversity and Fighting Discrimination (GRI 405-1) - Eletronorte</t>
  </si>
  <si>
    <t>Diversity and Fighting Discrimination (GRI 405-1) - CGT Eletrosul</t>
  </si>
  <si>
    <t>Diversity and Fighting Discrimination (GRI 405-1) - Furnas</t>
  </si>
  <si>
    <t>Diversity and Fighting Discrimination (GRI 405-1) - Eletropar</t>
  </si>
  <si>
    <t>Diversity and Fighting Discrimination (GRI 405-1) - SPEs</t>
  </si>
  <si>
    <t>Diversity and Fighting Discrimination (GRI 405-2) - Chesf</t>
  </si>
  <si>
    <t>Diversity of professionals</t>
  </si>
  <si>
    <t>Ratio of basic salary and remuneration of women to men</t>
  </si>
  <si>
    <t>2021 - Consolidated</t>
  </si>
  <si>
    <t>2022 - Consolidated</t>
  </si>
  <si>
    <r>
      <rPr>
        <b/>
        <i/>
        <sz val="10"/>
        <color theme="1"/>
        <rFont val="Verdana"/>
        <family val="2"/>
      </rPr>
      <t xml:space="preserve">*In 2022, this indicator was not reported in table format: </t>
    </r>
    <r>
      <rPr>
        <i/>
        <sz val="10"/>
        <color theme="1"/>
        <rFont val="Verdana"/>
        <family val="2"/>
      </rPr>
      <t>"Eletrobras Eletropar has only one female employee transferred from the holding company. There are no male employees to make a proportion".</t>
    </r>
  </si>
  <si>
    <t>Management level</t>
  </si>
  <si>
    <t>University Level</t>
  </si>
  <si>
    <t>Non university
level</t>
  </si>
  <si>
    <t>Non university level</t>
  </si>
  <si>
    <t>Ratio of basic salary of women to men</t>
  </si>
  <si>
    <t>Ratio of remuneration of women to men</t>
  </si>
  <si>
    <t>Basic salary</t>
  </si>
  <si>
    <t>Basic salary*</t>
  </si>
  <si>
    <t>Remuneration</t>
  </si>
  <si>
    <t>Remuneration*</t>
  </si>
  <si>
    <t>Diversity and Fighting Discrimination (GRI 405-2) - Eletrobras</t>
  </si>
  <si>
    <t>Diversity and Fighting Discrimination (GRI 405-2) - Eletronorte</t>
  </si>
  <si>
    <t>Diversity and Fighting Discrimination (GRI 405-2) - CGT Eletrosul</t>
  </si>
  <si>
    <t>Diversity and Fighting Discrimination (GRI 405-2) - Furnas</t>
  </si>
  <si>
    <t>Diversity and Fighting Discrimination (GRI 405-2) - Eletropar</t>
  </si>
  <si>
    <t>Diversity and Fighting Discrimination (GRI 405-2) - SPEs</t>
  </si>
  <si>
    <t>Diversity and Fighting Discrimination (GRI 406-1) - Eletrobras</t>
  </si>
  <si>
    <t>*Base salary and remuneration data were not reported in previous reports.</t>
  </si>
  <si>
    <t>2023 - Consolidated</t>
  </si>
  <si>
    <t>Cases of discrimination in 2023</t>
  </si>
  <si>
    <r>
      <t>In 2023, 11 cases of discrimination were recorded, involving in-house and outsourced professionals.
All the cases were investigated and six were found to be justified. Out of those, five involved the same outsourced employee, whose contract was terminated. The other case resulted in educational actions.</t>
    </r>
    <r>
      <rPr>
        <sz val="10"/>
        <color rgb="FF0070C0"/>
        <rFont val="Verdana"/>
        <family val="2"/>
      </rPr>
      <t xml:space="preserve"> GRI 406-1</t>
    </r>
  </si>
  <si>
    <t>5 cases involving the same outsourced female employee, accused of using derogatory terms towards overweight people.
All were concluded to be partially justified. The employee involved was dismissed from the contract.</t>
  </si>
  <si>
    <t>The SPEs Brasil Ventos, Baguari and Retiro Baixo did not report this indicator.</t>
  </si>
  <si>
    <r>
      <rPr>
        <b/>
        <sz val="10"/>
        <color rgb="FF0070C0"/>
        <rFont val="Verdana"/>
        <family val="2"/>
      </rPr>
      <t>Madeira Energia (MESA)</t>
    </r>
    <r>
      <rPr>
        <sz val="10"/>
        <color theme="1"/>
        <rFont val="Verdana"/>
        <family val="2"/>
      </rPr>
      <t xml:space="preserve"> - Six cases classified as "Discrimination / Racism / Prejudice / Intolerance" were registered in the Complaints Channel. After an investigation, the Compliance Team found that one of the formalized reports was true, and it was closed after internal deliberations.</t>
    </r>
  </si>
  <si>
    <t>Diversity and Fighting Discrimination (GRI 406-1) - Chesf</t>
  </si>
  <si>
    <t>Diversity and Fighting Discrimination (GRI 406-1) - Eletronorte</t>
  </si>
  <si>
    <t>Diversity and Fighting Discrimination (GRI 406-1) - CGT Eletrosul</t>
  </si>
  <si>
    <t>Diversity and Fighting Discrimination (GRI 406-1) - Furnas</t>
  </si>
  <si>
    <t>Diversity and Fighting Discrimination (GRI 406-1) - Eletropar</t>
  </si>
  <si>
    <t>Diversity and Fighting Discrimination (GRI 406-1) - SPEs</t>
  </si>
  <si>
    <t>Workers' health, well-being and safety (GRI 403-1) - Eletrobras</t>
  </si>
  <si>
    <t>Workers' health, well-being and safety (GRI 403-2) - Eletrobras</t>
  </si>
  <si>
    <t>Workers' health, well-being and safety (GRI 403-3) - Eletrobras</t>
  </si>
  <si>
    <t>Workers' health, well-being and safety (GRI 403-4) - Eletrobras</t>
  </si>
  <si>
    <t>Workers' health, well-being and safety (GRI 403-5, 403-6, 403-7) - Eletrobras</t>
  </si>
  <si>
    <t>Workers' health, well-being and safety (GRI 403-9) - Eletrobras</t>
  </si>
  <si>
    <t>Workers' health, well-being and safety (GRI 403-9) - Chesf</t>
  </si>
  <si>
    <t>Workers' health, well-being and safety (GRI 403-9) - Eletronorte</t>
  </si>
  <si>
    <t>Workers' health, well-being and safety (GRI 403-9) - CGT Eletrosul</t>
  </si>
  <si>
    <t>Workers' health, well-being and safety (GRI 403-9) - Furnas</t>
  </si>
  <si>
    <t>Workers' health, well-being and safety (GRI 403-9) - Eletropar</t>
  </si>
  <si>
    <t>Workers' health, well-being and safety (GRI 403-9) - SPEs</t>
  </si>
  <si>
    <r>
      <rPr>
        <b/>
        <i/>
        <sz val="10"/>
        <color theme="1"/>
        <rFont val="Verdana"/>
        <family val="2"/>
      </rPr>
      <t xml:space="preserve">GRI 403-5: </t>
    </r>
    <r>
      <rPr>
        <i/>
        <sz val="10"/>
        <color theme="1"/>
        <rFont val="Verdana"/>
        <family val="2"/>
      </rPr>
      <t>Worker training on occupational health and safety</t>
    </r>
    <r>
      <rPr>
        <b/>
        <i/>
        <sz val="10"/>
        <color theme="1"/>
        <rFont val="Verdana"/>
        <family val="2"/>
      </rPr>
      <t xml:space="preserve">
GRI 403-6: </t>
    </r>
    <r>
      <rPr>
        <i/>
        <sz val="10"/>
        <color theme="1"/>
        <rFont val="Verdana"/>
        <family val="2"/>
      </rPr>
      <t>Promotion of worker health</t>
    </r>
    <r>
      <rPr>
        <b/>
        <i/>
        <sz val="10"/>
        <color theme="1"/>
        <rFont val="Verdana"/>
        <family val="2"/>
      </rPr>
      <t xml:space="preserve">
GRI 403-7: </t>
    </r>
    <r>
      <rPr>
        <i/>
        <sz val="10"/>
        <color theme="1"/>
        <rFont val="Verdana"/>
        <family val="2"/>
      </rPr>
      <t>Prevention and mitigation of occupational health and safety impacts directly linked by business relationships</t>
    </r>
    <r>
      <rPr>
        <sz val="10"/>
        <color theme="1"/>
        <rFont val="Verdana"/>
        <family val="2"/>
      </rPr>
      <t xml:space="preserve">
To increase team engagement and train them in the best OSH practices, professionals receive training according to their role and the mapping of risk areas, based on the Risk Management Program (PGR) survey. In all, the training matrix has 50 courses aimed at the performance of specific roles in the company.</t>
    </r>
    <r>
      <rPr>
        <sz val="10"/>
        <color rgb="FF0070C0"/>
        <rFont val="Verdana"/>
        <family val="2"/>
      </rPr>
      <t xml:space="preserve"> GRI 403-5</t>
    </r>
    <r>
      <rPr>
        <sz val="10"/>
        <color theme="1"/>
        <rFont val="Verdana"/>
        <family val="2"/>
      </rPr>
      <t xml:space="preserve">
We also offer a range of services aimed at boosting professionals' health. In 2023, we implemented the Gympass program of physical, mental and nutritional activities for professionals. We also expanded the Equilibradamente program to support professionals' emotional balance, which works through access to a wellness app, lectures, discussions with specialists and consultations with psychologists. Within this context, we continued to operate the Psychosocial Support Network, made up of psychology and social work professionals from the company itself who provide online support. </t>
    </r>
    <r>
      <rPr>
        <sz val="10"/>
        <color rgb="FF0070C0"/>
        <rFont val="Verdana"/>
        <family val="2"/>
      </rPr>
      <t>GRI 403-6</t>
    </r>
    <r>
      <rPr>
        <sz val="10"/>
        <color theme="1"/>
        <rFont val="Verdana"/>
        <family val="2"/>
      </rPr>
      <t xml:space="preserve">
With a focus on improving quality of life, we provide check-ups and promote integrated campaigns aimed at spreading the word about topics such as flu vaccinations, mental health, awareness of the importance of breastfeeding, valuing life and preventing suicide, healthy eating, physical activity and prevention of diabetes, breast and prostate cancer.</t>
    </r>
    <r>
      <rPr>
        <sz val="10"/>
        <color rgb="FF0070C0"/>
        <rFont val="Verdana"/>
        <family val="2"/>
      </rPr>
      <t xml:space="preserve"> GRI 403-6</t>
    </r>
    <r>
      <rPr>
        <sz val="10"/>
        <color theme="1"/>
        <rFont val="Verdana"/>
        <family val="2"/>
      </rPr>
      <t xml:space="preserve">
Our own and third-party professionals participate proactively and effectively in behavioral observations, forums and safety meetings, reporting risk situations and, whenever possible, suggesting improvements. </t>
    </r>
    <r>
      <rPr>
        <sz val="10"/>
        <color rgb="FF0070C0"/>
        <rFont val="Verdana"/>
        <family val="2"/>
      </rPr>
      <t>GRI 403-7</t>
    </r>
  </si>
  <si>
    <t>Work-related injuries and diseases</t>
  </si>
  <si>
    <t>Frequency of Lost-Time-Accidents (LTA) - (lost-time accidents/man-hours worked)</t>
  </si>
  <si>
    <t>Frequency rate (FR) – (accidents/man-hours worked)</t>
  </si>
  <si>
    <t>Severity Rate (SR) – (days lost/man-hours worked)</t>
  </si>
  <si>
    <t>Number of employees – monthly average</t>
  </si>
  <si>
    <t>Absolute number of lost-time injuries (equal to or less than 15 lost days) – employees</t>
  </si>
  <si>
    <t>Absolute number of lost-time injuries (more than 15 lost days) – employees</t>
  </si>
  <si>
    <t>Absolute number of no-lost-time injuries – employees</t>
  </si>
  <si>
    <t>Total absolute number of accidents - employee (includes fatalities)</t>
  </si>
  <si>
    <t>Man-days lost (employees)</t>
  </si>
  <si>
    <t>Number of fatalities</t>
  </si>
  <si>
    <t>Security personnel who received training in human rights policies or procedures</t>
  </si>
  <si>
    <t>Security personnel who received training in human rights policies or procedures*</t>
  </si>
  <si>
    <t>Total security personnel employed by the Company</t>
  </si>
  <si>
    <t>Total outsourced security personnel</t>
  </si>
  <si>
    <t>Total security personnel (directly employed and outsourced)</t>
  </si>
  <si>
    <t>Number of directly employed security personnel trained on human rights policies or procedures</t>
  </si>
  <si>
    <t>Number of outsourced security personnel trained on human rights policies or procedures</t>
  </si>
  <si>
    <t>Percentage of directly employed and outsourced security personnel trained on human rights policies or procedures</t>
  </si>
  <si>
    <r>
      <rPr>
        <b/>
        <i/>
        <sz val="10"/>
        <color theme="1"/>
        <rFont val="Verdana"/>
        <family val="2"/>
      </rPr>
      <t>*In 2022, this indicator was not reported in table format:</t>
    </r>
    <r>
      <rPr>
        <i/>
        <sz val="10"/>
        <color theme="1"/>
        <rFont val="Verdana"/>
        <family val="2"/>
      </rPr>
      <t xml:space="preserve"> "Eletrobras Eletronorte has 714 outsourced security guards, but they have not been trained in training policies or human rights procedures".</t>
    </r>
  </si>
  <si>
    <r>
      <rPr>
        <b/>
        <i/>
        <sz val="10"/>
        <color theme="1"/>
        <rFont val="Verdana"/>
        <family val="2"/>
      </rPr>
      <t>*In 2022, this indicator was not reported in table format:</t>
    </r>
    <r>
      <rPr>
        <i/>
        <sz val="10"/>
        <color theme="1"/>
        <rFont val="Verdana"/>
        <family val="2"/>
      </rPr>
      <t xml:space="preserve"> "All 300 security guards who provide outsourced services have been trained in human rights policies and procedures".</t>
    </r>
  </si>
  <si>
    <r>
      <rPr>
        <b/>
        <i/>
        <sz val="10"/>
        <color theme="1"/>
        <rFont val="Verdana"/>
        <family val="2"/>
      </rPr>
      <t>*In 2022, this indicator was not reported in table format:</t>
    </r>
    <r>
      <rPr>
        <i/>
        <sz val="10"/>
        <color theme="1"/>
        <rFont val="Verdana"/>
        <family val="2"/>
      </rPr>
      <t xml:space="preserve"> "training of 108 outsourced security guards in human rights policies or procedures (19.08% of the total of 566)".</t>
    </r>
  </si>
  <si>
    <t>The SPEs Brasil Ventos, Retiro Baixo and Teles Pires did not report this indicator.</t>
  </si>
  <si>
    <t>Community relations</t>
  </si>
  <si>
    <t>Community relations (GRI 410-1) - Eletrobras</t>
  </si>
  <si>
    <t>Community relations (GRI 410-1) - Chesf</t>
  </si>
  <si>
    <t>Community relations (GRI 410-1) - Eletronorte</t>
  </si>
  <si>
    <t>Community relations (GRI 410-1) - CGT Eletrosul</t>
  </si>
  <si>
    <t>Community relations (GRI 410-1) - Furnas</t>
  </si>
  <si>
    <t>Community relations (GRI 410-1) - Eletropar</t>
  </si>
  <si>
    <t>Community relations (GRI 410-1) - SPEs</t>
  </si>
  <si>
    <t>Community relations (GRI 411-1)</t>
  </si>
  <si>
    <t>Community relations (GRI 413-1) - Eletrobras</t>
  </si>
  <si>
    <t>Community relations (GRI 413-1) - Chesf</t>
  </si>
  <si>
    <t>Community relations (GRI 413-1) - Eletronorte</t>
  </si>
  <si>
    <t>Community relations (GRI 413-1) - CGT Eletrosul</t>
  </si>
  <si>
    <t>Community relations (GRI 413-1) - Furnas</t>
  </si>
  <si>
    <t>Community relations (GRI 413-1) - Eletropar</t>
  </si>
  <si>
    <t>Community relations (GRI 413-1) - SPEs</t>
  </si>
  <si>
    <t>Community relations (GRI 413-2) - Eletrobras</t>
  </si>
  <si>
    <t>Community relations (GRI 413-2) - Chesf</t>
  </si>
  <si>
    <t>Community relations (GRI 413-2) - Eletronorte</t>
  </si>
  <si>
    <t>Community relations (GRI 413-2) - CGT Eletrosul</t>
  </si>
  <si>
    <t>Community relations (GRI 413-2) - Furnas</t>
  </si>
  <si>
    <t>Community relations (GRI 413-2) - Eletropar</t>
  </si>
  <si>
    <t>Community relations (GRI 413-2) - SPEs</t>
  </si>
  <si>
    <r>
      <rPr>
        <b/>
        <i/>
        <sz val="10"/>
        <color rgb="FF000000"/>
        <rFont val="Verdana"/>
        <family val="2"/>
      </rPr>
      <t xml:space="preserve">GRI 411-1: </t>
    </r>
    <r>
      <rPr>
        <i/>
        <sz val="10"/>
        <color rgb="FF000000"/>
        <rFont val="Verdana"/>
        <family val="2"/>
      </rPr>
      <t xml:space="preserve">Incidents of violations involving rights of indigenous peoples
</t>
    </r>
    <r>
      <rPr>
        <sz val="10"/>
        <color rgb="FF000000"/>
        <rFont val="Verdana"/>
        <family val="2"/>
      </rPr>
      <t xml:space="preserve">
In 2023, there were no cases of violations of the rights of indigenous peoples, including employees and in the communities affected by the operations of all Eletrobras companies.</t>
    </r>
  </si>
  <si>
    <t>Engagement with the local community</t>
  </si>
  <si>
    <t>Number of operations</t>
  </si>
  <si>
    <t>Number of operations with local community engagement, impact assessment, development, and other programs</t>
  </si>
  <si>
    <t>Percentage of operations with engagement programs (%)</t>
  </si>
  <si>
    <t>Energy consumption within the organization</t>
  </si>
  <si>
    <t>Gasoline</t>
  </si>
  <si>
    <t>Diesel oil</t>
  </si>
  <si>
    <t>Kerosene</t>
  </si>
  <si>
    <t>LPG</t>
  </si>
  <si>
    <t>Natural gas for thermal generation</t>
  </si>
  <si>
    <t>Coal for thermal generation</t>
  </si>
  <si>
    <t>Fuel oil</t>
  </si>
  <si>
    <t>Fuel consumption from non-renewable sources (GJ)</t>
  </si>
  <si>
    <t>Fuel consumption from renewable sources (GJ)</t>
  </si>
  <si>
    <t>Vehicle ethanol</t>
  </si>
  <si>
    <t>Biodiesel added to diesel</t>
  </si>
  <si>
    <t>Energy consumed (GJ)</t>
  </si>
  <si>
    <t>Energy from the transformer</t>
  </si>
  <si>
    <t>Energy purchased from the National Interconnected System (SIN)</t>
  </si>
  <si>
    <t>Energy consumption in Isolated Systems</t>
  </si>
  <si>
    <t>Energy consumption in the hydroelectric generation process</t>
  </si>
  <si>
    <t>Energy consumption in the thermal generation process</t>
  </si>
  <si>
    <t>Energy purchased from renewable sources on the FCE*</t>
  </si>
  <si>
    <t>* Free Contracting Environment (FCE)</t>
  </si>
  <si>
    <t>*Free Contracting Environment (FCE)</t>
  </si>
  <si>
    <t>Total energy consumption (GJ)</t>
  </si>
  <si>
    <t>Consumption of non-renewable fuels</t>
  </si>
  <si>
    <t>Consumption of renewable fuels</t>
  </si>
  <si>
    <t>Total energy consumption</t>
  </si>
  <si>
    <t xml:space="preserve">Climate Change </t>
  </si>
  <si>
    <t>Climate Change</t>
  </si>
  <si>
    <t>Climate Change (GRI 302-1) - Eletrobras</t>
  </si>
  <si>
    <t>Climate Change (GRI 302-1) - Chesf</t>
  </si>
  <si>
    <t>Climate Change (GRI 302-1) - Eletronorte</t>
  </si>
  <si>
    <t>Climate Change (GRI 302-1) - CGT Eletrosul</t>
  </si>
  <si>
    <t>Climate Change (GRI 302-1) - Furnas</t>
  </si>
  <si>
    <t>Climate Change (GRI 302-1) - SPEs</t>
  </si>
  <si>
    <t>Climate Change (EU5) - Eletrobras</t>
  </si>
  <si>
    <t>Climate Change (GRI 305-1, 305-2, 305-3, 305-5) - Eletrobras</t>
  </si>
  <si>
    <t>Climate Change (GRI 305-1, 305-2, 305-3, 305-5) - Chesf</t>
  </si>
  <si>
    <t>Climate Change (GRI 305-1, 305-2, 305-3, 305-5) - Eletronorte</t>
  </si>
  <si>
    <t>Climate Change (GRI 305-1, 305-2, 305-3, 305-5) - CGT Eletrosul</t>
  </si>
  <si>
    <t>Climate Change (GRI 305-1, 305-2, 305-3, 305-5) - Furnas</t>
  </si>
  <si>
    <t>Climate Change (GRI 305-1, 305-2, 305-3, 305-5) - Eletropar</t>
  </si>
  <si>
    <t>Climate Change (GRI 305-1, 305-2, 305-3, 305-5) - SPEs</t>
  </si>
  <si>
    <t>Climate Change (GRI 305-4)</t>
  </si>
  <si>
    <t>Climate Change (GRI 305-6, 305-7) - Eletrobras</t>
  </si>
  <si>
    <t>Climate Change (GRI 305-6, 305-7) - Chesf</t>
  </si>
  <si>
    <t>Climate Change (GRI 305-6, 305-7) - Eletronorte</t>
  </si>
  <si>
    <t>Climate Change (GRI 305-6, 305-7) - CGT Eletrosul</t>
  </si>
  <si>
    <t>Climate Change (GRI 305-6, 305-7) - Furnas</t>
  </si>
  <si>
    <t>Climate Change (GRI 305-6, 305-7) - Eletropar</t>
  </si>
  <si>
    <t>Climate Change (GRI 305-6, 305-7) - SPEs</t>
  </si>
  <si>
    <t>Greenhouse gas emissions (tCO₂e)</t>
  </si>
  <si>
    <t>Scope</t>
  </si>
  <si>
    <t>Scope 1</t>
  </si>
  <si>
    <t>Scope 2</t>
  </si>
  <si>
    <t>Scope 3</t>
  </si>
  <si>
    <t>Change 2022/2023</t>
  </si>
  <si>
    <r>
      <rPr>
        <b/>
        <i/>
        <sz val="10"/>
        <color theme="1"/>
        <rFont val="Verdana"/>
        <family val="2"/>
      </rPr>
      <t xml:space="preserve">GRI 305-4: </t>
    </r>
    <r>
      <rPr>
        <i/>
        <sz val="10"/>
        <color theme="1"/>
        <rFont val="Verdana"/>
        <family val="2"/>
      </rPr>
      <t>GHG emissions intensity</t>
    </r>
  </si>
  <si>
    <t xml:space="preserve"> GHG emissions </t>
  </si>
  <si>
    <t>Scope 1, 2 and 3</t>
  </si>
  <si>
    <t>Scope 1 and 2 ex-losses</t>
  </si>
  <si>
    <t>Per unit of net electricity produced (tCO2/MWh)</t>
  </si>
  <si>
    <t>Per unit of net operating revenue (tCO2/ROL)</t>
  </si>
  <si>
    <t>* The Santa Cruz TPP did not produce commercial energy in 2023. Atmospheric emissions data not included in the 2023 report.</t>
  </si>
  <si>
    <t>Emissions of gases regulated by the Montreal Protocol (tCFC-11e)</t>
  </si>
  <si>
    <t>NOx, SOx and particulate matter emissions (t/year)*</t>
  </si>
  <si>
    <t>NOx, SOx and particulate matter emissions (t/year)</t>
  </si>
  <si>
    <t>Particulate matter</t>
  </si>
  <si>
    <t>Emissions</t>
  </si>
  <si>
    <t>Water and effluent management (GRI 303-1) - Eletrobras</t>
  </si>
  <si>
    <t>Water and effluent management (GRI 303-1) - Chesf</t>
  </si>
  <si>
    <t>Water and effluent management (GRI 303-1) - Eletronorte</t>
  </si>
  <si>
    <t>Water and effluent management (GRI 303-1) - CGT Eletrosul</t>
  </si>
  <si>
    <t>Water and effluent management (GRI 303-1) - Furnas</t>
  </si>
  <si>
    <t>Water and effluent management (GRI 303-1) - Eletropar</t>
  </si>
  <si>
    <t>Water and effluent management (GRI 303-1)</t>
  </si>
  <si>
    <t>Water and effluent management (GRI 303-2) - Eletrobras</t>
  </si>
  <si>
    <t>Water and effluent management (GRI 303-2) - Chesf</t>
  </si>
  <si>
    <t>Water and effluent management (GRI 303-2) - Eletronorte</t>
  </si>
  <si>
    <t>Water and effluent management (GRI 303-2) - CGT Eletrosul</t>
  </si>
  <si>
    <t>Water and effluent management (GRI 303-2) - Furnas</t>
  </si>
  <si>
    <t>Water and effluent management (GRI 303-2) - Eletropar</t>
  </si>
  <si>
    <t>Water and effluent management (GRI 303-2)</t>
  </si>
  <si>
    <t>Water and effluent management (GRI 303-3, 303-4 e 303-5) - Eletrobras</t>
  </si>
  <si>
    <t>Water and effluent management (GRI 303-3, 303-4 e 303-5) - Chesf</t>
  </si>
  <si>
    <t>Water and effluent management (GRI 303-3, 303-4 e 303-5) - Eletronorte</t>
  </si>
  <si>
    <t>Water and effluent management (GRI 303-3, 303-4 e 303-5) - CGT Eletrosul</t>
  </si>
  <si>
    <t>Water and effluent management (GRI 303-3, 303-4 e 303-5) - Furnas</t>
  </si>
  <si>
    <t>Water and effluent management (GRI 303-3, 303-4 e 303-5) - Eletropar</t>
  </si>
  <si>
    <t>Water and effluent management (GRI 303-3, 303-4 e 303-5) - SPEs</t>
  </si>
  <si>
    <t>Water withdrawal, consumption and discharge (thousands of m³)</t>
  </si>
  <si>
    <t>Data reported does not include the company Eletropar and does not include SPEs. The total rainwater withdrawal from the consumption of administrative activities is not taken into account in the calculations of water caught, discarded and consumed.</t>
  </si>
  <si>
    <t>Administrative activities</t>
  </si>
  <si>
    <t>Surface water</t>
  </si>
  <si>
    <t>Groundwater</t>
  </si>
  <si>
    <t>Utility water</t>
  </si>
  <si>
    <t>No water meter available (consumption estimated)</t>
  </si>
  <si>
    <t>Thermal power stations</t>
  </si>
  <si>
    <t>Wind power</t>
  </si>
  <si>
    <t>Hydropower</t>
  </si>
  <si>
    <t>Transmission system</t>
  </si>
  <si>
    <t>Other uses</t>
  </si>
  <si>
    <t>Water intake for use in fish farms</t>
  </si>
  <si>
    <t>Rain catchment</t>
  </si>
  <si>
    <t>Total water withdrawal</t>
  </si>
  <si>
    <t>Total water discharged</t>
  </si>
  <si>
    <t>Total water consumed</t>
  </si>
  <si>
    <t>Turbined water (hydroelectric plants in water-stressed areas)</t>
  </si>
  <si>
    <t>Direct
impacts</t>
  </si>
  <si>
    <t>Duration</t>
  </si>
  <si>
    <t>Reversibility</t>
  </si>
  <si>
    <t>Indirect impacts</t>
  </si>
  <si>
    <t>Actions and programs</t>
  </si>
  <si>
    <t>Hydroelectric
plants</t>
  </si>
  <si>
    <t>Transmission lines and wind farms</t>
  </si>
  <si>
    <t>Bird and bat collisions</t>
  </si>
  <si>
    <t>Death of birds and bats</t>
  </si>
  <si>
    <t>Siting wind farms away from migration routes; installing signaling equipment to prevent collisions</t>
  </si>
  <si>
    <t>Permanent in
reservoir area</t>
  </si>
  <si>
    <t>Irreversible in
reservoir area</t>
  </si>
  <si>
    <t>Changes in water quality</t>
  </si>
  <si>
    <t>Loss of aquatic habitats</t>
  </si>
  <si>
    <t>Macrophyte proliferation</t>
  </si>
  <si>
    <t>Loss and/or substitution of aquatic species</t>
  </si>
  <si>
    <t>Reduction of fish stocks</t>
  </si>
  <si>
    <t>Temporary</t>
  </si>
  <si>
    <t>Permanent</t>
  </si>
  <si>
    <t>Conversion
of river ecosystems from lotic to
lentic</t>
  </si>
  <si>
    <t>Water quality monitoring program</t>
  </si>
  <si>
    <t>Reproduction and replenishment actions</t>
  </si>
  <si>
    <t>Programs to monitor and handle aquatic fauna</t>
  </si>
  <si>
    <t>Water quality monitoring and macrophyte monitoring and removal</t>
  </si>
  <si>
    <t>Monitoring and recovery actions</t>
  </si>
  <si>
    <t>Irreversible</t>
  </si>
  <si>
    <t>Hydroelectric, wind and solar power plants, and transmission lines</t>
  </si>
  <si>
    <t>Loss of
vegetation
cover</t>
  </si>
  <si>
    <t>Permanent
in the plant/
reservoir area</t>
  </si>
  <si>
    <t>Irreversible
in the plant/
reservoir area</t>
  </si>
  <si>
    <t>Forest fragmentation</t>
  </si>
  <si>
    <t>Loss of terrestrial habitats</t>
  </si>
  <si>
    <t>Loss of flora and fauna diversity</t>
  </si>
  <si>
    <t>Reduction of land wildlife populations</t>
  </si>
  <si>
    <t>Programs to monitor and handle flora and fauna</t>
  </si>
  <si>
    <t>Monitoring and rehabilitation initiatives</t>
  </si>
  <si>
    <t>Recovery of Degraded Areas, maintenance of germplasm banks, forest recomposition</t>
  </si>
  <si>
    <t>Changes in ecosystems/ habitats</t>
  </si>
  <si>
    <t>Reversible</t>
  </si>
  <si>
    <t>Maintenance of protected areas, fauna/flora management and conservation of endangered species</t>
  </si>
  <si>
    <t>Hydroelectric plants</t>
  </si>
  <si>
    <t>Impacts on fish migrationa</t>
  </si>
  <si>
    <t>Isolation of fish populations</t>
  </si>
  <si>
    <t>Loss of and/or changes in fish species</t>
  </si>
  <si>
    <t>Ichthyofauna monitoring and management, and fish transposition system</t>
  </si>
  <si>
    <t>Reversible with management</t>
  </si>
  <si>
    <t>Temporary with management</t>
  </si>
  <si>
    <t>Biodiversity and Ecosystem Services</t>
  </si>
  <si>
    <t>Biodiversity and Ecosystem Services (GRI 304-2) - Eletrobras</t>
  </si>
  <si>
    <t>Biodiversity and Ecosystem Services (GRI 304-2) - Chesf</t>
  </si>
  <si>
    <t>Biodiversity and Ecosystem Services (GRI 304-2) - Eletronorte</t>
  </si>
  <si>
    <t>Biodiversity and Ecosystem Services (GRI 304-2) - CGT Eletrosul</t>
  </si>
  <si>
    <t>Biodiversity and Ecosystem Services (GRI 304-2) - Furnas</t>
  </si>
  <si>
    <t>Biodiversity and Ecosystem Services (GRI 304-2) - Eletropar</t>
  </si>
  <si>
    <t>Biodiversity and Ecosystem Services (GRI 304-2) - SPEs</t>
  </si>
  <si>
    <t>Biodiversity and Ecosystem Services (GRI 304-3) - Eletrobras</t>
  </si>
  <si>
    <t>Biodiversity and Ecosystem Services (GRI 304-3) - Chesf</t>
  </si>
  <si>
    <t>Biodiversity and Ecosystem Services (GRI 304-3) - Eletronorte</t>
  </si>
  <si>
    <t>Biodiversity and Ecosystem Services (GRI 304-3) - CGT Eletrosul</t>
  </si>
  <si>
    <t>Biodiversity and Ecosystem Services (GRI 304-3) - Furnas</t>
  </si>
  <si>
    <t>Biodiversity and Ecosystem Services (GRI 304-3) - Eletropar</t>
  </si>
  <si>
    <t>Biodiversity and Ecosystem Services (GRI 304-3) - SPES</t>
  </si>
  <si>
    <t>Biodiversity and Ecosystem Services (GRI 304-4) - Eletrobras</t>
  </si>
  <si>
    <t>Biodiversity and Ecosystem Services (GRI 304-4) - Eletropar</t>
  </si>
  <si>
    <t>Biodiversity and Ecosystem Services (GRI 304-4) - SPEs</t>
  </si>
  <si>
    <t>Habitats protected or restored</t>
  </si>
  <si>
    <t>Area (ha)</t>
  </si>
  <si>
    <t>Area status</t>
  </si>
  <si>
    <t>Standards, Methodologies, and Assumptions</t>
  </si>
  <si>
    <t>Partnerships</t>
  </si>
  <si>
    <t>Permanent Preservation Areas intercepted by the 230 kV Jardim-Penedo Transmission Line (forest restoration) - States of Sergipe and Alagoas</t>
  </si>
  <si>
    <t>Monitoring and Recovery Program for Permanent Preservation Areas (APP) on the Socorro Penedo 230 kV Transmission Line: the program began in 2020 and 100% of the replacement area has already been implemented (in 2023, 1,298 seedlings of native Atlantic Forest species were replanted).</t>
  </si>
  <si>
    <t>In this project, native, pioneer and climax species were used, preferably representative of the species common in the region's Atlantic Forest or that best adapted to the soil and climate conditions of the planting area, using organic fertilizer in the seedling cradles, hydrogel in the dry season, mowing to avoid competition and measurements of seedling development.</t>
  </si>
  <si>
    <t>Permanent Preservation Areas of the Xingó reservoir (forest restoration) - States of Sergipe and Alagoas</t>
  </si>
  <si>
    <t>In 2023, work also began on the restoration of 38.01 hectares (57,301 seedlings) in Permanent Preservation Areas on the banks of the Xingó Reservoir.</t>
  </si>
  <si>
    <t>The recovery programs for degraded areas and permanent preservation areas around the Xingó HPP use rustification techniques, planting seedlings and protecting planted areas that have already been analyzed and approved by the inspection bodies.</t>
  </si>
  <si>
    <t>The project was drawn up by Chesf specialists in compliance with the environmental license issued by IBAMA.</t>
  </si>
  <si>
    <t>Continuous Program for the Recovery of Degraded Areas around the Xingó HPP Reservoir (recovery of degraded areas) - States of Sergipe and Alagoas</t>
  </si>
  <si>
    <t>In addition to this area, Eletrobras Chesf maintains an ongoing program for the Recovery of Degraded Areas around the Xingó HPP Reservoir. This program has already recovered 312.76 hectares of caatinga, and in 2023 28,054 seedlings were replanted as part of the maintenance of this program. The recovery programs for degraded areas around the Xingó HPP are at an advanced stage of restoration. The permanent preservation areas are at an early stage.</t>
  </si>
  <si>
    <t>Standards, Methodologies, and
Assumptions</t>
  </si>
  <si>
    <t>Not applicable</t>
  </si>
  <si>
    <t>Tucuruí Lake Mosaic of Conservation Units (protection support) - Municipalities of Breu Branco, Goianésia do Pará, Itupiranga, Jacundá, Nova Ipixuna, Novo Repartimento and Tucuruí (PA)</t>
  </si>
  <si>
    <t>Samuel State Ecological Station (protection support) - Municipalities of Itapuã do Oeste and Candeias do Jamari (RO)</t>
  </si>
  <si>
    <t>Biological Reserve - REBIO Uatumã (protection support) - Municipalities of Presidente Figueiredo, São Sebastião do Uatumã and Urucará (AM)</t>
  </si>
  <si>
    <t>Parakanã Indigenous Land (protection support) - State of Pará</t>
  </si>
  <si>
    <t>Waimiri Atroari Indigenous Land (protection support) - States: AM and RO</t>
  </si>
  <si>
    <t>São Marcos Indigenous Land (protection support) - State: RR</t>
  </si>
  <si>
    <t>Krikati Indigenous Land (protection support) - State: MA</t>
  </si>
  <si>
    <t>Trocará Indigenous Land (protection support) - State: PA</t>
  </si>
  <si>
    <t>over 900 thousand</t>
  </si>
  <si>
    <t>In compliance with legal requirements, Eletronorte supports land demarcation activities in the conservation units; development projects for the resident populations; protection and surveillance activities in the areas; and environmental education activities for the local populations in their surroundings. In order to carry out the activities and implement the Conservation Units, partnership agreements are signed, such as Terms of Commitment or Technical Cooperation Agreements with the institutions responsible for managing these areas.</t>
  </si>
  <si>
    <t>Forestry and Biodiversity Development Institute of the State of Pará - IDEFLOR-Bio</t>
  </si>
  <si>
    <t>Rondônia Environmental Development Secretariat - SEDAM</t>
  </si>
  <si>
    <t>All the Full Protection Conservation Units are in a good state of conservation, with protection and management activities being carried out by the management bodies of these units, whether federal (ICMBio) or state. Of particular note are REBIO Uatumã, in the area of influence of the Balbina HPP (AM) and ESEC Samuel, in the area of influence of the Samuel HPP (RO). The Tucuruí Lake Mosaic of Conservation Units, which is made up of sustainable use conservation units, is very busy, with pastureland and family farming predominating. There are still remnants of native forest in this area, but actions to protect and recover the APPs are necessary. This Mosaic of Conservation Units is managed by IDEFLOR-Bio, with the support of various entities, including Eletronorte.</t>
  </si>
  <si>
    <t>Chico Mendes Institute for Biodiversity Conservation - ICMBio</t>
  </si>
  <si>
    <t>All the Indigenous Lands are in a good state of conservation, with protection and management activities being carried out by the management bodies of these units</t>
  </si>
  <si>
    <t>Eletronorte supports environmental protection actions in Indigenous Lands that have been affected by its projects. These actions are part of broader programs and are carried out in partnership with FUNAI and indigenous communities</t>
  </si>
  <si>
    <t>Actions carried out in partnership with FUNAI and indigenous communities</t>
  </si>
  <si>
    <t>Permanent Preservation Area of SHPP Barra do Rio Chapéu (forest restoration) - Municipalities of Rio Fortuna and Braço do Norte (SC)</t>
  </si>
  <si>
    <t>The Permanent Preservation Area is recovering naturally, despite being affected by some environmental degradation factors, such as cattle movements. However, there are plans to restore areas with little vegetation cover.</t>
  </si>
  <si>
    <t>João Borges SHP Permanent Preservation Area (forest restoration) - Municipalities of Lages and São José do Cerrito and Campo Belo do Sul (SC)</t>
  </si>
  <si>
    <t>Passo São João HPP Permanent Preservation Area (forest restoration) - Municipalities of São Luiz Gonzaga, Dezesseis de Novembro, Roque Gonzales, São Pedro do Butiá, Rolador (RS)</t>
  </si>
  <si>
    <t>The Permanent Preservation Area is at a good stage of recovery due to the actions already carried out and the environmental programs maintained to prevent degradation.  At the Passo São João Hydroelectric Plant, it was found that the PPA is at a good stage of recovery, due to the actions already carried out and the environmental programs maintained to prevent degradation.</t>
  </si>
  <si>
    <t>The procedures include the preparation of studies, the implementation of environmental programs and the management associated with environmental licensing. The methodologies described in the Environmental Programs are followed to carry out the activities. The Corporate Management Standards and Procedures relating to Environmental Management and Environmental Licensing have been updated and are in force.</t>
  </si>
  <si>
    <t>GAPA - Environmental Police Support Group for environmental inspection and protection of its area of direct influence.
Palmito Project</t>
  </si>
  <si>
    <t>São Domingos HPP Permanent Preservation Area (forest restoration) - Municipalities of Água Clara and Ribas do Rio Pardo (MS)</t>
  </si>
  <si>
    <t>Aguapeí State Park (forest restoration) - Municipalities of Castilho, Nova Independência, Guaraçaí, São João do Pau D'alho, Monte Castelo, Junqueirópolis (SP)</t>
  </si>
  <si>
    <t>The methodology used follows SMA Resolution 32/2014 and CBRN Ordinance 01/2015. As premises, a minimum number of forest species to be used was defined and implementation parameters to be achieved over time were defined to prove the implementation of the plantations.</t>
  </si>
  <si>
    <t>The "Restoration Action: Ensuring ecosystem services" project and the "Environmental education, sustainability and social inclusion in the production of seedlings of forest species" project and the "Research combined with practice: subsidies for inclusive ecological restoration adapted to climate change" project.</t>
  </si>
  <si>
    <t>Surrounding the Teles Pires HPP</t>
  </si>
  <si>
    <t>St. Antônio HPP surroundings</t>
  </si>
  <si>
    <t>To date, 1,333.3 hectares have been restored, spread over 5 stretches. These stretches have been audited and, taking into account the planting stages, the result has been positive, as approximately 75% of the area has been restored. A total of 1,230,854 seedlings have been planted.</t>
  </si>
  <si>
    <t>No-till planting using the following methodologies: total planting, nucleation, enrichment and filling.</t>
  </si>
  <si>
    <t>The restoration work is carried out by third-party companies and monitored by the UHETP's flora program coordinators.</t>
  </si>
  <si>
    <t>Preservation: 35.714,30 ha
Restoration: 86.48 ha restored at the construction site and 11.5 ha remaining awaiting the release of structures from the construction of the plant</t>
  </si>
  <si>
    <t>The work of the Amazon Bioeconomy and Conservation Center (CBCA) began in 2022 and will continue for 25 years with the development of actions in approximately 1,000 ha of SAE areas. In 2023, 300 ha were subjected to direct planting and experiments with the "muvuca" technique and "agro-forestry systems - SAF", and enrichment actions were carried out on 700 ha of secondary forests to speed up their regeneration.</t>
  </si>
  <si>
    <t>The process of revegetating the Permanent Preservation Areas (PPAs) followed models that propose planting seedlings of native species or forming "vegetation islands" (nucleation) by planting a wide variety of shrub and tree species. In addition, silvicultural techniques are applied and the entire planted area is monitored. The details of the methodology used to recover the APPs are described in the Plan for Revegetation in Permanent Preservation Areas around the Santo Antônio HPP Reservoir.</t>
  </si>
  <si>
    <t>For the areas recovered on the construction site, seed banks collected in the region and produced in the nursery located in the current area of the HPP were used. The remaining areas will be restored with seedlings purchased from local suppliers of native trees. In the APP recovery areas, seeds collected by the Flora Conservation Program were used and the native seedlings were produced in the seedling nursery built by the company.</t>
  </si>
  <si>
    <t>The SPEs Brasil Ventos, MESA, Baguari, Eólica Ibirapuitã and Retiro Baixo did not report this indicator.</t>
  </si>
  <si>
    <t>Endangered species included in Eletrobras Companies' conservation programs</t>
  </si>
  <si>
    <t>Vulnerable</t>
  </si>
  <si>
    <t>Near threatened</t>
  </si>
  <si>
    <t xml:space="preserve">Near threatened </t>
  </si>
  <si>
    <t>Critically Endangered</t>
  </si>
  <si>
    <t>Endangered</t>
  </si>
  <si>
    <t>Fish restocking program</t>
  </si>
  <si>
    <t>What really matters in the landscape? A study of habitat selection and management for the persistence of the endemic and endangered bird Jacamaralcyon tridactyla (Aves: Galbulidae)</t>
  </si>
  <si>
    <t>Pumas in the backyard: Coexistence and engagement in biodiversity conservation in southeastern Goiás</t>
  </si>
  <si>
    <t>Preventing the extinction of the Merganser (Mergus octosetaceus) in the Veadeiros-Pouso Alto-Kalunga Corridor, Chapada dos Veadeiros - Goiás (GO)</t>
  </si>
  <si>
    <t>Anthology</t>
  </si>
  <si>
    <t>Voluntary support within the scope of the Eletrobras Companies Socio-Environmental Notice</t>
  </si>
  <si>
    <t>Marimbondo and Porto Colômbia HPPs</t>
  </si>
  <si>
    <t>Fauna Monitoring and Conservation Program - Guará Wolf</t>
  </si>
  <si>
    <t>Serra da Mesa HPP</t>
  </si>
  <si>
    <t xml:space="preserve">Conservation program for the penacho curassow and the aracuã paulista </t>
  </si>
  <si>
    <t>Marimbondo HPP</t>
  </si>
  <si>
    <t>Small Feline Conservation Program</t>
  </si>
  <si>
    <t>Batalha HPP</t>
  </si>
  <si>
    <t>Bird Conservation Program</t>
  </si>
  <si>
    <t>Near threatened (state list)</t>
  </si>
  <si>
    <t>Research aimed at developing and applying a methodology for the reproduction on a large scale of the genus crown-of-thorns (Melocactus azureus), in line with ICMBio's National Plan for the Conservation of Cactaceae.</t>
  </si>
  <si>
    <t>Xingó HPP</t>
  </si>
  <si>
    <t>Threatened specie</t>
  </si>
  <si>
    <t>Conservation Program</t>
  </si>
  <si>
    <t>Program origin</t>
  </si>
  <si>
    <t>Reintroduction Project/Amazon Manatee Population Assessment</t>
  </si>
  <si>
    <t>HPP Balbina/UHE-Curuá One</t>
  </si>
  <si>
    <t>Insufficient data</t>
  </si>
  <si>
    <t xml:space="preserve"> Protected Areas Program</t>
  </si>
  <si>
    <t>Tucuruí HPP</t>
  </si>
  <si>
    <t>Salminus brasiliensis monitoring and transposition program</t>
  </si>
  <si>
    <t>Brycon orbignyanus monitoring and transposition program</t>
  </si>
  <si>
    <t>São Domingos HPP</t>
  </si>
  <si>
    <t>Vulnerable(state list)</t>
  </si>
  <si>
    <t>Unit</t>
  </si>
  <si>
    <t>Indicator</t>
  </si>
  <si>
    <t>Metric</t>
  </si>
  <si>
    <t>Goal</t>
  </si>
  <si>
    <t xml:space="preserve"> Result</t>
  </si>
  <si>
    <t>Evaluation of the Company's Rating</t>
  </si>
  <si>
    <t>Dimensionless</t>
  </si>
  <si>
    <t>Volume of investment confirmed in expansion projects</t>
  </si>
  <si>
    <t>Volume of savings in cash disbursements with recurring taxes</t>
  </si>
  <si>
    <t>Total complaints handling</t>
  </si>
  <si>
    <t>Frequency rate of accidents with time off for own employees</t>
  </si>
  <si>
    <t>Numerical</t>
  </si>
  <si>
    <t>Compliance with the MSO (Material, Service and Other) heading by the VP of Operations and Security - COO</t>
  </si>
  <si>
    <t>Compliance with PMSO Personnel Total</t>
  </si>
  <si>
    <t>OBZ Budget Compliance</t>
  </si>
  <si>
    <t>Discounts on legal transactions</t>
  </si>
  <si>
    <t>On-Time Performance</t>
  </si>
  <si>
    <t>Deviation from Regulatory PMSO</t>
  </si>
  <si>
    <t>Relative generation dispatch</t>
  </si>
  <si>
    <t>Savings in the categories for which the new purchasing methodology is implemented</t>
  </si>
  <si>
    <t>Execution of the Quality Assessment (QA) Project Portfolio</t>
  </si>
  <si>
    <t>Investment budget execution</t>
  </si>
  <si>
    <t>Media favorability index</t>
  </si>
  <si>
    <t>Total Greenhouse Gas Emissions Intensity</t>
  </si>
  <si>
    <t>Maintaining the effectiveness of SOX controls with the Purchasing process</t>
  </si>
  <si>
    <t>Sales margin</t>
  </si>
  <si>
    <t>Information Security and Cybersecurity Maturity</t>
  </si>
  <si>
    <t>Negotiated amount related to compulsories</t>
  </si>
  <si>
    <t>Total Negotiated Amount of Contingencies</t>
  </si>
  <si>
    <t>Amount transacted in the optimization of the Portfolio of SPEs, Affiliates and Participates</t>
  </si>
  <si>
    <t>Risk management maturity level</t>
  </si>
  <si>
    <t>Variable Portion</t>
  </si>
  <si>
    <t>Audit Plan Execution Percentage</t>
  </si>
  <si>
    <t>Percentage of ACL defaults in Eletrobras' portfolio</t>
  </si>
  <si>
    <t>Percentage of projects approved</t>
  </si>
  <si>
    <t>Percentage of administration tests completed in the 1st cycle</t>
  </si>
  <si>
    <t>Number of material weaknesses</t>
  </si>
  <si>
    <t>Number of Weaknesses Deposit materials and legal proceedings</t>
  </si>
  <si>
    <t>Number of Material Weaknesses relating to the financial process</t>
  </si>
  <si>
    <t>Reduction in legal provisions</t>
  </si>
  <si>
    <t>Return of proprietary trading</t>
  </si>
  <si>
    <t>Submission of G and T projects (organic and inorganic)</t>
  </si>
  <si>
    <t>Portfolio Execution Rate</t>
  </si>
  <si>
    <t>Reached</t>
  </si>
  <si>
    <t>Not Reached</t>
  </si>
  <si>
    <t>Partially Reached</t>
  </si>
  <si>
    <t>Credits</t>
  </si>
  <si>
    <t>GRI Contents Index</t>
  </si>
  <si>
    <t>Passo São João HPP / São Domingos HPP</t>
  </si>
  <si>
    <r>
      <rPr>
        <b/>
        <sz val="10"/>
        <color theme="1"/>
        <rFont val="Verdana"/>
        <family val="2"/>
      </rPr>
      <t xml:space="preserve">GRI 2-2: </t>
    </r>
    <r>
      <rPr>
        <sz val="10"/>
        <color theme="1"/>
        <rFont val="Verdana"/>
        <family val="2"/>
      </rPr>
      <t>Entities included in the organization’s sustainability reporting</t>
    </r>
  </si>
  <si>
    <t>Introduction</t>
  </si>
  <si>
    <t>About the Company</t>
  </si>
  <si>
    <t>Operating Performance</t>
  </si>
  <si>
    <t>Financial Performance</t>
  </si>
  <si>
    <t>Supply Chain Management</t>
  </si>
  <si>
    <t>Our Employees</t>
  </si>
  <si>
    <t>Employee Attraction and Retention</t>
  </si>
  <si>
    <t>Diversity and Inclusion</t>
  </si>
  <si>
    <t>Worker Health, Safety and Well-Being</t>
  </si>
  <si>
    <t>Relationship with Communities</t>
  </si>
  <si>
    <t>Water and Effluent Management</t>
  </si>
  <si>
    <t>APPENDICES</t>
  </si>
  <si>
    <t>Strategic Indicators</t>
  </si>
  <si>
    <t>Assurance Letter</t>
  </si>
  <si>
    <r>
      <rPr>
        <b/>
        <sz val="10"/>
        <color theme="1"/>
        <rFont val="Verdana"/>
        <family val="2"/>
      </rPr>
      <t>GRI 3-1</t>
    </r>
    <r>
      <rPr>
        <sz val="10"/>
        <color theme="1"/>
        <rFont val="Verdana"/>
        <family val="2"/>
      </rPr>
      <t>: Process to determine material topics</t>
    </r>
  </si>
  <si>
    <r>
      <rPr>
        <b/>
        <sz val="10"/>
        <color theme="1"/>
        <rFont val="Verdana"/>
        <family val="2"/>
      </rPr>
      <t>GRI 3-2:</t>
    </r>
    <r>
      <rPr>
        <sz val="10"/>
        <color theme="1"/>
        <rFont val="Verdana"/>
        <family val="2"/>
      </rPr>
      <t xml:space="preserve"> List of material topics</t>
    </r>
  </si>
  <si>
    <r>
      <rPr>
        <b/>
        <sz val="10"/>
        <color theme="1"/>
        <rFont val="Verdana"/>
        <family val="2"/>
      </rPr>
      <t xml:space="preserve">GRI 2-1: </t>
    </r>
    <r>
      <rPr>
        <sz val="10"/>
        <color theme="1"/>
        <rFont val="Verdana"/>
        <family val="2"/>
      </rPr>
      <t>Organizational details</t>
    </r>
  </si>
  <si>
    <r>
      <rPr>
        <b/>
        <sz val="10"/>
        <color theme="1"/>
        <rFont val="Verdana"/>
        <family val="2"/>
      </rPr>
      <t xml:space="preserve">GRI 2-9: </t>
    </r>
    <r>
      <rPr>
        <sz val="10"/>
        <color theme="1"/>
        <rFont val="Verdana"/>
        <family val="2"/>
      </rPr>
      <t>Governance structure and composition</t>
    </r>
  </si>
  <si>
    <r>
      <t>GRI 2-10:</t>
    </r>
    <r>
      <rPr>
        <sz val="10"/>
        <color theme="1"/>
        <rFont val="Verdana"/>
        <family val="2"/>
      </rPr>
      <t xml:space="preserve"> Nomination and selection of the highest governance body</t>
    </r>
  </si>
  <si>
    <r>
      <rPr>
        <b/>
        <sz val="10"/>
        <color theme="1"/>
        <rFont val="Verdana"/>
        <family val="2"/>
      </rPr>
      <t>GRI 2-11</t>
    </r>
    <r>
      <rPr>
        <sz val="10"/>
        <color theme="1"/>
        <rFont val="Verdana"/>
        <family val="2"/>
      </rPr>
      <t>: Chair of the highest governance body</t>
    </r>
  </si>
  <si>
    <r>
      <rPr>
        <b/>
        <sz val="10"/>
        <color theme="1"/>
        <rFont val="Verdana"/>
        <family val="2"/>
      </rPr>
      <t>GRI 2-12:</t>
    </r>
    <r>
      <rPr>
        <sz val="10"/>
        <color theme="1"/>
        <rFont val="Verdana"/>
        <family val="2"/>
      </rPr>
      <t xml:space="preserve"> Role of the highest governance body in overseeing the management of impacts</t>
    </r>
  </si>
  <si>
    <r>
      <rPr>
        <b/>
        <sz val="10"/>
        <color theme="1"/>
        <rFont val="Verdana"/>
        <family val="2"/>
      </rPr>
      <t>GRI 2-13:</t>
    </r>
    <r>
      <rPr>
        <sz val="10"/>
        <color theme="1"/>
        <rFont val="Verdana"/>
        <family val="2"/>
      </rPr>
      <t xml:space="preserve"> Delegation of responsibility for managing impacts</t>
    </r>
  </si>
  <si>
    <r>
      <rPr>
        <b/>
        <sz val="10"/>
        <color theme="1"/>
        <rFont val="Verdana"/>
        <family val="2"/>
      </rPr>
      <t xml:space="preserve">GRI 2-16: </t>
    </r>
    <r>
      <rPr>
        <sz val="10"/>
        <color theme="1"/>
        <rFont val="Verdana"/>
        <family val="2"/>
      </rPr>
      <t>Communication of critical concerns</t>
    </r>
  </si>
  <si>
    <r>
      <rPr>
        <b/>
        <sz val="10"/>
        <color theme="1"/>
        <rFont val="Verdana"/>
        <family val="2"/>
      </rPr>
      <t xml:space="preserve">GRI 2-25: </t>
    </r>
    <r>
      <rPr>
        <sz val="10"/>
        <color theme="1"/>
        <rFont val="Verdana"/>
        <family val="2"/>
      </rPr>
      <t>Processes to remediate negative impacts</t>
    </r>
  </si>
  <si>
    <r>
      <rPr>
        <b/>
        <sz val="10"/>
        <color theme="1"/>
        <rFont val="Verdana"/>
        <family val="2"/>
      </rPr>
      <t xml:space="preserve">GRI 2-26: </t>
    </r>
    <r>
      <rPr>
        <sz val="10"/>
        <color theme="1"/>
        <rFont val="Verdana"/>
        <family val="2"/>
      </rPr>
      <t>Mechanisms for seeking advice and raising concerns</t>
    </r>
  </si>
  <si>
    <r>
      <rPr>
        <b/>
        <sz val="10"/>
        <color theme="1"/>
        <rFont val="Verdana"/>
        <family val="2"/>
      </rPr>
      <t xml:space="preserve">GRI 2-27: </t>
    </r>
    <r>
      <rPr>
        <sz val="10"/>
        <color theme="1"/>
        <rFont val="Verdana"/>
        <family val="2"/>
      </rPr>
      <t>Compliance with laws and regulations</t>
    </r>
  </si>
  <si>
    <r>
      <rPr>
        <b/>
        <sz val="10"/>
        <color theme="1"/>
        <rFont val="Verdana"/>
        <family val="2"/>
      </rPr>
      <t xml:space="preserve">GRI 205-1: </t>
    </r>
    <r>
      <rPr>
        <sz val="10"/>
        <color theme="1"/>
        <rFont val="Verdana"/>
        <family val="2"/>
      </rPr>
      <t>Operations assessed for risks related to corruption</t>
    </r>
  </si>
  <si>
    <r>
      <rPr>
        <b/>
        <sz val="10"/>
        <color theme="1"/>
        <rFont val="Verdana"/>
        <family val="2"/>
      </rPr>
      <t xml:space="preserve">GRI 205-2: </t>
    </r>
    <r>
      <rPr>
        <sz val="10"/>
        <color theme="1"/>
        <rFont val="Verdana"/>
        <family val="2"/>
      </rPr>
      <t>Communication and training about anti-corruption policies and procedures</t>
    </r>
  </si>
  <si>
    <r>
      <rPr>
        <b/>
        <sz val="10"/>
        <color theme="1"/>
        <rFont val="Verdana"/>
        <family val="2"/>
      </rPr>
      <t xml:space="preserve">GRI 205-3: </t>
    </r>
    <r>
      <rPr>
        <sz val="10"/>
        <color theme="1"/>
        <rFont val="Verdana"/>
        <family val="2"/>
      </rPr>
      <t>Confirmed incidents of corruption and actions taken</t>
    </r>
  </si>
  <si>
    <r>
      <rPr>
        <b/>
        <sz val="10"/>
        <color theme="1"/>
        <rFont val="Verdana"/>
        <family val="2"/>
      </rPr>
      <t xml:space="preserve">GRI EU1: </t>
    </r>
    <r>
      <rPr>
        <sz val="10"/>
        <color theme="1"/>
        <rFont val="Verdana"/>
        <family val="2"/>
      </rPr>
      <t>Installed capacity, broken down by primary energy source and by regulatory regime</t>
    </r>
  </si>
  <si>
    <r>
      <rPr>
        <b/>
        <sz val="10"/>
        <color theme="1"/>
        <rFont val="Verdana"/>
        <family val="2"/>
      </rPr>
      <t>GRI EU2:</t>
    </r>
    <r>
      <rPr>
        <sz val="10"/>
        <color theme="1"/>
        <rFont val="Verdana"/>
        <family val="2"/>
      </rPr>
      <t xml:space="preserve"> Net energy output broken down by primary energy source and by regulatory regime</t>
    </r>
  </si>
  <si>
    <r>
      <rPr>
        <b/>
        <sz val="10"/>
        <color theme="1"/>
        <rFont val="Verdana"/>
        <family val="2"/>
      </rPr>
      <t>GRI EU11:</t>
    </r>
    <r>
      <rPr>
        <sz val="10"/>
        <color theme="1"/>
        <rFont val="Verdana"/>
        <family val="2"/>
      </rPr>
      <t xml:space="preserve"> Average Generation efficiency of thermal plants by energy source and by regulatory regime</t>
    </r>
  </si>
  <si>
    <r>
      <rPr>
        <b/>
        <sz val="10"/>
        <color theme="1"/>
        <rFont val="Verdana"/>
        <family val="2"/>
      </rPr>
      <t>GRI EU30:</t>
    </r>
    <r>
      <rPr>
        <sz val="10"/>
        <color theme="1"/>
        <rFont val="Verdana"/>
        <family val="2"/>
      </rPr>
      <t xml:space="preserve"> Average plant availability factor by energy source and by regulatory regime</t>
    </r>
  </si>
  <si>
    <r>
      <rPr>
        <b/>
        <sz val="10"/>
        <color theme="1"/>
        <rFont val="Verdana"/>
        <family val="2"/>
      </rPr>
      <t>GRI EU4:</t>
    </r>
    <r>
      <rPr>
        <sz val="10"/>
        <color theme="1"/>
        <rFont val="Verdana"/>
        <family val="2"/>
      </rPr>
      <t xml:space="preserve"> Length of above and underground transmission and distribution lines by regulatory regime</t>
    </r>
  </si>
  <si>
    <r>
      <rPr>
        <b/>
        <sz val="10"/>
        <color theme="1"/>
        <rFont val="Verdana"/>
        <family val="2"/>
      </rPr>
      <t xml:space="preserve">GRI EU6: </t>
    </r>
    <r>
      <rPr>
        <sz val="10"/>
        <color theme="1"/>
        <rFont val="Verdana"/>
        <family val="2"/>
      </rPr>
      <t>Management approach to ensure short and long-term electricity availability and reliability</t>
    </r>
  </si>
  <si>
    <r>
      <rPr>
        <b/>
        <sz val="10"/>
        <color theme="1"/>
        <rFont val="Verdana"/>
        <family val="2"/>
      </rPr>
      <t>GRI EU12:</t>
    </r>
    <r>
      <rPr>
        <sz val="10"/>
        <color theme="1"/>
        <rFont val="Verdana"/>
        <family val="2"/>
      </rPr>
      <t xml:space="preserve"> Transmission and distribution losses as a percentage of total energy</t>
    </r>
  </si>
  <si>
    <r>
      <rPr>
        <b/>
        <sz val="10"/>
        <color theme="1"/>
        <rFont val="Verdana"/>
        <family val="2"/>
      </rPr>
      <t>GRI 201-1:</t>
    </r>
    <r>
      <rPr>
        <sz val="10"/>
        <color theme="1"/>
        <rFont val="Verdana"/>
        <family val="2"/>
      </rPr>
      <t xml:space="preserve"> Direct economic value generated and distributed</t>
    </r>
  </si>
  <si>
    <r>
      <rPr>
        <b/>
        <sz val="10"/>
        <color theme="1"/>
        <rFont val="Verdana"/>
        <family val="2"/>
      </rPr>
      <t>GRI EU8:</t>
    </r>
    <r>
      <rPr>
        <sz val="10"/>
        <color theme="1"/>
        <rFont val="Verdana"/>
        <family val="2"/>
      </rPr>
      <t xml:space="preserve"> Research and development activity and expenditures aimed at providing reliable electrical energy and promoting sustainable development</t>
    </r>
  </si>
  <si>
    <r>
      <rPr>
        <b/>
        <sz val="10"/>
        <color theme="1"/>
        <rFont val="Verdana"/>
        <family val="2"/>
      </rPr>
      <t xml:space="preserve">GRI 2-6: </t>
    </r>
    <r>
      <rPr>
        <sz val="10"/>
        <color theme="1"/>
        <rFont val="Verdana"/>
        <family val="2"/>
      </rPr>
      <t>Activities, value chain and other business relationships</t>
    </r>
  </si>
  <si>
    <r>
      <rPr>
        <b/>
        <sz val="10"/>
        <color theme="1"/>
        <rFont val="Verdana"/>
        <family val="2"/>
      </rPr>
      <t xml:space="preserve">GRI 204-1: </t>
    </r>
    <r>
      <rPr>
        <sz val="10"/>
        <color theme="1"/>
        <rFont val="Verdana"/>
        <family val="2"/>
      </rPr>
      <t>Proportion of spending on local suppliers</t>
    </r>
  </si>
  <si>
    <r>
      <rPr>
        <b/>
        <sz val="10"/>
        <color theme="1"/>
        <rFont val="Verdana"/>
        <family val="2"/>
      </rPr>
      <t>GRI 407-1:</t>
    </r>
    <r>
      <rPr>
        <sz val="10"/>
        <color theme="1"/>
        <rFont val="Verdana"/>
        <family val="2"/>
      </rPr>
      <t xml:space="preserve"> Operations and suppliers in which the right to freedom of association and collective bargaining may be at risk</t>
    </r>
  </si>
  <si>
    <r>
      <rPr>
        <b/>
        <sz val="10"/>
        <color theme="1"/>
        <rFont val="Verdana"/>
        <family val="2"/>
      </rPr>
      <t xml:space="preserve">GRI 408-1: </t>
    </r>
    <r>
      <rPr>
        <sz val="10"/>
        <color theme="1"/>
        <rFont val="Verdana"/>
        <family val="2"/>
      </rPr>
      <t>Operations and suppliers at significant risk for incidents of child labor</t>
    </r>
  </si>
  <si>
    <r>
      <rPr>
        <b/>
        <sz val="10"/>
        <color theme="1"/>
        <rFont val="Verdana"/>
        <family val="2"/>
      </rPr>
      <t xml:space="preserve">GRI 409-1: </t>
    </r>
    <r>
      <rPr>
        <sz val="10"/>
        <color theme="1"/>
        <rFont val="Verdana"/>
        <family val="2"/>
      </rPr>
      <t>Operations and suppliers at significant risk for incidents of forced or compulsory labor</t>
    </r>
  </si>
  <si>
    <r>
      <rPr>
        <b/>
        <sz val="10"/>
        <color theme="1"/>
        <rFont val="Verdana"/>
        <family val="2"/>
      </rPr>
      <t xml:space="preserve">GRI 2-7: </t>
    </r>
    <r>
      <rPr>
        <sz val="10"/>
        <color theme="1"/>
        <rFont val="Verdana"/>
        <family val="2"/>
      </rPr>
      <t>Employees</t>
    </r>
  </si>
  <si>
    <r>
      <rPr>
        <b/>
        <sz val="10"/>
        <color theme="1"/>
        <rFont val="Verdana"/>
        <family val="2"/>
      </rPr>
      <t xml:space="preserve">GRI 2-8: </t>
    </r>
    <r>
      <rPr>
        <sz val="10"/>
        <color theme="1"/>
        <rFont val="Verdana"/>
        <family val="2"/>
      </rPr>
      <t>Workers who are not employees</t>
    </r>
  </si>
  <si>
    <r>
      <rPr>
        <b/>
        <sz val="10"/>
        <color theme="1"/>
        <rFont val="Verdana"/>
        <family val="2"/>
      </rPr>
      <t xml:space="preserve">GRI 2-21: </t>
    </r>
    <r>
      <rPr>
        <sz val="10"/>
        <color theme="1"/>
        <rFont val="Verdana"/>
        <family val="2"/>
      </rPr>
      <t>Annual total compensation ratio</t>
    </r>
  </si>
  <si>
    <r>
      <rPr>
        <b/>
        <sz val="10"/>
        <color theme="1"/>
        <rFont val="Verdana"/>
        <family val="2"/>
      </rPr>
      <t xml:space="preserve">GRI 401-1: </t>
    </r>
    <r>
      <rPr>
        <sz val="10"/>
        <color theme="1"/>
        <rFont val="Verdana"/>
        <family val="2"/>
      </rPr>
      <t>New employee hires and employee turnover</t>
    </r>
  </si>
  <si>
    <r>
      <rPr>
        <b/>
        <sz val="10"/>
        <color theme="1"/>
        <rFont val="Verdana"/>
        <family val="2"/>
      </rPr>
      <t xml:space="preserve">GRI 401-2: </t>
    </r>
    <r>
      <rPr>
        <sz val="10"/>
        <color theme="1"/>
        <rFont val="Verdana"/>
        <family val="2"/>
      </rPr>
      <t>Benefits provided to full-time employees that are not provided to temporary or part-time employees</t>
    </r>
  </si>
  <si>
    <r>
      <rPr>
        <b/>
        <sz val="10"/>
        <color theme="1"/>
        <rFont val="Verdana"/>
        <family val="2"/>
      </rPr>
      <t>GRI 401-3:</t>
    </r>
    <r>
      <rPr>
        <sz val="10"/>
        <color theme="1"/>
        <rFont val="Verdana"/>
        <family val="2"/>
      </rPr>
      <t xml:space="preserve"> Maternity/paternity leave</t>
    </r>
  </si>
  <si>
    <r>
      <rPr>
        <b/>
        <sz val="10"/>
        <color theme="1"/>
        <rFont val="Verdana"/>
        <family val="2"/>
      </rPr>
      <t xml:space="preserve">GRI 404-1: </t>
    </r>
    <r>
      <rPr>
        <sz val="10"/>
        <color theme="1"/>
        <rFont val="Verdana"/>
        <family val="2"/>
      </rPr>
      <t>Average hours of training per year per employee</t>
    </r>
  </si>
  <si>
    <r>
      <rPr>
        <b/>
        <sz val="10"/>
        <color theme="1"/>
        <rFont val="Verdana"/>
        <family val="2"/>
      </rPr>
      <t xml:space="preserve">GRI 404-3: </t>
    </r>
    <r>
      <rPr>
        <sz val="10"/>
        <color theme="1"/>
        <rFont val="Verdana"/>
        <family val="2"/>
      </rPr>
      <t>Percentage of employees receiving regular performance and career development reviews</t>
    </r>
  </si>
  <si>
    <r>
      <rPr>
        <b/>
        <sz val="10"/>
        <color theme="1"/>
        <rFont val="Verdana"/>
        <family val="2"/>
      </rPr>
      <t xml:space="preserve">GRI 405-1: </t>
    </r>
    <r>
      <rPr>
        <sz val="10"/>
        <color theme="1"/>
        <rFont val="Verdana"/>
        <family val="2"/>
      </rPr>
      <t>Diversity in governance bodies and employees</t>
    </r>
  </si>
  <si>
    <r>
      <rPr>
        <b/>
        <sz val="10"/>
        <color theme="1"/>
        <rFont val="Verdana"/>
        <family val="2"/>
      </rPr>
      <t xml:space="preserve">GRI 405-2: </t>
    </r>
    <r>
      <rPr>
        <sz val="10"/>
        <color theme="1"/>
        <rFont val="Verdana"/>
        <family val="2"/>
      </rPr>
      <t>Ratio of the basic salary and remuneration received by women and those received by men</t>
    </r>
  </si>
  <si>
    <r>
      <rPr>
        <b/>
        <sz val="10"/>
        <color theme="1"/>
        <rFont val="Verdana"/>
        <family val="2"/>
      </rPr>
      <t>GRI 406-1:</t>
    </r>
    <r>
      <rPr>
        <sz val="10"/>
        <color theme="1"/>
        <rFont val="Verdana"/>
        <family val="2"/>
      </rPr>
      <t xml:space="preserve"> Cases of discrimination and corrective measures taken</t>
    </r>
  </si>
  <si>
    <r>
      <rPr>
        <b/>
        <sz val="10"/>
        <color theme="1"/>
        <rFont val="Verdana"/>
        <family val="2"/>
      </rPr>
      <t xml:space="preserve">GRI 403-1: </t>
    </r>
    <r>
      <rPr>
        <sz val="10"/>
        <color theme="1"/>
        <rFont val="Verdana"/>
        <family val="2"/>
      </rPr>
      <t>Occupational health and safety management system</t>
    </r>
  </si>
  <si>
    <r>
      <rPr>
        <b/>
        <sz val="10"/>
        <color theme="1"/>
        <rFont val="Verdana"/>
        <family val="2"/>
      </rPr>
      <t xml:space="preserve">GRI 403-2: </t>
    </r>
    <r>
      <rPr>
        <sz val="10"/>
        <color theme="1"/>
        <rFont val="Verdana"/>
        <family val="2"/>
      </rPr>
      <t>Hazard identification, risk assessment, and incident investigation</t>
    </r>
  </si>
  <si>
    <r>
      <rPr>
        <b/>
        <sz val="10"/>
        <color theme="1"/>
        <rFont val="Verdana"/>
        <family val="2"/>
      </rPr>
      <t xml:space="preserve">GRI 403-3: </t>
    </r>
    <r>
      <rPr>
        <sz val="10"/>
        <color theme="1"/>
        <rFont val="Verdana"/>
        <family val="2"/>
      </rPr>
      <t>Occupational health services</t>
    </r>
  </si>
  <si>
    <r>
      <rPr>
        <b/>
        <sz val="10"/>
        <color theme="1"/>
        <rFont val="Verdana"/>
        <family val="2"/>
      </rPr>
      <t>GRI 403-4:</t>
    </r>
    <r>
      <rPr>
        <sz val="10"/>
        <color theme="1"/>
        <rFont val="Verdana"/>
        <family val="2"/>
      </rPr>
      <t xml:space="preserve"> Worker participation, consultation, and communication on occupational health and safety</t>
    </r>
  </si>
  <si>
    <r>
      <rPr>
        <b/>
        <sz val="10"/>
        <color theme="1"/>
        <rFont val="Verdana"/>
        <family val="2"/>
      </rPr>
      <t xml:space="preserve">GRI 403-5: </t>
    </r>
    <r>
      <rPr>
        <sz val="10"/>
        <color theme="1"/>
        <rFont val="Verdana"/>
        <family val="2"/>
      </rPr>
      <t>Worker training on occupational health and safety</t>
    </r>
  </si>
  <si>
    <r>
      <rPr>
        <b/>
        <sz val="10"/>
        <color theme="1"/>
        <rFont val="Verdana"/>
        <family val="2"/>
      </rPr>
      <t>GRI 403-6:</t>
    </r>
    <r>
      <rPr>
        <sz val="10"/>
        <color theme="1"/>
        <rFont val="Verdana"/>
        <family val="2"/>
      </rPr>
      <t xml:space="preserve"> Promotion of worker health</t>
    </r>
  </si>
  <si>
    <r>
      <rPr>
        <b/>
        <sz val="10"/>
        <color theme="1"/>
        <rFont val="Verdana"/>
        <family val="2"/>
      </rPr>
      <t xml:space="preserve">GRI 403-7: </t>
    </r>
    <r>
      <rPr>
        <sz val="10"/>
        <color theme="1"/>
        <rFont val="Verdana"/>
        <family val="2"/>
      </rPr>
      <t>Prevention and mitigation of occupational  health and safety impacts directly linked by  busines relationships</t>
    </r>
  </si>
  <si>
    <r>
      <rPr>
        <b/>
        <sz val="10"/>
        <color theme="1"/>
        <rFont val="Verdana"/>
        <family val="2"/>
      </rPr>
      <t xml:space="preserve">GRI 403-9: </t>
    </r>
    <r>
      <rPr>
        <sz val="10"/>
        <color theme="1"/>
        <rFont val="Verdana"/>
        <family val="2"/>
      </rPr>
      <t>Work-related injuries</t>
    </r>
  </si>
  <si>
    <r>
      <rPr>
        <b/>
        <sz val="10"/>
        <color theme="1"/>
        <rFont val="Verdana"/>
        <family val="2"/>
      </rPr>
      <t>GRI 410-1:</t>
    </r>
    <r>
      <rPr>
        <sz val="10"/>
        <color theme="1"/>
        <rFont val="Verdana"/>
        <family val="2"/>
      </rPr>
      <t xml:space="preserve"> Security personnel trained in human rights policies or procedures</t>
    </r>
  </si>
  <si>
    <r>
      <rPr>
        <b/>
        <sz val="10"/>
        <color theme="1"/>
        <rFont val="Verdana"/>
        <family val="2"/>
      </rPr>
      <t xml:space="preserve">GRI 411-1: </t>
    </r>
    <r>
      <rPr>
        <sz val="10"/>
        <color theme="1"/>
        <rFont val="Verdana"/>
        <family val="2"/>
      </rPr>
      <t>Cases of violation of indigenous peoples’ rights</t>
    </r>
  </si>
  <si>
    <r>
      <rPr>
        <b/>
        <sz val="10"/>
        <color theme="1"/>
        <rFont val="Verdana"/>
        <family val="2"/>
      </rPr>
      <t xml:space="preserve">GRI 413-1: </t>
    </r>
    <r>
      <rPr>
        <sz val="10"/>
        <color theme="1"/>
        <rFont val="Verdana"/>
        <family val="2"/>
      </rPr>
      <t>Operations with local community engagement, impact assessments, and development programs</t>
    </r>
  </si>
  <si>
    <r>
      <rPr>
        <b/>
        <sz val="10"/>
        <color theme="1"/>
        <rFont val="Verdana"/>
        <family val="2"/>
      </rPr>
      <t>GRI 413-2:</t>
    </r>
    <r>
      <rPr>
        <sz val="10"/>
        <color theme="1"/>
        <rFont val="Verdana"/>
        <family val="2"/>
      </rPr>
      <t xml:space="preserve"> Operations with significant actual and potential negative impacts on local communities</t>
    </r>
  </si>
  <si>
    <r>
      <rPr>
        <b/>
        <sz val="10"/>
        <color theme="1"/>
        <rFont val="Verdana"/>
        <family val="2"/>
      </rPr>
      <t xml:space="preserve">GRI 302-1: </t>
    </r>
    <r>
      <rPr>
        <sz val="10"/>
        <color theme="1"/>
        <rFont val="Verdana"/>
        <family val="2"/>
      </rPr>
      <t>Energy consumption within the organization</t>
    </r>
  </si>
  <si>
    <r>
      <rPr>
        <b/>
        <sz val="10"/>
        <color theme="1"/>
        <rFont val="Verdana"/>
        <family val="2"/>
      </rPr>
      <t xml:space="preserve">EU5: </t>
    </r>
    <r>
      <rPr>
        <sz val="10"/>
        <color theme="1"/>
        <rFont val="Verdana"/>
        <family val="2"/>
      </rPr>
      <t>Allocation of allowance or equivalent of CO2e emissions, broken down by the carbon trading framework</t>
    </r>
  </si>
  <si>
    <r>
      <rPr>
        <b/>
        <sz val="10"/>
        <color theme="1"/>
        <rFont val="Verdana"/>
        <family val="2"/>
      </rPr>
      <t>GRI 305-1:</t>
    </r>
    <r>
      <rPr>
        <sz val="10"/>
        <color theme="1"/>
        <rFont val="Verdana"/>
        <family val="2"/>
      </rPr>
      <t xml:space="preserve"> Direct (Scope 1) GHG emissions</t>
    </r>
  </si>
  <si>
    <r>
      <rPr>
        <b/>
        <sz val="10"/>
        <color theme="1"/>
        <rFont val="Verdana"/>
        <family val="2"/>
      </rPr>
      <t xml:space="preserve">GRI 305-2: </t>
    </r>
    <r>
      <rPr>
        <sz val="10"/>
        <color theme="1"/>
        <rFont val="Verdana"/>
        <family val="2"/>
      </rPr>
      <t>Indirect (Scope 2) GHG emissions</t>
    </r>
  </si>
  <si>
    <r>
      <rPr>
        <b/>
        <sz val="10"/>
        <color theme="1"/>
        <rFont val="Verdana"/>
        <family val="2"/>
      </rPr>
      <t xml:space="preserve">GRI 305-3: </t>
    </r>
    <r>
      <rPr>
        <sz val="10"/>
        <color theme="1"/>
        <rFont val="Verdana"/>
        <family val="2"/>
      </rPr>
      <t>Other indirect (Scope 3) GHG emissions</t>
    </r>
  </si>
  <si>
    <r>
      <rPr>
        <b/>
        <sz val="10"/>
        <color theme="1"/>
        <rFont val="Verdana"/>
        <family val="2"/>
      </rPr>
      <t xml:space="preserve">GRI 305-4: </t>
    </r>
    <r>
      <rPr>
        <sz val="10"/>
        <color theme="1"/>
        <rFont val="Verdana"/>
        <family val="2"/>
      </rPr>
      <t>GHG emissions intensity</t>
    </r>
  </si>
  <si>
    <r>
      <rPr>
        <b/>
        <sz val="10"/>
        <color theme="1"/>
        <rFont val="Verdana"/>
        <family val="2"/>
      </rPr>
      <t xml:space="preserve">GRI 305-5: </t>
    </r>
    <r>
      <rPr>
        <sz val="10"/>
        <color theme="1"/>
        <rFont val="Verdana"/>
        <family val="2"/>
      </rPr>
      <t>Reduction of GHG emissions</t>
    </r>
  </si>
  <si>
    <r>
      <rPr>
        <b/>
        <sz val="10"/>
        <color theme="1"/>
        <rFont val="Verdana"/>
        <family val="2"/>
      </rPr>
      <t xml:space="preserve">GRI 305-6: </t>
    </r>
    <r>
      <rPr>
        <sz val="10"/>
        <color theme="1"/>
        <rFont val="Verdana"/>
        <family val="2"/>
      </rPr>
      <t>Emissions of ozonedepleting substances (ODS)</t>
    </r>
  </si>
  <si>
    <r>
      <rPr>
        <b/>
        <sz val="10"/>
        <color theme="1"/>
        <rFont val="Verdana"/>
        <family val="2"/>
      </rPr>
      <t xml:space="preserve">GRI 305-7: </t>
    </r>
    <r>
      <rPr>
        <sz val="10"/>
        <color theme="1"/>
        <rFont val="Verdana"/>
        <family val="2"/>
      </rPr>
      <t>Nitrogen oxides (NOx), sulfur oxides (SOx), and Other significant air emissions</t>
    </r>
  </si>
  <si>
    <r>
      <rPr>
        <b/>
        <sz val="10"/>
        <color theme="1"/>
        <rFont val="Verdana"/>
        <family val="2"/>
      </rPr>
      <t xml:space="preserve">GRI 303-1: </t>
    </r>
    <r>
      <rPr>
        <sz val="10"/>
        <color theme="1"/>
        <rFont val="Verdana"/>
        <family val="2"/>
      </rPr>
      <t>Interactions with water as a shared resource</t>
    </r>
  </si>
  <si>
    <r>
      <t xml:space="preserve">GRI 303-2: </t>
    </r>
    <r>
      <rPr>
        <sz val="10"/>
        <color theme="1"/>
        <rFont val="Verdana"/>
        <family val="2"/>
      </rPr>
      <t>Management of water discharge-related impacts</t>
    </r>
  </si>
  <si>
    <r>
      <rPr>
        <b/>
        <sz val="10"/>
        <color theme="1"/>
        <rFont val="Verdana"/>
        <family val="2"/>
      </rPr>
      <t>GRI 303-3:</t>
    </r>
    <r>
      <rPr>
        <sz val="10"/>
        <color theme="1"/>
        <rFont val="Verdana"/>
        <family val="2"/>
      </rPr>
      <t xml:space="preserve"> Water withdrawal</t>
    </r>
  </si>
  <si>
    <r>
      <rPr>
        <b/>
        <sz val="10"/>
        <color theme="1"/>
        <rFont val="Verdana"/>
        <family val="2"/>
      </rPr>
      <t xml:space="preserve">GRI 303-4: </t>
    </r>
    <r>
      <rPr>
        <sz val="10"/>
        <color theme="1"/>
        <rFont val="Verdana"/>
        <family val="2"/>
      </rPr>
      <t>Water discharge</t>
    </r>
  </si>
  <si>
    <r>
      <rPr>
        <b/>
        <sz val="10"/>
        <color theme="1"/>
        <rFont val="Verdana"/>
        <family val="2"/>
      </rPr>
      <t>GRI 303-5:</t>
    </r>
    <r>
      <rPr>
        <sz val="10"/>
        <color theme="1"/>
        <rFont val="Verdana"/>
        <family val="2"/>
      </rPr>
      <t xml:space="preserve"> Water consumption</t>
    </r>
  </si>
  <si>
    <r>
      <rPr>
        <b/>
        <sz val="10"/>
        <color theme="1"/>
        <rFont val="Verdana"/>
        <family val="2"/>
      </rPr>
      <t xml:space="preserve">GRI 304-2: </t>
    </r>
    <r>
      <rPr>
        <sz val="10"/>
        <color theme="1"/>
        <rFont val="Verdana"/>
        <family val="2"/>
      </rPr>
      <t>Significant impacts of activities, products, and services on biodiversity</t>
    </r>
  </si>
  <si>
    <r>
      <rPr>
        <b/>
        <sz val="10"/>
        <color theme="1"/>
        <rFont val="Verdana"/>
        <family val="2"/>
      </rPr>
      <t xml:space="preserve">GRI 304-3: </t>
    </r>
    <r>
      <rPr>
        <sz val="10"/>
        <color theme="1"/>
        <rFont val="Verdana"/>
        <family val="2"/>
      </rPr>
      <t>Habitats protected or restored</t>
    </r>
  </si>
  <si>
    <r>
      <rPr>
        <b/>
        <sz val="10"/>
        <color theme="1"/>
        <rFont val="Verdana"/>
        <family val="2"/>
      </rPr>
      <t>GRI 304-4:</t>
    </r>
    <r>
      <rPr>
        <sz val="10"/>
        <color theme="1"/>
        <rFont val="Verdana"/>
        <family val="2"/>
      </rPr>
      <t xml:space="preserve"> IUCN Red List species and national conservation list species with habitats in áreas affected by operations</t>
    </r>
  </si>
  <si>
    <t>Click on the company to access its information</t>
  </si>
  <si>
    <t>PLANET</t>
  </si>
  <si>
    <r>
      <t xml:space="preserve">It is worth noting that the topic of "Environmental Management" was fully reported in Eletrobras' 2023 Annual Report. To find out more, click </t>
    </r>
    <r>
      <rPr>
        <b/>
        <u/>
        <sz val="10"/>
        <color rgb="FF0070C0"/>
        <rFont val="Verdana"/>
        <family val="2"/>
      </rPr>
      <t>here</t>
    </r>
    <r>
      <rPr>
        <b/>
        <sz val="10"/>
        <rFont val="Verdana"/>
        <family val="2"/>
      </rPr>
      <t>.</t>
    </r>
  </si>
  <si>
    <r>
      <t xml:space="preserve">It is worth noting that the topic of "Customer Relations" was fully reported in Eletrobras' 2023 Annual Report. To find out more, click </t>
    </r>
    <r>
      <rPr>
        <b/>
        <u/>
        <sz val="10"/>
        <color rgb="FF0070C0"/>
        <rFont val="Verdana"/>
        <family val="2"/>
      </rPr>
      <t>here</t>
    </r>
    <r>
      <rPr>
        <b/>
        <sz val="10"/>
        <rFont val="Verdana"/>
        <family val="2"/>
      </rPr>
      <t>.</t>
    </r>
  </si>
  <si>
    <r>
      <t xml:space="preserve">It is worth noting that the topic of "Government Relations and Advocacy" was fully reported in Eletrobras' 2023 Annual Report. To find out more, click </t>
    </r>
    <r>
      <rPr>
        <b/>
        <u/>
        <sz val="10"/>
        <color rgb="FF0070C0"/>
        <rFont val="Verdana"/>
        <family val="2"/>
      </rPr>
      <t>here</t>
    </r>
    <r>
      <rPr>
        <b/>
        <sz val="10"/>
        <rFont val="Verdana"/>
        <family val="2"/>
      </rPr>
      <t>.</t>
    </r>
  </si>
  <si>
    <t>Eletrobras Materiality</t>
  </si>
  <si>
    <r>
      <t xml:space="preserve">Click </t>
    </r>
    <r>
      <rPr>
        <b/>
        <u/>
        <sz val="12"/>
        <color rgb="FF0070C0"/>
        <rFont val="Verdana"/>
        <family val="2"/>
      </rPr>
      <t>here</t>
    </r>
    <r>
      <rPr>
        <b/>
        <sz val="12"/>
        <color rgb="FF0070C0"/>
        <rFont val="Verdana"/>
        <family val="2"/>
      </rPr>
      <t xml:space="preserve"> to access the indicator summary</t>
    </r>
  </si>
  <si>
    <t>GOVERNANCE</t>
  </si>
  <si>
    <t>Generation - EU1</t>
  </si>
  <si>
    <t>Generation - EU2</t>
  </si>
  <si>
    <t>Generation - EU11</t>
  </si>
  <si>
    <t>Generation - EU30</t>
  </si>
  <si>
    <t>Transmission - EU4</t>
  </si>
  <si>
    <t>Transmission - EU6</t>
  </si>
  <si>
    <t>Transmission - EU12</t>
  </si>
  <si>
    <r>
      <t xml:space="preserve">Access the full report of Eletrobras Chesf's 2023 Financial Statements </t>
    </r>
    <r>
      <rPr>
        <u/>
        <sz val="10"/>
        <color rgb="FF0070C0"/>
        <rFont val="Verdana"/>
        <family val="2"/>
      </rPr>
      <t>here</t>
    </r>
    <r>
      <rPr>
        <sz val="10"/>
        <rFont val="Verdana"/>
        <family val="2"/>
      </rPr>
      <t>.</t>
    </r>
  </si>
  <si>
    <r>
      <t xml:space="preserve">Access the full report on Eletrobras Eletronorte's 2023 Financial Statements </t>
    </r>
    <r>
      <rPr>
        <u/>
        <sz val="10"/>
        <color rgb="FF0070C0"/>
        <rFont val="Verdana"/>
        <family val="2"/>
      </rPr>
      <t>here</t>
    </r>
    <r>
      <rPr>
        <sz val="10"/>
        <rFont val="Verdana"/>
        <family val="2"/>
      </rPr>
      <t>.</t>
    </r>
  </si>
  <si>
    <r>
      <t xml:space="preserve">Access the full report on Eletrobras CGT Eletrosul's 2023 Financial Statements </t>
    </r>
    <r>
      <rPr>
        <u/>
        <sz val="10"/>
        <color rgb="FF0070C0"/>
        <rFont val="Verdana"/>
        <family val="2"/>
      </rPr>
      <t>here</t>
    </r>
    <r>
      <rPr>
        <sz val="10"/>
        <rFont val="Verdana"/>
        <family val="2"/>
      </rPr>
      <t>.</t>
    </r>
  </si>
  <si>
    <r>
      <t xml:space="preserve">Access the full report of Eletrobras Furnas' 2023 Financial Statements </t>
    </r>
    <r>
      <rPr>
        <u/>
        <sz val="10"/>
        <color rgb="FF0070C0"/>
        <rFont val="Verdana"/>
        <family val="2"/>
      </rPr>
      <t>here</t>
    </r>
    <r>
      <rPr>
        <sz val="10"/>
        <rFont val="Verdana"/>
        <family val="2"/>
      </rPr>
      <t>.</t>
    </r>
  </si>
  <si>
    <r>
      <t xml:space="preserve">Access the full report of Eletropar's 2023 Financial Statements </t>
    </r>
    <r>
      <rPr>
        <u/>
        <sz val="10"/>
        <color rgb="FF0070C0"/>
        <rFont val="Verdana"/>
        <family val="2"/>
      </rPr>
      <t>here</t>
    </r>
    <r>
      <rPr>
        <sz val="10"/>
        <rFont val="Verdana"/>
        <family val="2"/>
      </rPr>
      <t>.</t>
    </r>
  </si>
  <si>
    <r>
      <rPr>
        <b/>
        <i/>
        <sz val="10"/>
        <rFont val="Verdana"/>
        <family val="2"/>
      </rPr>
      <t>GRI EU8:</t>
    </r>
    <r>
      <rPr>
        <i/>
        <sz val="10"/>
        <rFont val="Verdana"/>
        <family val="2"/>
      </rPr>
      <t xml:space="preserve"> Research and development activity and expenditure aimed at providing reliable electricity and promoting sustainable development</t>
    </r>
  </si>
  <si>
    <r>
      <rPr>
        <b/>
        <i/>
        <sz val="10"/>
        <rFont val="Verdana"/>
        <family val="2"/>
      </rPr>
      <t xml:space="preserve">GRI EU8: </t>
    </r>
    <r>
      <rPr>
        <i/>
        <sz val="10"/>
        <rFont val="Verdana"/>
        <family val="2"/>
      </rPr>
      <t>Research and development activity and expenditure aimed at providing reliable electricity and promoting sustainable development</t>
    </r>
  </si>
  <si>
    <r>
      <rPr>
        <b/>
        <i/>
        <sz val="10"/>
        <color theme="1"/>
        <rFont val="Verdana"/>
        <family val="2"/>
      </rPr>
      <t>GRI 2-6:</t>
    </r>
    <r>
      <rPr>
        <i/>
        <sz val="10"/>
        <color theme="1"/>
        <rFont val="Verdana"/>
        <family val="2"/>
      </rPr>
      <t xml:space="preserve"> Activities, value chain and other business relationships</t>
    </r>
  </si>
  <si>
    <r>
      <rPr>
        <b/>
        <i/>
        <sz val="10"/>
        <color theme="1"/>
        <rFont val="Verdana"/>
        <family val="2"/>
      </rPr>
      <t xml:space="preserve">GRI 204-1: </t>
    </r>
    <r>
      <rPr>
        <i/>
        <sz val="10"/>
        <color theme="1"/>
        <rFont val="Verdana"/>
        <family val="2"/>
      </rPr>
      <t>Proportion of spending on locally-based suppliers</t>
    </r>
  </si>
  <si>
    <r>
      <t xml:space="preserve">GRI 407-1: </t>
    </r>
    <r>
      <rPr>
        <i/>
        <sz val="10"/>
        <color theme="1"/>
        <rFont val="Verdana"/>
        <family val="2"/>
      </rPr>
      <t>Operations and suppliers in which the right to freedom of association and collective bargaining may be at risk</t>
    </r>
    <r>
      <rPr>
        <b/>
        <i/>
        <sz val="10"/>
        <color theme="1"/>
        <rFont val="Verdana"/>
        <family val="2"/>
      </rPr>
      <t xml:space="preserve">
GRI 408-1: </t>
    </r>
    <r>
      <rPr>
        <i/>
        <sz val="10"/>
        <color theme="1"/>
        <rFont val="Verdana"/>
        <family val="2"/>
      </rPr>
      <t>Operations and suppliers at significant risk for incidents of child labor</t>
    </r>
    <r>
      <rPr>
        <b/>
        <i/>
        <sz val="10"/>
        <color theme="1"/>
        <rFont val="Verdana"/>
        <family val="2"/>
      </rPr>
      <t xml:space="preserve">
GRI 409-1:</t>
    </r>
    <r>
      <rPr>
        <i/>
        <sz val="10"/>
        <color theme="1"/>
        <rFont val="Verdana"/>
        <family val="2"/>
      </rPr>
      <t xml:space="preserve"> Operations and suppliers at significant risk for incidents of forced or compulsory labor</t>
    </r>
  </si>
  <si>
    <r>
      <t xml:space="preserve">GRI 408-1: </t>
    </r>
    <r>
      <rPr>
        <i/>
        <sz val="10"/>
        <color theme="1"/>
        <rFont val="Verdana"/>
        <family val="2"/>
      </rPr>
      <t>Operations and suppliers at significant risk for incidents of child labor</t>
    </r>
    <r>
      <rPr>
        <b/>
        <i/>
        <sz val="10"/>
        <color theme="1"/>
        <rFont val="Verdana"/>
        <family val="2"/>
      </rPr>
      <t xml:space="preserve">
GRI 409-1: </t>
    </r>
    <r>
      <rPr>
        <i/>
        <sz val="10"/>
        <color theme="1"/>
        <rFont val="Verdana"/>
        <family val="2"/>
      </rPr>
      <t>Operations and suppliers at significant risk for incidents of forced or compulsory labor</t>
    </r>
  </si>
  <si>
    <t>PEOPLE</t>
  </si>
  <si>
    <r>
      <rPr>
        <b/>
        <i/>
        <sz val="10"/>
        <color theme="1"/>
        <rFont val="Verdana"/>
        <family val="2"/>
      </rPr>
      <t>GRI 2-21</t>
    </r>
    <r>
      <rPr>
        <i/>
        <sz val="10"/>
        <color theme="1"/>
        <rFont val="Verdana"/>
        <family val="2"/>
      </rPr>
      <t>: Annual total compensation ratio</t>
    </r>
  </si>
  <si>
    <r>
      <rPr>
        <b/>
        <i/>
        <sz val="10"/>
        <color theme="1"/>
        <rFont val="Verdana"/>
        <family val="2"/>
      </rPr>
      <t xml:space="preserve">GRI 2-21: </t>
    </r>
    <r>
      <rPr>
        <i/>
        <sz val="10"/>
        <color theme="1"/>
        <rFont val="Verdana"/>
        <family val="2"/>
      </rPr>
      <t>Annual total compensation ratio</t>
    </r>
  </si>
  <si>
    <r>
      <rPr>
        <b/>
        <i/>
        <sz val="10"/>
        <color theme="1"/>
        <rFont val="Verdana"/>
        <family val="2"/>
      </rPr>
      <t>GRI 2-21:</t>
    </r>
    <r>
      <rPr>
        <i/>
        <sz val="10"/>
        <color theme="1"/>
        <rFont val="Verdana"/>
        <family val="2"/>
      </rPr>
      <t xml:space="preserve"> Annual total compensation ratio</t>
    </r>
  </si>
  <si>
    <r>
      <rPr>
        <b/>
        <i/>
        <sz val="10"/>
        <color theme="1"/>
        <rFont val="Verdana"/>
        <family val="2"/>
      </rPr>
      <t>GRI 401-1</t>
    </r>
    <r>
      <rPr>
        <i/>
        <sz val="10"/>
        <color theme="1"/>
        <rFont val="Verdana"/>
        <family val="2"/>
      </rPr>
      <t>: New employee hires and employee turnover</t>
    </r>
  </si>
  <si>
    <r>
      <rPr>
        <b/>
        <i/>
        <sz val="10"/>
        <color theme="1"/>
        <rFont val="Verdana"/>
        <family val="2"/>
      </rPr>
      <t>GRI 401-2:</t>
    </r>
    <r>
      <rPr>
        <i/>
        <sz val="10"/>
        <color theme="1"/>
        <rFont val="Verdana"/>
        <family val="2"/>
      </rPr>
      <t xml:space="preserve"> Benefits provided to full-time employees that are not provided to temporary or part-time employees</t>
    </r>
  </si>
  <si>
    <r>
      <rPr>
        <b/>
        <i/>
        <sz val="10"/>
        <color theme="1"/>
        <rFont val="Verdana"/>
        <family val="2"/>
      </rPr>
      <t>GRI 401-2:</t>
    </r>
    <r>
      <rPr>
        <i/>
        <sz val="10"/>
        <color theme="1"/>
        <rFont val="Verdana"/>
        <family val="2"/>
      </rPr>
      <t xml:space="preserve"> Benefits provided to full-time employees that are not provided to temporary or part-time employees</t>
    </r>
    <r>
      <rPr>
        <sz val="10"/>
        <color theme="1"/>
        <rFont val="Verdana"/>
        <family val="2"/>
      </rPr>
      <t xml:space="preserve">
Not applicable</t>
    </r>
  </si>
  <si>
    <r>
      <rPr>
        <b/>
        <i/>
        <sz val="10"/>
        <color theme="1"/>
        <rFont val="Verdana"/>
        <family val="2"/>
      </rPr>
      <t xml:space="preserve">GRI 401-3: </t>
    </r>
    <r>
      <rPr>
        <i/>
        <sz val="10"/>
        <color theme="1"/>
        <rFont val="Verdana"/>
        <family val="2"/>
      </rPr>
      <t>Parental leave</t>
    </r>
  </si>
  <si>
    <r>
      <rPr>
        <b/>
        <i/>
        <sz val="10"/>
        <color theme="1"/>
        <rFont val="Verdana"/>
        <family val="2"/>
      </rPr>
      <t xml:space="preserve">GRI 404-1: </t>
    </r>
    <r>
      <rPr>
        <i/>
        <sz val="10"/>
        <color theme="1"/>
        <rFont val="Verdana"/>
        <family val="2"/>
      </rPr>
      <t>Average hours of training per year per employee</t>
    </r>
  </si>
  <si>
    <r>
      <rPr>
        <b/>
        <i/>
        <sz val="10"/>
        <color theme="1"/>
        <rFont val="Verdana"/>
        <family val="2"/>
      </rPr>
      <t>GRI 404-1:</t>
    </r>
    <r>
      <rPr>
        <i/>
        <sz val="10"/>
        <color theme="1"/>
        <rFont val="Verdana"/>
        <family val="2"/>
      </rPr>
      <t xml:space="preserve"> Average hours of training per year per employee</t>
    </r>
  </si>
  <si>
    <r>
      <rPr>
        <b/>
        <i/>
        <sz val="10"/>
        <color theme="1"/>
        <rFont val="Verdana"/>
        <family val="2"/>
      </rPr>
      <t>GRI 404-3:</t>
    </r>
    <r>
      <rPr>
        <i/>
        <sz val="10"/>
        <color theme="1"/>
        <rFont val="Verdana"/>
        <family val="2"/>
      </rPr>
      <t xml:space="preserve"> Percentage of employees receiving regular performance and career development reviews</t>
    </r>
  </si>
  <si>
    <r>
      <rPr>
        <b/>
        <i/>
        <sz val="10"/>
        <color theme="1"/>
        <rFont val="Verdana"/>
        <family val="2"/>
      </rPr>
      <t xml:space="preserve">GRI 404-3: </t>
    </r>
    <r>
      <rPr>
        <i/>
        <sz val="10"/>
        <color theme="1"/>
        <rFont val="Verdana"/>
        <family val="2"/>
      </rPr>
      <t>Percentage of employees receiving regular performance and career development reviews</t>
    </r>
  </si>
  <si>
    <r>
      <rPr>
        <b/>
        <i/>
        <sz val="10"/>
        <color theme="1"/>
        <rFont val="Verdana"/>
        <family val="2"/>
      </rPr>
      <t>GRI 405-1:</t>
    </r>
    <r>
      <rPr>
        <i/>
        <sz val="10"/>
        <color theme="1"/>
        <rFont val="Verdana"/>
        <family val="2"/>
      </rPr>
      <t xml:space="preserve"> Diversity of governance bodies and employees</t>
    </r>
  </si>
  <si>
    <r>
      <rPr>
        <b/>
        <i/>
        <sz val="10"/>
        <color theme="1"/>
        <rFont val="Verdana"/>
        <family val="2"/>
      </rPr>
      <t>GRI 405-2:</t>
    </r>
    <r>
      <rPr>
        <i/>
        <sz val="10"/>
        <color theme="1"/>
        <rFont val="Verdana"/>
        <family val="2"/>
      </rPr>
      <t xml:space="preserve"> Ratio of basic salary and remuneration of women to men</t>
    </r>
  </si>
  <si>
    <r>
      <rPr>
        <b/>
        <i/>
        <sz val="10"/>
        <color theme="1"/>
        <rFont val="Verdana"/>
        <family val="2"/>
      </rPr>
      <t>GRI 406-1:</t>
    </r>
    <r>
      <rPr>
        <i/>
        <sz val="10"/>
        <color theme="1"/>
        <rFont val="Verdana"/>
        <family val="2"/>
      </rPr>
      <t xml:space="preserve"> Incidents of discrimination and corrective actions taken</t>
    </r>
  </si>
  <si>
    <r>
      <rPr>
        <b/>
        <i/>
        <sz val="10"/>
        <color theme="1"/>
        <rFont val="Verdana"/>
        <family val="2"/>
      </rPr>
      <t>GRI 406-1</t>
    </r>
    <r>
      <rPr>
        <i/>
        <sz val="10"/>
        <color theme="1"/>
        <rFont val="Verdana"/>
        <family val="2"/>
      </rPr>
      <t>: Incidents of discrimination and corrective actions taken</t>
    </r>
  </si>
  <si>
    <r>
      <rPr>
        <b/>
        <i/>
        <sz val="10"/>
        <color theme="1"/>
        <rFont val="Verdana"/>
        <family val="2"/>
      </rPr>
      <t>GRI 403-3:</t>
    </r>
    <r>
      <rPr>
        <i/>
        <sz val="10"/>
        <color theme="1"/>
        <rFont val="Verdana"/>
        <family val="2"/>
      </rPr>
      <t xml:space="preserve"> Occupational health services</t>
    </r>
    <r>
      <rPr>
        <sz val="10"/>
        <color theme="1"/>
        <rFont val="Verdana"/>
        <family val="2"/>
      </rPr>
      <t xml:space="preserve">
Monitoring employee health and the work environment is the responsibility of the Specialized Service in Safety Engineering and Occupational Medicine (SESMT), the department responsible for adapting and complying with current legislation and for implementing best practices in terms of preventing employee health and safety. </t>
    </r>
    <r>
      <rPr>
        <sz val="10"/>
        <color rgb="FF0070C0"/>
        <rFont val="Verdana"/>
        <family val="2"/>
      </rPr>
      <t>GRI 403-3</t>
    </r>
    <r>
      <rPr>
        <sz val="10"/>
        <color theme="1"/>
        <rFont val="Verdana"/>
        <family val="2"/>
      </rPr>
      <t xml:space="preserve">
We have an occupational health department, made up of professionals such as occupational physicians, technicians, nurses, social workers and psychologists, who work to promote the health of our employees. </t>
    </r>
    <r>
      <rPr>
        <sz val="10"/>
        <color rgb="FF0070C0"/>
        <rFont val="Verdana"/>
        <family val="2"/>
      </rPr>
      <t>GRI 403-3</t>
    </r>
    <r>
      <rPr>
        <sz val="10"/>
        <color theme="1"/>
        <rFont val="Verdana"/>
        <family val="2"/>
      </rPr>
      <t xml:space="preserve">
The team is responsible for implementing Eletrobras companies' Occupational Health Medical Control Program (PCMSO), which aims to track and detect work-related health risks, ensuring continuous improvement in the environment. The area is also responsible for a number of other key activities for the company, such as: </t>
    </r>
    <r>
      <rPr>
        <sz val="10"/>
        <color rgb="FF0070C0"/>
        <rFont val="Verdana"/>
        <family val="2"/>
      </rPr>
      <t xml:space="preserve">GRI 403-3 </t>
    </r>
    <r>
      <rPr>
        <sz val="10"/>
        <color theme="1"/>
        <rFont val="Verdana"/>
        <family val="2"/>
      </rPr>
      <t xml:space="preserve">
- Advice on health, safety, hygiene at work, ergonomics and individual and collective protection equipment;
- Participation in programs to improve working practices and inspections of new equipment;
- Collaboration in the dissemination of information, training and education on occupational health and hygiene and ergonomics; and
- Annual periodic examinations of professionals, with clinical and laboratory evaluations, in addition to other occupational examinations.
We also have the Eletrobras Ergonomics Committee (CEE), made up of professionals from different units of the company, with the aim of suggesting improvements and giving technical opinions on the layout and furniture, adapting the facilities to the physical and cognitive needs of the professionals.</t>
    </r>
  </si>
  <si>
    <r>
      <rPr>
        <b/>
        <i/>
        <sz val="10"/>
        <color theme="1"/>
        <rFont val="Verdana"/>
        <family val="2"/>
      </rPr>
      <t>GRI 403-2:</t>
    </r>
    <r>
      <rPr>
        <i/>
        <sz val="10"/>
        <color theme="1"/>
        <rFont val="Verdana"/>
        <family val="2"/>
      </rPr>
      <t xml:space="preserve"> Hazard identification, risk assessment, and incident investigation</t>
    </r>
    <r>
      <rPr>
        <sz val="10"/>
        <color theme="1"/>
        <rFont val="Verdana"/>
        <family val="2"/>
      </rPr>
      <t xml:space="preserve">
Our efforts to minimize significant risks of damage to health and safety at work are directly linked to our responsibility to ensure a safe and healthy environment for our professionals. To this end, we have a Risk Management Program (PGR), which aims to protect the health, physical and mental integrity and well-being of our workforce, reducing accidents, improving performance indicators and ensuring compliance with legislation. </t>
    </r>
    <r>
      <rPr>
        <sz val="10"/>
        <color rgb="FF0070C0"/>
        <rFont val="Verdana"/>
        <family val="2"/>
      </rPr>
      <t>GRI 403-2</t>
    </r>
    <r>
      <rPr>
        <sz val="10"/>
        <color theme="1"/>
        <rFont val="Verdana"/>
        <family val="2"/>
      </rPr>
      <t xml:space="preserve">
The Program involves carrying out regular risk assessments, implementing preventive and corrective measures and continuous monitoring to ensure that safety standards are maintained in our operations. </t>
    </r>
    <r>
      <rPr>
        <sz val="10"/>
        <color rgb="FF0070C0"/>
        <rFont val="Verdana"/>
        <family val="2"/>
      </rPr>
      <t xml:space="preserve">GRI 403-2
</t>
    </r>
    <r>
      <rPr>
        <sz val="10"/>
        <color theme="1"/>
        <rFont val="Verdana"/>
        <family val="2"/>
      </rPr>
      <t xml:space="preserve">
We also have OSH management tools focused on eliminating unsafe behavior and conditions, such as Preliminary Risk Analysis (PRA), Behavioral Observation, Safe Practices Index (SPI) and Safety Inspections. The tools are applied and led by the managers of the operating units, together with occupational safety professionals and the CIPAs. </t>
    </r>
    <r>
      <rPr>
        <sz val="10"/>
        <color rgb="FF0070C0"/>
        <rFont val="Verdana"/>
        <family val="2"/>
      </rPr>
      <t>GRI 403-2</t>
    </r>
    <r>
      <rPr>
        <sz val="10"/>
        <color theme="1"/>
        <rFont val="Verdana"/>
        <family val="2"/>
      </rPr>
      <t xml:space="preserve">
The internal procedure Occupational Health and Safety Incident Management, published in 2023, establishes guidelines for classifying, recording, investigating, analyzing, documenting and reporting incidents, which include typical accidents, commuting accidents, occupational diseases, near misses and critical deviations. </t>
    </r>
    <r>
      <rPr>
        <sz val="10"/>
        <color rgb="FF0070C0"/>
        <rFont val="Verdana"/>
        <family val="2"/>
      </rPr>
      <t>GRI 403-2</t>
    </r>
    <r>
      <rPr>
        <sz val="10"/>
        <color theme="1"/>
        <rFont val="Verdana"/>
        <family val="2"/>
      </rPr>
      <t xml:space="preserve">
The process is led by the investigation committee, a multidisciplinary team that aims to identify root causes and propose measures to prevent recurrences of the same nature. Lessons learned are shared among the teams and Working Groups are formed to study and structure processes arising from high-potential incidents. </t>
    </r>
    <r>
      <rPr>
        <sz val="10"/>
        <color rgb="FF0070C0"/>
        <rFont val="Verdana"/>
        <family val="2"/>
      </rPr>
      <t>GRI 403-2</t>
    </r>
  </si>
  <si>
    <r>
      <rPr>
        <b/>
        <i/>
        <sz val="10"/>
        <color theme="1"/>
        <rFont val="Verdana"/>
        <family val="2"/>
      </rPr>
      <t>GRI 403-1:</t>
    </r>
    <r>
      <rPr>
        <i/>
        <sz val="10"/>
        <color theme="1"/>
        <rFont val="Verdana"/>
        <family val="2"/>
      </rPr>
      <t xml:space="preserve"> Occupational health and safety management system</t>
    </r>
    <r>
      <rPr>
        <sz val="10"/>
        <color theme="1"/>
        <rFont val="Verdana"/>
        <family val="2"/>
      </rPr>
      <t xml:space="preserve">
The OSH management model is being implemented in Eletrobras companies in waves, with a series of actions and incentive programs guided by three fundamental pillars: People, Processes and Systems. 
We currently have an operational Occupational health and safety management system (SGSSO) at Eletrobras Chesf's 11 hydroelectric plants, where it was installed in 2020 based on ISO 45001. In 2023, by centralizing strategic activities, the implementation of the system in the other Eletrobras companies became a priority for our management. </t>
    </r>
    <r>
      <rPr>
        <sz val="10"/>
        <color rgb="FF0070C0"/>
        <rFont val="Verdana"/>
        <family val="2"/>
      </rPr>
      <t>GRI 403-1</t>
    </r>
    <r>
      <rPr>
        <sz val="10"/>
        <color theme="1"/>
        <rFont val="Verdana"/>
        <family val="2"/>
      </rPr>
      <t xml:space="preserve">
To do so, we are in the process of revising our OSH regulations and implementing the NEXO EHS software, which will integrate and manage the Occupational Health and Safety areas of the Eletrobras companies. NEXO is a complex, flexible and integrated solution that covers various modules, such as occupational medicine, e-Social, social security management, occupational safety, ergonomics management and indicator management. </t>
    </r>
    <r>
      <rPr>
        <sz val="10"/>
        <color rgb="FF0070C0"/>
        <rFont val="Verdana"/>
        <family val="2"/>
      </rPr>
      <t>GRI 403-1</t>
    </r>
  </si>
  <si>
    <r>
      <rPr>
        <b/>
        <i/>
        <sz val="10"/>
        <color theme="1"/>
        <rFont val="Verdana"/>
        <family val="2"/>
      </rPr>
      <t xml:space="preserve">GRI 403-4: </t>
    </r>
    <r>
      <rPr>
        <i/>
        <sz val="10"/>
        <color theme="1"/>
        <rFont val="Verdana"/>
        <family val="2"/>
      </rPr>
      <t>Worker participation, consultation, and communication on occupational health and safety</t>
    </r>
    <r>
      <rPr>
        <sz val="10"/>
        <color theme="1"/>
        <rFont val="Verdana"/>
        <family val="2"/>
      </rPr>
      <t xml:space="preserve">
Professionals participate in the health and safety management of Eletrobras companies through our OSH Governance Forums, structured at three levels: </t>
    </r>
    <r>
      <rPr>
        <sz val="10"/>
        <color rgb="FF0070C0"/>
        <rFont val="Verdana"/>
        <family val="2"/>
      </rPr>
      <t>GRI 403-4</t>
    </r>
    <r>
      <rPr>
        <sz val="10"/>
        <color theme="1"/>
        <rFont val="Verdana"/>
        <family val="2"/>
      </rPr>
      <t xml:space="preserve">
- OSH Results Meeting: held at the level of the Vice-Presidencies, it is made up of the OSH Director, VP of People, Management and Culture, VP of Operations and Safety, VP of Supplies and Services, VP of Expansion Engineering, VP of Innovation, R&amp;D, Digital and IT and the Executive Boards of Eletrobras companies.
- Executive OSH Critical Analysis Meeting: implemented at company executive level, it includes the company's president and directors, managers of operations, engineering, OSH and contractor leaders. 
- Operational OSH Critical Analysis Meeting: at the operational level, it is made up of managers from operations, engineering, OSH and contractor leaders.
The main topics covered in the OSH Governance Forums are health and safety culture, digital transformation, indicators and lessons learned from incidents. We also have Internal Committees for the Prevention of Occupational Accidents (CIPAs), made up of representatives elected by the employees and representatives nominated by the company. They act as a representative body for discussing and proposing improvements to work environments, with a focus on preventing accidents and occupational illnesses, acting as an interface between the company and the operational team. Currently, 100% of professionals are represented on CIPAs. </t>
    </r>
    <r>
      <rPr>
        <sz val="10"/>
        <color rgb="FF0070C0"/>
        <rFont val="Verdana"/>
        <family val="2"/>
      </rPr>
      <t>GRI 403-4</t>
    </r>
  </si>
  <si>
    <r>
      <rPr>
        <b/>
        <i/>
        <sz val="10"/>
        <color theme="1"/>
        <rFont val="Verdana"/>
        <family val="2"/>
      </rPr>
      <t xml:space="preserve">GRI 403-9: </t>
    </r>
    <r>
      <rPr>
        <i/>
        <sz val="10"/>
        <color theme="1"/>
        <rFont val="Verdana"/>
        <family val="2"/>
      </rPr>
      <t>Work-related injuries</t>
    </r>
  </si>
  <si>
    <r>
      <rPr>
        <b/>
        <i/>
        <sz val="10"/>
        <color theme="1"/>
        <rFont val="Verdana"/>
        <family val="2"/>
      </rPr>
      <t>GRI 403-9:</t>
    </r>
    <r>
      <rPr>
        <i/>
        <sz val="10"/>
        <color theme="1"/>
        <rFont val="Verdana"/>
        <family val="2"/>
      </rPr>
      <t xml:space="preserve"> Work-related injuries</t>
    </r>
    <r>
      <rPr>
        <sz val="10"/>
        <color theme="1"/>
        <rFont val="Verdana"/>
        <family val="2"/>
      </rPr>
      <t xml:space="preserve">
Not applicable</t>
    </r>
  </si>
  <si>
    <r>
      <rPr>
        <b/>
        <i/>
        <sz val="10"/>
        <color theme="1"/>
        <rFont val="Verdana"/>
        <family val="2"/>
      </rPr>
      <t>GRI 410-1:</t>
    </r>
    <r>
      <rPr>
        <i/>
        <sz val="10"/>
        <color theme="1"/>
        <rFont val="Verdana"/>
        <family val="2"/>
      </rPr>
      <t xml:space="preserve"> Security personnel trained in human rights policies or procedures</t>
    </r>
  </si>
  <si>
    <r>
      <rPr>
        <b/>
        <i/>
        <sz val="10"/>
        <color theme="1"/>
        <rFont val="Verdana"/>
        <family val="2"/>
      </rPr>
      <t xml:space="preserve">GRI 410-1: </t>
    </r>
    <r>
      <rPr>
        <i/>
        <sz val="10"/>
        <color theme="1"/>
        <rFont val="Verdana"/>
        <family val="2"/>
      </rPr>
      <t>Security personnel trained in human rights policies or procedures</t>
    </r>
    <r>
      <rPr>
        <sz val="10"/>
        <color theme="1"/>
        <rFont val="Verdana"/>
        <family val="2"/>
      </rPr>
      <t xml:space="preserve">
Not applicable</t>
    </r>
  </si>
  <si>
    <r>
      <rPr>
        <b/>
        <i/>
        <sz val="10"/>
        <color theme="1"/>
        <rFont val="Verdana"/>
        <family val="2"/>
      </rPr>
      <t xml:space="preserve">GRI 413-1: </t>
    </r>
    <r>
      <rPr>
        <i/>
        <sz val="10"/>
        <color theme="1"/>
        <rFont val="Verdana"/>
        <family val="2"/>
      </rPr>
      <t>Operations with local community engagement, impact assessments, and development programs</t>
    </r>
  </si>
  <si>
    <r>
      <rPr>
        <b/>
        <i/>
        <sz val="10"/>
        <color theme="1"/>
        <rFont val="Verdana"/>
        <family val="2"/>
      </rPr>
      <t xml:space="preserve">GRI 413-1: </t>
    </r>
    <r>
      <rPr>
        <i/>
        <sz val="10"/>
        <color theme="1"/>
        <rFont val="Verdana"/>
        <family val="2"/>
      </rPr>
      <t>Operations with local community engagement, impact assessments, and development programs</t>
    </r>
    <r>
      <rPr>
        <sz val="10"/>
        <color theme="1"/>
        <rFont val="Verdana"/>
        <family val="2"/>
      </rPr>
      <t xml:space="preserve">
Not applicable</t>
    </r>
  </si>
  <si>
    <r>
      <rPr>
        <b/>
        <i/>
        <sz val="10"/>
        <color theme="1"/>
        <rFont val="Verdana"/>
        <family val="2"/>
      </rPr>
      <t>GRI 413-1:</t>
    </r>
    <r>
      <rPr>
        <i/>
        <sz val="10"/>
        <color theme="1"/>
        <rFont val="Verdana"/>
        <family val="2"/>
      </rPr>
      <t xml:space="preserve"> Operations with local community engagement, impact assessments, and development programs</t>
    </r>
  </si>
  <si>
    <r>
      <rPr>
        <b/>
        <i/>
        <sz val="10"/>
        <color theme="1"/>
        <rFont val="Verdana"/>
        <family val="2"/>
      </rPr>
      <t>GRI 413-2</t>
    </r>
    <r>
      <rPr>
        <i/>
        <sz val="10"/>
        <color theme="1"/>
        <rFont val="Verdana"/>
        <family val="2"/>
      </rPr>
      <t>: Operations with significant actual and potential negative impacts on local communities</t>
    </r>
    <r>
      <rPr>
        <sz val="10"/>
        <color theme="1"/>
        <rFont val="Verdana"/>
        <family val="2"/>
      </rPr>
      <t xml:space="preserve">
Not applicable</t>
    </r>
  </si>
  <si>
    <r>
      <rPr>
        <b/>
        <i/>
        <sz val="10"/>
        <color theme="1"/>
        <rFont val="Verdana"/>
        <family val="2"/>
      </rPr>
      <t xml:space="preserve">GRI 302-1: </t>
    </r>
    <r>
      <rPr>
        <i/>
        <sz val="10"/>
        <color theme="1"/>
        <rFont val="Verdana"/>
        <family val="2"/>
      </rPr>
      <t>Energy consumption within the organization</t>
    </r>
  </si>
  <si>
    <r>
      <rPr>
        <b/>
        <i/>
        <sz val="10"/>
        <color theme="1"/>
        <rFont val="Verdana"/>
        <family val="2"/>
      </rPr>
      <t>GRI 302-1:</t>
    </r>
    <r>
      <rPr>
        <i/>
        <sz val="10"/>
        <color theme="1"/>
        <rFont val="Verdana"/>
        <family val="2"/>
      </rPr>
      <t xml:space="preserve"> Energy consumption within the organization</t>
    </r>
    <r>
      <rPr>
        <sz val="10"/>
        <color theme="1"/>
        <rFont val="Verdana"/>
        <family val="2"/>
      </rPr>
      <t xml:space="preserve">
Not applicable</t>
    </r>
  </si>
  <si>
    <r>
      <rPr>
        <b/>
        <i/>
        <sz val="10"/>
        <color theme="1"/>
        <rFont val="Verdana"/>
        <family val="2"/>
      </rPr>
      <t>GRI 302-1:</t>
    </r>
    <r>
      <rPr>
        <i/>
        <sz val="10"/>
        <color theme="1"/>
        <rFont val="Verdana"/>
        <family val="2"/>
      </rPr>
      <t xml:space="preserve"> Energy consumption within the organization</t>
    </r>
    <r>
      <rPr>
        <sz val="10"/>
        <color theme="1"/>
        <rFont val="Verdana"/>
        <family val="2"/>
      </rPr>
      <t xml:space="preserve">
Not reported</t>
    </r>
  </si>
  <si>
    <r>
      <rPr>
        <b/>
        <i/>
        <sz val="10"/>
        <color theme="1"/>
        <rFont val="Verdana"/>
        <family val="2"/>
      </rPr>
      <t xml:space="preserve">GRI 305-1: </t>
    </r>
    <r>
      <rPr>
        <i/>
        <sz val="10"/>
        <color theme="1"/>
        <rFont val="Verdana"/>
        <family val="2"/>
      </rPr>
      <t xml:space="preserve">Direct (Scope 1) GHG emissions
</t>
    </r>
    <r>
      <rPr>
        <b/>
        <i/>
        <sz val="10"/>
        <color theme="1"/>
        <rFont val="Verdana"/>
        <family val="2"/>
      </rPr>
      <t>GRI 305-2:</t>
    </r>
    <r>
      <rPr>
        <i/>
        <sz val="10"/>
        <color theme="1"/>
        <rFont val="Verdana"/>
        <family val="2"/>
      </rPr>
      <t xml:space="preserve"> Energy Indirect (Scope 2) GHG emissions
</t>
    </r>
    <r>
      <rPr>
        <b/>
        <i/>
        <sz val="10"/>
        <color theme="1"/>
        <rFont val="Verdana"/>
        <family val="2"/>
      </rPr>
      <t>GRI 305-3:</t>
    </r>
    <r>
      <rPr>
        <i/>
        <sz val="10"/>
        <color theme="1"/>
        <rFont val="Verdana"/>
        <family val="2"/>
      </rPr>
      <t xml:space="preserve"> Other indirect (Scope 3) GHG emissions
</t>
    </r>
    <r>
      <rPr>
        <b/>
        <i/>
        <sz val="10"/>
        <color theme="1"/>
        <rFont val="Verdana"/>
        <family val="2"/>
      </rPr>
      <t>GRI 305-5:</t>
    </r>
    <r>
      <rPr>
        <i/>
        <sz val="10"/>
        <color theme="1"/>
        <rFont val="Verdana"/>
        <family val="2"/>
      </rPr>
      <t xml:space="preserve"> Reduction of GHG emissions</t>
    </r>
  </si>
  <si>
    <r>
      <rPr>
        <b/>
        <i/>
        <sz val="10"/>
        <color theme="1"/>
        <rFont val="Verdana"/>
        <family val="2"/>
      </rPr>
      <t>GRI 305-6</t>
    </r>
    <r>
      <rPr>
        <i/>
        <sz val="10"/>
        <color theme="1"/>
        <rFont val="Verdana"/>
        <family val="2"/>
      </rPr>
      <t xml:space="preserve">: Emissions of ozonedepleting substances (ODS)
</t>
    </r>
    <r>
      <rPr>
        <b/>
        <i/>
        <sz val="10"/>
        <color theme="1"/>
        <rFont val="Verdana"/>
        <family val="2"/>
      </rPr>
      <t>GRI 305-7</t>
    </r>
    <r>
      <rPr>
        <i/>
        <sz val="10"/>
        <color theme="1"/>
        <rFont val="Verdana"/>
        <family val="2"/>
      </rPr>
      <t>: Nitrogen oxides (NOx), sulfur oxides (SOx), and other significant air emissions</t>
    </r>
  </si>
  <si>
    <r>
      <rPr>
        <b/>
        <i/>
        <sz val="10"/>
        <color theme="1"/>
        <rFont val="Verdana"/>
        <family val="2"/>
      </rPr>
      <t>GRI 303-1</t>
    </r>
    <r>
      <rPr>
        <i/>
        <sz val="10"/>
        <color theme="1"/>
        <rFont val="Verdana"/>
        <family val="2"/>
      </rPr>
      <t>: Interactions with water as a shared resource</t>
    </r>
    <r>
      <rPr>
        <sz val="10"/>
        <color theme="1"/>
        <rFont val="Verdana"/>
        <family val="2"/>
      </rPr>
      <t xml:space="preserve">
Our hydroelectric plants are located in all Brazilian regions, especially in the São Francisco, Tocantins, Paraná, Paraíba do Sul and Grande river basins, where the operations with the largest installed capacity are located. There is no water consumption in the plants' operations, since the entire volume used for generation is returned downstream of the dams, with a quality similar to that of its capture. </t>
    </r>
    <r>
      <rPr>
        <sz val="10"/>
        <color rgb="FF0070C0"/>
        <rFont val="Verdana"/>
        <family val="2"/>
      </rPr>
      <t>GRI 303-1</t>
    </r>
    <r>
      <rPr>
        <sz val="10"/>
        <color theme="1"/>
        <rFont val="Verdana"/>
        <family val="2"/>
      </rPr>
      <t xml:space="preserve">
In order to use the water at the plants, we pay Financial Compensation for the Use of Water Resources (CFURH), in accordance with Law 7.990/1989. This Compensation is managed by the National Electric Energy Agency (Aneel) and benefits states, municipalities, the Federal Government, the Ministry of Mines and Energy (MME), the Ministry of the Environment and Climate Change (MMA) and the National Fund for Scientific and Technological Development (FNDCT). </t>
    </r>
    <r>
      <rPr>
        <sz val="10"/>
        <color rgb="FF0070C0"/>
        <rFont val="Verdana"/>
        <family val="2"/>
      </rPr>
      <t>GRI 303-1</t>
    </r>
    <r>
      <rPr>
        <sz val="10"/>
        <color theme="1"/>
        <rFont val="Verdana"/>
        <family val="2"/>
      </rPr>
      <t xml:space="preserve">
Throughout all the project phases, we interact with regulatory bodies, such as the National Water and Basic Sanitation Agency (ANA), Aneel, ONS and the Brazilian Institute for the Environment and Renewable Natural Resources (Ibama), complying with their determinations and guidelines. This takes place right from the planning phase of hydroelectric projects, in which hydrological studies define a multiple scenario for the use of water during the project's concession period, which lasts around 35 years, taking into account the various possibilities for changes in the conditions of the river basin. The results of these preliminary assessments are used to size the energy to be generated by the project. </t>
    </r>
    <r>
      <rPr>
        <sz val="10"/>
        <color rgb="FF0070C0"/>
        <rFont val="Verdana"/>
        <family val="2"/>
      </rPr>
      <t>GRI 303-1</t>
    </r>
    <r>
      <rPr>
        <sz val="10"/>
        <color theme="1"/>
        <rFont val="Verdana"/>
        <family val="2"/>
      </rPr>
      <t xml:space="preserve">
The ANA and the state agencies are responsible for granting the rights to use water resources, which set the rules for the companies to operate. Moreover, we are committed to carrying out the monitoring programs requested in the environmental licenses, such as limnological and water quality monitoring programs, and sending the reports to the competent environmental agencies. </t>
    </r>
    <r>
      <rPr>
        <sz val="10"/>
        <color rgb="FF0070C0"/>
        <rFont val="Verdana"/>
        <family val="2"/>
      </rPr>
      <t>GRI 303-1</t>
    </r>
    <r>
      <rPr>
        <sz val="10"/>
        <color theme="1"/>
        <rFont val="Verdana"/>
        <family val="2"/>
      </rPr>
      <t xml:space="preserve">
We also collaborate with the National Electric System Operator (ONS), the body responsible for coordinating and controlling the operation of electricity generation and transmission facilities in the National Interconnected System (SIN), with the aim of ensuring the safety and continuity of electricity generation in the country. 
At thermoelectric plants, the water used is collected directly from water bodies, treated and used in the cooling, steam generation, ash wetting and cleaning of the industrial area and equipment. All liquid losses are sent to the effluent treatment system for quality adjustment in compliance with environmental legislation and the project's operating license, and are returned to the environment.</t>
    </r>
  </si>
  <si>
    <r>
      <rPr>
        <b/>
        <i/>
        <sz val="10"/>
        <color theme="1"/>
        <rFont val="Verdana"/>
        <family val="2"/>
      </rPr>
      <t xml:space="preserve">GRI 303-1: </t>
    </r>
    <r>
      <rPr>
        <i/>
        <sz val="10"/>
        <color theme="1"/>
        <rFont val="Verdana"/>
        <family val="2"/>
      </rPr>
      <t>Interactions with water as a shared resource</t>
    </r>
    <r>
      <rPr>
        <sz val="10"/>
        <color theme="1"/>
        <rFont val="Verdana"/>
        <family val="2"/>
      </rPr>
      <t xml:space="preserve">
The water used in Eletrobras Chesf's power plants is non-consumptive and is returned in its entirety to the water bodies at a similar quality to when it was collected. The reservoirs operate in such a way as to guarantee water regularization downstream in order to control the basin's drought and flood seasons, avoiding major impacts. </t>
    </r>
    <r>
      <rPr>
        <sz val="10"/>
        <color rgb="FF0070C0"/>
        <rFont val="Verdana"/>
        <family val="2"/>
      </rPr>
      <t>GRI 303-1</t>
    </r>
    <r>
      <rPr>
        <sz val="10"/>
        <color theme="1"/>
        <rFont val="Verdana"/>
        <family val="2"/>
      </rPr>
      <t xml:space="preserve">
All of our projects have a permit or are in the process of applying for a permit for the use of water resources for the purpose of harnessing hydroelectric potential. For administrative activities, the majority of water is supplied by the water supply network of the municipalities where we have facilities. </t>
    </r>
    <r>
      <rPr>
        <sz val="10"/>
        <color rgb="FF0070C0"/>
        <rFont val="Verdana"/>
        <family val="2"/>
      </rPr>
      <t>GRI 303-1</t>
    </r>
    <r>
      <rPr>
        <sz val="10"/>
        <color theme="1"/>
        <rFont val="Verdana"/>
        <family val="2"/>
      </rPr>
      <t xml:space="preserve">
Eletrobras Chesf pays Financial Compensation for the use of Water Resources (CFURH) at its hydroelectric plants, in accordance with Law 7.990/1989. </t>
    </r>
    <r>
      <rPr>
        <sz val="10"/>
        <color rgb="FF0070C0"/>
        <rFont val="Verdana"/>
        <family val="2"/>
      </rPr>
      <t>GRI 303-1</t>
    </r>
  </si>
  <si>
    <r>
      <rPr>
        <b/>
        <i/>
        <sz val="10"/>
        <color theme="1"/>
        <rFont val="Verdana"/>
        <family val="2"/>
      </rPr>
      <t>GRI 303-1</t>
    </r>
    <r>
      <rPr>
        <i/>
        <sz val="10"/>
        <color theme="1"/>
        <rFont val="Verdana"/>
        <family val="2"/>
      </rPr>
      <t>: Interactions with water as a shared resource</t>
    </r>
    <r>
      <rPr>
        <sz val="10"/>
        <color theme="1"/>
        <rFont val="Verdana"/>
        <family val="2"/>
      </rPr>
      <t xml:space="preserve">
In the production process of generating electricity through its hydroelectric plants, the use of water is non-consumptive, and the entire volume of water used for generation is returned downstream of the dams with a quality similar to that of its capture. </t>
    </r>
    <r>
      <rPr>
        <sz val="10"/>
        <color rgb="FF0070C0"/>
        <rFont val="Verdana"/>
        <family val="2"/>
      </rPr>
      <t>GRI 303-1</t>
    </r>
    <r>
      <rPr>
        <sz val="10"/>
        <color theme="1"/>
        <rFont val="Verdana"/>
        <family val="2"/>
      </rPr>
      <t xml:space="preserve">
Our hydroelectric plants have environmental licenses and issue, in accordance with their licenses and the demands of environmental agencies, reports with the results of their monitoring of environmental programs, such as limnological and water quality monitoring programs, with sampling in the reservoir and downstream.</t>
    </r>
    <r>
      <rPr>
        <sz val="10"/>
        <color rgb="FF0070C0"/>
        <rFont val="Verdana"/>
        <family val="2"/>
      </rPr>
      <t xml:space="preserve"> GRI 303-1</t>
    </r>
    <r>
      <rPr>
        <sz val="10"/>
        <color theme="1"/>
        <rFont val="Verdana"/>
        <family val="2"/>
      </rPr>
      <t xml:space="preserve">
The water used in thermoelectric plants is taken from both surface and underground water bodies and is used to cool the machines, in auxiliary systems and in the production of demineralized water. After use, the water is discharged into the receiving water body in accordance with the appropriate effluent monitoring program to check that it meets the legal discharge standards.</t>
    </r>
    <r>
      <rPr>
        <sz val="10"/>
        <color rgb="FF0070C0"/>
        <rFont val="Verdana"/>
        <family val="2"/>
      </rPr>
      <t xml:space="preserve"> GRI 303-1</t>
    </r>
    <r>
      <rPr>
        <sz val="10"/>
        <color theme="1"/>
        <rFont val="Verdana"/>
        <family val="2"/>
      </rPr>
      <t xml:space="preserve">
There is also water consumption for administrative use. At the Tucuruí, Samuel and Coaracy Nunes HPPs, water for administrative use is taken directly from the surface water body and treated at Water Treatment Plants (WTPs). Furthermore, the Tucuruí and Samuel HPPs collect and store rainwater for use in cleaning, conservation and gardening. </t>
    </r>
    <r>
      <rPr>
        <sz val="10"/>
        <color rgb="FF0070C0"/>
        <rFont val="Verdana"/>
        <family val="2"/>
      </rPr>
      <t>GRI 303-1</t>
    </r>
    <r>
      <rPr>
        <sz val="10"/>
        <color theme="1"/>
        <rFont val="Verdana"/>
        <family val="2"/>
      </rPr>
      <t xml:space="preserve">
At the Curuá-Una HPP, part of the consumption at the Samuel HPP and the vast majority of the substations and headquarters of the regional units, water is collected from deep tube wells. With regard to disposal, the Tucuruí and Samuel hydroelectric plants have sewage treatment plants with laboratory monitoring of the quality of the water discharged into the water body. At the Curuá-Una and Coaracy Nunes hydroelectric plants, sewage is discharged into septic tanks, which are also monitored. At the substations and headquarters of the regional units, the vast majority of water is discharged into septic tanks. </t>
    </r>
    <r>
      <rPr>
        <sz val="10"/>
        <color rgb="FF0070C0"/>
        <rFont val="Verdana"/>
        <family val="2"/>
      </rPr>
      <t>GRI 303-1</t>
    </r>
    <r>
      <rPr>
        <sz val="10"/>
        <color theme="1"/>
        <rFont val="Verdana"/>
        <family val="2"/>
      </rPr>
      <t xml:space="preserve">
At the company's headquarters in Brasília and at some decentralized units, water is supplied by the local water and sewage utility. For human consumption, we use mineral water purchased from accredited suppliers or filtered water. In addition, at the head office in Brasília and at some regional offices, water is disposed of in the sewage system of the local sanitation company. </t>
    </r>
    <r>
      <rPr>
        <sz val="10"/>
        <color rgb="FF0070C0"/>
        <rFont val="Verdana"/>
        <family val="2"/>
      </rPr>
      <t>GRI 303-1</t>
    </r>
  </si>
  <si>
    <r>
      <rPr>
        <b/>
        <i/>
        <sz val="10"/>
        <color theme="1"/>
        <rFont val="Verdana"/>
        <family val="2"/>
      </rPr>
      <t xml:space="preserve">GRI 303-1: </t>
    </r>
    <r>
      <rPr>
        <i/>
        <sz val="10"/>
        <color theme="1"/>
        <rFont val="Verdana"/>
        <family val="2"/>
      </rPr>
      <t>Interactions with water as a shared resource</t>
    </r>
    <r>
      <rPr>
        <sz val="10"/>
        <color theme="1"/>
        <rFont val="Verdana"/>
        <family val="2"/>
      </rPr>
      <t xml:space="preserve">
In hydroelectric plants, the use of water is non-consumptive, i.e. it is returned fully to the water bodies at a similar quality to when it was abstracted.</t>
    </r>
    <r>
      <rPr>
        <sz val="10"/>
        <color rgb="FF0070C0"/>
        <rFont val="Verdana"/>
        <family val="2"/>
      </rPr>
      <t xml:space="preserve"> GRI 303-1</t>
    </r>
    <r>
      <rPr>
        <sz val="10"/>
        <color theme="1"/>
        <rFont val="Verdana"/>
        <family val="2"/>
      </rPr>
      <t xml:space="preserve">
At the thermoelectric plant, water is used by direct abstraction from the riverbed of the Arroio Candiota (Dam I) and in a reservoir by damming this same river (Dam II). After abstraction, the water is stored in a raw water lake located in the industrial area, which feeds the treatment and fire-fighting systems. It is then used for cooling processes, steam generation, ash wetting, human consumption and cleaning the industrial area and equipment. </t>
    </r>
    <r>
      <rPr>
        <sz val="10"/>
        <color rgb="FF0070C0"/>
        <rFont val="Verdana"/>
        <family val="2"/>
      </rPr>
      <t>GRI 303-1</t>
    </r>
    <r>
      <rPr>
        <sz val="10"/>
        <color theme="1"/>
        <rFont val="Verdana"/>
        <family val="2"/>
      </rPr>
      <t xml:space="preserve">
Water consumption in the industrial area is directly related to evaporative losses and drag and ash wetting. All liquid losses are sent to the effluent treatment system, together with rainwater drainage from the industrial area, in order to adjust the quality to comply with environmental legislation and the project's Operating License. After treatment, the effluent is partially recirculated for reuse in the industrial area, and the surplus returns to the Arroio Candiota, meeting the standards set for effluent discharge, as established in CONAMA Resolution 357/2005. </t>
    </r>
    <r>
      <rPr>
        <sz val="10"/>
        <color rgb="FF0070C0"/>
        <rFont val="Verdana"/>
        <family val="2"/>
      </rPr>
      <t>GRI 303-1</t>
    </r>
    <r>
      <rPr>
        <sz val="10"/>
        <color theme="1"/>
        <rFont val="Verdana"/>
        <family val="2"/>
      </rPr>
      <t xml:space="preserve">
The volumes used in all operations are monitored, as is water quality. Operational data is also monitored and made available to the relevant bodies. The company's operations have environmental licenses and issue reports on the results of water quality monitoring, in accordance with their licenses and the demands of the environmental agencies. </t>
    </r>
    <r>
      <rPr>
        <sz val="10"/>
        <color rgb="FF0070C0"/>
        <rFont val="Verdana"/>
        <family val="2"/>
      </rPr>
      <t>GRI 303-1</t>
    </r>
    <r>
      <rPr>
        <sz val="10"/>
        <color theme="1"/>
        <rFont val="Verdana"/>
        <family val="2"/>
      </rPr>
      <t xml:space="preserve">
All the plants have a water abstraction license. In the case of administrative activities, the water consumed is supplied by public water and sewage service concessionaires or comes from underground sources. </t>
    </r>
    <r>
      <rPr>
        <sz val="10"/>
        <color rgb="FF0070C0"/>
        <rFont val="Verdana"/>
        <family val="2"/>
      </rPr>
      <t>GRI 303-1</t>
    </r>
  </si>
  <si>
    <r>
      <rPr>
        <b/>
        <i/>
        <sz val="10"/>
        <color theme="1"/>
        <rFont val="Verdana"/>
        <family val="2"/>
      </rPr>
      <t>GRI 303-1:</t>
    </r>
    <r>
      <rPr>
        <i/>
        <sz val="10"/>
        <color theme="1"/>
        <rFont val="Verdana"/>
        <family val="2"/>
      </rPr>
      <t xml:space="preserve"> Interactions with water as a shared resource</t>
    </r>
    <r>
      <rPr>
        <sz val="10"/>
        <color theme="1"/>
        <rFont val="Verdana"/>
        <family val="2"/>
      </rPr>
      <t xml:space="preserve">
Not applicable</t>
    </r>
  </si>
  <si>
    <r>
      <rPr>
        <b/>
        <i/>
        <sz val="10"/>
        <color theme="1"/>
        <rFont val="Verdana"/>
        <family val="2"/>
      </rPr>
      <t>GRI 303-2:</t>
    </r>
    <r>
      <rPr>
        <i/>
        <sz val="10"/>
        <color theme="1"/>
        <rFont val="Verdana"/>
        <family val="2"/>
      </rPr>
      <t xml:space="preserve"> Management of water discharge-related impacts</t>
    </r>
    <r>
      <rPr>
        <sz val="10"/>
        <color theme="1"/>
        <rFont val="Verdana"/>
        <family val="2"/>
      </rPr>
      <t xml:space="preserve">
In compliance with current legislation, we manage water quality through periodic inspections of the facilities and equipment at the projects, both in the raw and drinking water systems. The process results in the issuing of Technical Inspection Reports, which describe the results and propose actions for improvement, and the issuing of Effluent and Water Quality Monitoring Plans, which describe the environmental monitoring to be carried out at each of the company's units. </t>
    </r>
    <r>
      <rPr>
        <sz val="10"/>
        <color rgb="FF0070C0"/>
        <rFont val="Verdana"/>
        <family val="2"/>
      </rPr>
      <t>GRI 303-2</t>
    </r>
    <r>
      <rPr>
        <sz val="10"/>
        <color theme="1"/>
        <rFont val="Verdana"/>
        <family val="2"/>
      </rPr>
      <t xml:space="preserve">
The water resources consumed and the effluents discharged also undergo laboratory analysis, in accordance with resolutions 357/2005 and 430/2011 of the National Environment Council (Conama), which define the conditions and standards for discharging effluents. </t>
    </r>
    <r>
      <rPr>
        <sz val="10"/>
        <color rgb="FF0070C0"/>
        <rFont val="Verdana"/>
        <family val="2"/>
      </rPr>
      <t xml:space="preserve">GRI 303-2 </t>
    </r>
    <r>
      <rPr>
        <sz val="10"/>
        <color theme="1"/>
        <rFont val="Verdana"/>
        <family val="2"/>
      </rPr>
      <t xml:space="preserve">
The assessment of water quality in the areas of influence of the projects is carried out by monitoring the physical-chemical and biological parameters laid down in the respective environmental licensing processes, in line with current environmental legislation. </t>
    </r>
    <r>
      <rPr>
        <sz val="10"/>
        <color rgb="FF0070C0"/>
        <rFont val="Verdana"/>
        <family val="2"/>
      </rPr>
      <t>GRI 303-2</t>
    </r>
  </si>
  <si>
    <r>
      <rPr>
        <b/>
        <i/>
        <sz val="10"/>
        <color theme="1"/>
        <rFont val="Verdana"/>
        <family val="2"/>
      </rPr>
      <t xml:space="preserve">GRI 303-2: </t>
    </r>
    <r>
      <rPr>
        <i/>
        <sz val="10"/>
        <color theme="1"/>
        <rFont val="Verdana"/>
        <family val="2"/>
      </rPr>
      <t>Management of water discharge-related impacts</t>
    </r>
    <r>
      <rPr>
        <sz val="10"/>
        <color theme="1"/>
        <rFont val="Verdana"/>
        <family val="2"/>
      </rPr>
      <t xml:space="preserve">
With regard to the disposal of liquid effluents, the impacts vary according to the quantity, quality and destination of the effluent. The main effluents generated by Eletrobras Chesf come from the sanitary facilities of its infrastructures and for the generation of energy by the hydroelectric turbines. </t>
    </r>
    <r>
      <rPr>
        <sz val="10"/>
        <color rgb="FF0070C0"/>
        <rFont val="Verdana"/>
        <family val="2"/>
      </rPr>
      <t>GRI 303-2</t>
    </r>
    <r>
      <rPr>
        <sz val="10"/>
        <color theme="1"/>
        <rFont val="Verdana"/>
        <family val="2"/>
      </rPr>
      <t xml:space="preserve">
In the sanitation facilities, 100% of the effluent is sent to conventional treatment systems (septic tanks or systems offered by local utilities) and poses no risk to water bodies. In the hydroelectric generation process, there is no degradation of the resource, since all the turbine volume returns to the watercourse with no change in its features and, consequently, no need for treatment. </t>
    </r>
    <r>
      <rPr>
        <sz val="10"/>
        <color rgb="FF0070C0"/>
        <rFont val="Verdana"/>
        <family val="2"/>
      </rPr>
      <t>GRI 303-2</t>
    </r>
  </si>
  <si>
    <r>
      <rPr>
        <b/>
        <i/>
        <sz val="10"/>
        <color theme="1"/>
        <rFont val="Verdana"/>
        <family val="2"/>
      </rPr>
      <t>GRI 303-2:</t>
    </r>
    <r>
      <rPr>
        <i/>
        <sz val="10"/>
        <color theme="1"/>
        <rFont val="Verdana"/>
        <family val="2"/>
      </rPr>
      <t xml:space="preserve"> Management of water discharge-related impacts</t>
    </r>
    <r>
      <rPr>
        <sz val="10"/>
        <color theme="1"/>
        <rFont val="Verdana"/>
        <family val="2"/>
      </rPr>
      <t xml:space="preserve">
The effluents generated by Eletronorte's projects are monitored periodically, as determined in the Operating Licenses, in order to verify the discharge standards. Eletronorte seeks to meet the standards of the relevant legislation, such as CONAMA Resolutions 357/2005, 396/08 and 430/2011, which provide for the classification and environmental guidelines for the classification of groundwater and surface water and establish the conditions and standards for effluent discharge. </t>
    </r>
    <r>
      <rPr>
        <sz val="10"/>
        <color rgb="FF0070C0"/>
        <rFont val="Verdana"/>
        <family val="2"/>
      </rPr>
      <t>GRI 303-2</t>
    </r>
  </si>
  <si>
    <r>
      <rPr>
        <b/>
        <i/>
        <sz val="10"/>
        <color theme="1"/>
        <rFont val="Verdana"/>
        <family val="2"/>
      </rPr>
      <t>GRI 303-2:</t>
    </r>
    <r>
      <rPr>
        <i/>
        <sz val="10"/>
        <color theme="1"/>
        <rFont val="Verdana"/>
        <family val="2"/>
      </rPr>
      <t xml:space="preserve"> Management of water discharge-related impacts</t>
    </r>
    <r>
      <rPr>
        <sz val="10"/>
        <color theme="1"/>
        <rFont val="Verdana"/>
        <family val="2"/>
      </rPr>
      <t xml:space="preserve">
The only unit that generates industrial effluents in its operations is the Candiota TPP. The treatment and monitoring of effluents from the UTE is carried out in accordance with the Industrial Effluent Monitoring Plan defined in the UTE's environmental licensing process, which takes into account the features of the industrial process and local standards. Reference standards used are those defined in CONAMA Resolutions 357/2005 and 430/2011, as well as CONSEMA/RS Resolution 355/2017. There are no known specific standards for water disposal in the electricity sector. </t>
    </r>
    <r>
      <rPr>
        <sz val="10"/>
        <color rgb="FF0070C0"/>
        <rFont val="Verdana"/>
        <family val="2"/>
      </rPr>
      <t xml:space="preserve">GRI 303-2
</t>
    </r>
    <r>
      <rPr>
        <sz val="10"/>
        <color theme="1"/>
        <rFont val="Verdana"/>
        <family val="2"/>
      </rPr>
      <t xml:space="preserve">
The water body receiving the effluent treated at the TPP is Arroio Candiota, classified as class II fresh water according to CONAMA Resolution 357/2005. The TPP's Environmental License establishes a maximum flow for discharge into the water body of 15,600 m³/day. </t>
    </r>
    <r>
      <rPr>
        <sz val="10"/>
        <color rgb="FF0070C0"/>
        <rFont val="Verdana"/>
        <family val="2"/>
      </rPr>
      <t>GRI 303-2</t>
    </r>
    <r>
      <rPr>
        <sz val="10"/>
        <color theme="1"/>
        <rFont val="Verdana"/>
        <family val="2"/>
      </rPr>
      <t xml:space="preserve">
At the other facilities, the company only generates sanitary effluent, sending it to the municipal collective treatment system whenever this is available. When this is not available, the effluent is generally treated using septic tanks and drains, and this system is licensed together with the associated enterprise. Treated effluents are treated in compliance with CONAMA Resolution 430/2011 and state environmental laws. </t>
    </r>
    <r>
      <rPr>
        <sz val="10"/>
        <color rgb="FF0070C0"/>
        <rFont val="Verdana"/>
        <family val="2"/>
      </rPr>
      <t>GRI 303-2</t>
    </r>
  </si>
  <si>
    <r>
      <rPr>
        <b/>
        <i/>
        <sz val="10"/>
        <color theme="1"/>
        <rFont val="Verdana"/>
        <family val="2"/>
      </rPr>
      <t>GRI 303-2:</t>
    </r>
    <r>
      <rPr>
        <i/>
        <sz val="10"/>
        <color theme="1"/>
        <rFont val="Verdana"/>
        <family val="2"/>
      </rPr>
      <t xml:space="preserve"> Management of water discharge-related impacts</t>
    </r>
    <r>
      <rPr>
        <sz val="10"/>
        <color theme="1"/>
        <rFont val="Verdana"/>
        <family val="2"/>
      </rPr>
      <t xml:space="preserve">
Effluent management is divided into three main stages: </t>
    </r>
    <r>
      <rPr>
        <sz val="10"/>
        <color rgb="FF0070C0"/>
        <rFont val="Verdana"/>
        <family val="2"/>
      </rPr>
      <t>GRI 303-2</t>
    </r>
    <r>
      <rPr>
        <sz val="10"/>
        <color theme="1"/>
        <rFont val="Verdana"/>
        <family val="2"/>
      </rPr>
      <t xml:space="preserve">
1. identification and/or characterization of effluents: identifies the types of effluents that will be generated, depending on the activities or processes to be carried out;
2. Treatment system: the process to be applied is established, depending on the features of the effluents generated, the tributary contribution and the physical space available at the enterprise, with the aim of achieving the efficiency of removing the pollutant load required by environmental legislation; and
3. Measurement and monitoring: this involves carrying out physical-chemical analyses and evaluating the results according to the discharge standards established in CONAMA Resolution No. 430/2011 and other applicable state and municipal legislation.
It should be noted that the company's liquid effluents, which are discharged into receiving water bodies, do not have any properties that do not meet the standards set out in CONAMA Resolution 357/2005. Monitoring analyses are carried out by accredited laboratories, in accordance with the latest version of the ABNT NBR ISO/IEC 17025 standard. </t>
    </r>
    <r>
      <rPr>
        <sz val="10"/>
        <color rgb="FF0070C0"/>
        <rFont val="Verdana"/>
        <family val="2"/>
      </rPr>
      <t xml:space="preserve">GRI 303-2
</t>
    </r>
    <r>
      <rPr>
        <sz val="10"/>
        <color theme="1"/>
        <rFont val="Verdana"/>
        <family val="2"/>
      </rPr>
      <t xml:space="preserve">
If there is a municipal sewage system in the area of the development, the sanitary effluent generated is preferably directed to it, and it is regularized with the sanitation company. In this situation, the sanitation company is responsible for monitoring the effluent. </t>
    </r>
    <r>
      <rPr>
        <sz val="10"/>
        <color rgb="FF0070C0"/>
        <rFont val="Verdana"/>
        <family val="2"/>
      </rPr>
      <t>GRI 303-2</t>
    </r>
    <r>
      <rPr>
        <sz val="10"/>
        <color theme="1"/>
        <rFont val="Verdana"/>
        <family val="2"/>
      </rPr>
      <t xml:space="preserve">
Effluent Monitoring and Water Quality Plans - PMEQA - are developed internally for the company's operating units, establishing procedures for controlling the quality of drinking water and controlling the discharge of sanitary and industrial liquid effluents. </t>
    </r>
    <r>
      <rPr>
        <sz val="10"/>
        <color rgb="FF0070C0"/>
        <rFont val="Verdana"/>
        <family val="2"/>
      </rPr>
      <t>GRI 303-2</t>
    </r>
  </si>
  <si>
    <r>
      <rPr>
        <b/>
        <i/>
        <sz val="10"/>
        <color theme="1"/>
        <rFont val="Verdana"/>
        <family val="2"/>
      </rPr>
      <t>GRI 303-2</t>
    </r>
    <r>
      <rPr>
        <i/>
        <sz val="10"/>
        <color theme="1"/>
        <rFont val="Verdana"/>
        <family val="2"/>
      </rPr>
      <t>: Management of water discharge-related impacts</t>
    </r>
    <r>
      <rPr>
        <sz val="10"/>
        <color theme="1"/>
        <rFont val="Verdana"/>
        <family val="2"/>
      </rPr>
      <t xml:space="preserve">
Not applicable</t>
    </r>
  </si>
  <si>
    <r>
      <rPr>
        <b/>
        <i/>
        <sz val="10"/>
        <color theme="1"/>
        <rFont val="Verdana"/>
        <family val="2"/>
      </rPr>
      <t>GRI 303-3:</t>
    </r>
    <r>
      <rPr>
        <i/>
        <sz val="10"/>
        <color theme="1"/>
        <rFont val="Verdana"/>
        <family val="2"/>
      </rPr>
      <t xml:space="preserve"> Water withdrawal |</t>
    </r>
    <r>
      <rPr>
        <b/>
        <i/>
        <sz val="10"/>
        <color theme="1"/>
        <rFont val="Verdana"/>
        <family val="2"/>
      </rPr>
      <t xml:space="preserve"> GRI 303-4: </t>
    </r>
    <r>
      <rPr>
        <i/>
        <sz val="10"/>
        <color theme="1"/>
        <rFont val="Verdana"/>
        <family val="2"/>
      </rPr>
      <t xml:space="preserve">Water discharge | </t>
    </r>
    <r>
      <rPr>
        <b/>
        <i/>
        <sz val="10"/>
        <color theme="1"/>
        <rFont val="Verdana"/>
        <family val="2"/>
      </rPr>
      <t xml:space="preserve">GRI 303-5: </t>
    </r>
    <r>
      <rPr>
        <i/>
        <sz val="10"/>
        <color theme="1"/>
        <rFont val="Verdana"/>
        <family val="2"/>
      </rPr>
      <t>Water consumption</t>
    </r>
  </si>
  <si>
    <r>
      <rPr>
        <b/>
        <i/>
        <sz val="10"/>
        <color theme="1"/>
        <rFont val="Verdana"/>
        <family val="2"/>
      </rPr>
      <t xml:space="preserve">GRI 304-2: </t>
    </r>
    <r>
      <rPr>
        <i/>
        <sz val="10"/>
        <color theme="1"/>
        <rFont val="Verdana"/>
        <family val="2"/>
      </rPr>
      <t>Significant impacts of activities, products, and services on biodiversity</t>
    </r>
  </si>
  <si>
    <r>
      <rPr>
        <b/>
        <i/>
        <sz val="10"/>
        <color theme="1"/>
        <rFont val="Verdana"/>
        <family val="2"/>
      </rPr>
      <t>GRI 304-2</t>
    </r>
    <r>
      <rPr>
        <i/>
        <sz val="10"/>
        <color theme="1"/>
        <rFont val="Verdana"/>
        <family val="2"/>
      </rPr>
      <t>: Significant impacts of activities, products, and services on biodiversity</t>
    </r>
    <r>
      <rPr>
        <sz val="10"/>
        <color theme="1"/>
        <rFont val="Verdana"/>
        <family val="2"/>
      </rPr>
      <t xml:space="preserve">
The hydroelectric plants under Eletronorte's concession were built decades ago. The main impact on biodiversity caused by the construction of the HPPs is the flooding and suppression of large areas of natural vegetation, which has an impact on the fauna. In the same way, the flow and outflow of water in the rivers are modified, directly interfering with the ichthyofauna, especially when it comes to reproduction or feeding, due to the barrier created by the dams. </t>
    </r>
    <r>
      <rPr>
        <sz val="10"/>
        <color rgb="FF0070C0"/>
        <rFont val="Verdana"/>
        <family val="2"/>
      </rPr>
      <t>GRI 304-2</t>
    </r>
    <r>
      <rPr>
        <sz val="10"/>
        <color theme="1"/>
        <rFont val="Verdana"/>
        <family val="2"/>
      </rPr>
      <t xml:space="preserve">
As for thermoelectric plants, the impacts are mainly related to particulate emissions, noise generation and hazardous waste. These impacts occur when in operation, as the environmental impact of installation is almost insignificant, due to the size of the facilities being much smaller than a hydroelectric plant reservoir. </t>
    </r>
    <r>
      <rPr>
        <sz val="10"/>
        <color rgb="FF0070C0"/>
        <rFont val="Verdana"/>
        <family val="2"/>
      </rPr>
      <t>GRI 304-2</t>
    </r>
    <r>
      <rPr>
        <sz val="10"/>
        <color theme="1"/>
        <rFont val="Verdana"/>
        <family val="2"/>
      </rPr>
      <t xml:space="preserve">
In environmental impact studies or in the process of regularizing or renewing environmental licenses, a number of measures to mitigate, compensate or control environmental impacts are envisaged. These measures are specific to each type of project and include: </t>
    </r>
    <r>
      <rPr>
        <sz val="10"/>
        <color rgb="FF0070C0"/>
        <rFont val="Verdana"/>
        <family val="2"/>
      </rPr>
      <t>GRI 304-2</t>
    </r>
    <r>
      <rPr>
        <sz val="10"/>
        <color theme="1"/>
        <rFont val="Verdana"/>
        <family val="2"/>
      </rPr>
      <t xml:space="preserve">
1. Creation or support for Conservation Units or other protected areas in the project's region of influence (REBIO Uatumã, at the Balbina HPP; ESEC Samuel, at the Samuel HPP; Mosaic of Conservation Units, at the Tucuruí HPP);
2. Conservation programs for endangered species of fauna (CEPRAS and Amazonian manatee reintroduction project, aquatic chelonian conservation project, at the Balbina HPP; study of Amazonian manatees, at the Curuá-Una HPP; maintenance of Wildlife Preservation Zones - ZPVS, at the Tucuruí HPP);
3. Conservation programs for flora species (Forest Germplasm Program and maintenance of ZPVS at the Tucuruí HPP);
4. Ichthyofauna and fishing activity monitoring programs (Tucuruí HPP, Curuá-Una HPP, Samuel HPP and Coaracy Nunes HPP); and
5. Support for environmental inspection activities (Tucuruí HPP and Coaracy Nunes HPP).</t>
    </r>
  </si>
  <si>
    <r>
      <rPr>
        <b/>
        <i/>
        <sz val="10"/>
        <color theme="1"/>
        <rFont val="Verdana"/>
        <family val="2"/>
      </rPr>
      <t>GRI 304-2</t>
    </r>
    <r>
      <rPr>
        <i/>
        <sz val="10"/>
        <color theme="1"/>
        <rFont val="Verdana"/>
        <family val="2"/>
      </rPr>
      <t>: Significant impacts of activities, products, and services on biodiversity</t>
    </r>
    <r>
      <rPr>
        <sz val="10"/>
        <color theme="1"/>
        <rFont val="Verdana"/>
        <family val="2"/>
      </rPr>
      <t xml:space="preserve">
For transmission and generation projects, environmental impacts are identified and assessed when environmental studies are drawn up. In the projects' initial phase, locational alternatives that minimize environmental impacts are prioritized, but when they cannot be avoided, mitigating and compensatory measures are implemented. </t>
    </r>
    <r>
      <rPr>
        <sz val="10"/>
        <color rgb="FF0070C0"/>
        <rFont val="Verdana"/>
        <family val="2"/>
      </rPr>
      <t>GRI 304-2</t>
    </r>
    <r>
      <rPr>
        <sz val="10"/>
        <color theme="1"/>
        <rFont val="Verdana"/>
        <family val="2"/>
      </rPr>
      <t xml:space="preserve">
The main impacts that can occur in electricity transmission and generation infrastructure projects are highlighted below: </t>
    </r>
    <r>
      <rPr>
        <sz val="10"/>
        <color rgb="FF0070C0"/>
        <rFont val="Verdana"/>
        <family val="2"/>
      </rPr>
      <t>GRI 304-2</t>
    </r>
    <r>
      <rPr>
        <sz val="10"/>
        <color theme="1"/>
        <rFont val="Verdana"/>
        <family val="2"/>
      </rPr>
      <t xml:space="preserve">
- Substations (SEs) and Transmission Lines (LTs): loss and change of habitats, induction of erosion processes, loss of soil, and loss of fauna and flora;
- Wind generation projects: loss and change of habitats, spread of invasive flora species, induction of erosion processes, loss of soil, silting up of water bodies, and loss of fauna (especially birds and bats) and flora; 
- Hydroelectric Generation Projects: loss and change of habitats, induction of erosive processes, loss of soil, silting up of water bodies, contamination and deterioration of water and soil and loss of fauna and flora;
- Thermal Generation Projects: loss and change of habitats, induction of erosive processes, loss of soil, silting up of water bodies, contamination and deterioration of water and air and loss of fauna and flora.
Mitigation actions are developed in compliance with the requirements of environmental agencies and are included in the programs and respective monitoring reports for fauna, flora, water quality, forest restoration, planting in Permanent Preservation Areas (APP), erosion control, noise monitoring, solid waste management, among others. </t>
    </r>
    <r>
      <rPr>
        <sz val="10"/>
        <color rgb="FF0070C0"/>
        <rFont val="Verdana"/>
        <family val="2"/>
      </rPr>
      <t>GRI 304-2</t>
    </r>
    <r>
      <rPr>
        <sz val="10"/>
        <color theme="1"/>
        <rFont val="Verdana"/>
        <family val="2"/>
      </rPr>
      <t xml:space="preserve">
As a mitigation measure carried out in 2023, we can mention the reforestation of the bank of the Lajeado-Palmeiras watercourse, through the planting of 300 native tree seedlings donated by CGT Eletrosul, in the area of the São Francisco de Assis State School (EESFA), with the main objective of recovering the riparian forest; in addition to others such as the inspection of the APP at the Passo São João HPP (agreement with the Environmental Police) and at the São Domingos HPP (through a contracted company). These actions are generally carried out due to legal obligations related to licensing. </t>
    </r>
    <r>
      <rPr>
        <sz val="10"/>
        <color rgb="FF0070C0"/>
        <rFont val="Verdana"/>
        <family val="2"/>
      </rPr>
      <t>GRI 304-2</t>
    </r>
  </si>
  <si>
    <r>
      <rPr>
        <b/>
        <i/>
        <sz val="10"/>
        <color theme="1"/>
        <rFont val="Verdana"/>
        <family val="2"/>
      </rPr>
      <t>GRI 304-2</t>
    </r>
    <r>
      <rPr>
        <i/>
        <sz val="10"/>
        <color theme="1"/>
        <rFont val="Verdana"/>
        <family val="2"/>
      </rPr>
      <t>: Significant impacts of activities, products, and services on biodiversity</t>
    </r>
    <r>
      <rPr>
        <sz val="10"/>
        <color theme="1"/>
        <rFont val="Verdana"/>
        <family val="2"/>
      </rPr>
      <t xml:space="preserve">
The main impacts on biodiversity resulting from Furnas' operations are: </t>
    </r>
    <r>
      <rPr>
        <sz val="10"/>
        <color rgb="FF0070C0"/>
        <rFont val="Verdana"/>
        <family val="2"/>
      </rPr>
      <t>GRI 304-2</t>
    </r>
    <r>
      <rPr>
        <sz val="10"/>
        <color theme="1"/>
        <rFont val="Verdana"/>
        <family val="2"/>
      </rPr>
      <t xml:space="preserve">
1. Potential damming of the river, flooding of its banks, and the transformation of the ecosystem of a stretch of river from lotic (flowing water) to lentic (water with a weak current) as a result of the construction or use of hydroelectric projects. As for transmission lines, the biggest impact is habitat fragmentation, as well as the possible collision of birds, especially on lightning conductors.
2. Pollution of the soil, air and surface and groundwater, caused by inadequate disposal of solid waste and liquid effluents, atmospheric emissions, among others. In order to minimize the possible impacts on biodiversity, we have taken the stance of demanding effective environmental management from the contractors and we monitor the impacts during the operation of the projects.
3. Introduction of invasive species and pathogens in the case of plants with large reservoirs. To minimize this, we carry out Ichthyofauna Monitoring as part of the licensing of the projects, with the aim of detecting the introduction of invasive species. In relation to pathogens, Vector Monitoring Programs and Health Programs are carried out.
4. Reduction of species through the implementation of HPPs, which may even lead to the local extinction of aquatic species, for example. This impact is monitored in the projects, within the scope of environmental licensing, through Ichthyofauna and Terrestrial Fauna Monitoring. In general, there is a very low risk of species reduction in our projects due to the height of the transmission line towers and the minimum volume of vegetation removal carried out in the current construction models. 
5. Habitat conversion with the modification of aquatic environments caused by the implementation of HPPs, transforming them from lotic to lentic, and the loss of terrestrial habitats caused by the filling of the reservoir.
6. Changes in ecological processes with the interruption of migration routes for some species caused by the damming of rivers.</t>
    </r>
  </si>
  <si>
    <r>
      <rPr>
        <b/>
        <i/>
        <sz val="10"/>
        <color theme="1"/>
        <rFont val="Verdana"/>
        <family val="2"/>
      </rPr>
      <t>GRI 304-2</t>
    </r>
    <r>
      <rPr>
        <i/>
        <sz val="10"/>
        <color theme="1"/>
        <rFont val="Verdana"/>
        <family val="2"/>
      </rPr>
      <t>: Significant impacts of activities, products, and services on biodiversity</t>
    </r>
    <r>
      <rPr>
        <sz val="10"/>
        <color theme="1"/>
        <rFont val="Verdana"/>
        <family val="2"/>
      </rPr>
      <t xml:space="preserve">
Not applicable</t>
    </r>
  </si>
  <si>
    <r>
      <rPr>
        <b/>
        <i/>
        <sz val="10"/>
        <color theme="1"/>
        <rFont val="Verdana"/>
        <family val="2"/>
      </rPr>
      <t>GRI 304-3</t>
    </r>
    <r>
      <rPr>
        <i/>
        <sz val="10"/>
        <color theme="1"/>
        <rFont val="Verdana"/>
        <family val="2"/>
      </rPr>
      <t>: Habitats protected or restored</t>
    </r>
    <r>
      <rPr>
        <sz val="10"/>
        <color theme="1"/>
        <rFont val="Verdana"/>
        <family val="2"/>
      </rPr>
      <t xml:space="preserve">
According to Brazilian environmental legislation, high-impact projects must compensate for the damage caused to the environment by creating or supporting Conservation Units, preferably fully protected ones, with ecosystems similar to those impacted. </t>
    </r>
    <r>
      <rPr>
        <sz val="10"/>
        <color rgb="FF0070C0"/>
        <rFont val="Verdana"/>
        <family val="2"/>
      </rPr>
      <t>GRI 304-3</t>
    </r>
    <r>
      <rPr>
        <sz val="10"/>
        <color theme="1"/>
        <rFont val="Verdana"/>
        <family val="2"/>
      </rPr>
      <t xml:space="preserve">
The decision to compensate takes place during the environmental licensing process and is provided for in the Environmental Impact Studies approved by the environmental agency. </t>
    </r>
    <r>
      <rPr>
        <sz val="10"/>
        <color rgb="FF0070C0"/>
        <rFont val="Verdana"/>
        <family val="2"/>
      </rPr>
      <t>GRI 304-3</t>
    </r>
    <r>
      <rPr>
        <sz val="10"/>
        <color theme="1"/>
        <rFont val="Verdana"/>
        <family val="2"/>
      </rPr>
      <t xml:space="preserve">
We therefore continue to support Conservation Units of various kinds, such as Permanent Preservation Areas (PPAs), State Parks, Biological Reserves and Ecological Stations, located in the main Brazilian biomes (Cerrado, Atlantic Forest, Amazon, Caatinga and Pampa). </t>
    </r>
    <r>
      <rPr>
        <sz val="10"/>
        <color rgb="FF0070C0"/>
        <rFont val="Verdana"/>
        <family val="2"/>
      </rPr>
      <t>GRI 304-3</t>
    </r>
  </si>
  <si>
    <r>
      <rPr>
        <b/>
        <i/>
        <sz val="10"/>
        <color theme="1"/>
        <rFont val="Verdana"/>
        <family val="2"/>
      </rPr>
      <t>GRI 304-3:</t>
    </r>
    <r>
      <rPr>
        <i/>
        <sz val="10"/>
        <color theme="1"/>
        <rFont val="Verdana"/>
        <family val="2"/>
      </rPr>
      <t xml:space="preserve"> Habitats protected or restored</t>
    </r>
  </si>
  <si>
    <r>
      <rPr>
        <b/>
        <i/>
        <sz val="10"/>
        <color theme="1"/>
        <rFont val="Verdana"/>
        <family val="2"/>
      </rPr>
      <t>GRI 304-3:</t>
    </r>
    <r>
      <rPr>
        <i/>
        <sz val="10"/>
        <color theme="1"/>
        <rFont val="Verdana"/>
        <family val="2"/>
      </rPr>
      <t xml:space="preserve"> Habitats protected or restored</t>
    </r>
    <r>
      <rPr>
        <sz val="10"/>
        <color theme="1"/>
        <rFont val="Verdana"/>
        <family val="2"/>
      </rPr>
      <t xml:space="preserve">
Not applicable</t>
    </r>
  </si>
  <si>
    <r>
      <rPr>
        <b/>
        <i/>
        <sz val="10"/>
        <color theme="1"/>
        <rFont val="Verdana"/>
        <family val="2"/>
      </rPr>
      <t xml:space="preserve">GRI 304-4: </t>
    </r>
    <r>
      <rPr>
        <i/>
        <sz val="10"/>
        <color theme="1"/>
        <rFont val="Verdana"/>
        <family val="2"/>
      </rPr>
      <t>IUCN Red List species and national conservation list species with habitats in areas affected by operations</t>
    </r>
    <r>
      <rPr>
        <sz val="10"/>
        <color theme="1"/>
        <rFont val="Verdana"/>
        <family val="2"/>
      </rPr>
      <t xml:space="preserve">
All our units that interact with ecosystem services have biodiversity management plans for the areas where they are located, which support the recovery and conservation of endangered species. </t>
    </r>
    <r>
      <rPr>
        <sz val="10"/>
        <color rgb="FF0070C0"/>
        <rFont val="Verdana"/>
        <family val="2"/>
      </rPr>
      <t>GRI 304-4</t>
    </r>
  </si>
  <si>
    <r>
      <rPr>
        <b/>
        <i/>
        <sz val="10"/>
        <color theme="1"/>
        <rFont val="Verdana"/>
        <family val="2"/>
      </rPr>
      <t>GRI 304-4:</t>
    </r>
    <r>
      <rPr>
        <i/>
        <sz val="10"/>
        <color theme="1"/>
        <rFont val="Verdana"/>
        <family val="2"/>
      </rPr>
      <t xml:space="preserve"> IUCN Red List species and national conservation list species with habitats in areas affected by operations</t>
    </r>
  </si>
  <si>
    <r>
      <rPr>
        <b/>
        <i/>
        <sz val="10"/>
        <color theme="1"/>
        <rFont val="Verdana"/>
        <family val="2"/>
      </rPr>
      <t xml:space="preserve">GRI 304-4: </t>
    </r>
    <r>
      <rPr>
        <i/>
        <sz val="10"/>
        <color theme="1"/>
        <rFont val="Verdana"/>
        <family val="2"/>
      </rPr>
      <t>IUCN Red List species and national conservation list species with habitats in areas affected by operations</t>
    </r>
    <r>
      <rPr>
        <sz val="10"/>
        <color theme="1"/>
        <rFont val="Verdana"/>
        <family val="2"/>
      </rPr>
      <t xml:space="preserve">
Not applicable</t>
    </r>
  </si>
  <si>
    <r>
      <rPr>
        <b/>
        <i/>
        <sz val="10"/>
        <color theme="1"/>
        <rFont val="Verdana"/>
        <family val="2"/>
      </rPr>
      <t>GRI 304-4</t>
    </r>
    <r>
      <rPr>
        <i/>
        <sz val="10"/>
        <color theme="1"/>
        <rFont val="Verdana"/>
        <family val="2"/>
      </rPr>
      <t>: IUCN Red List species and national conservation list species with habitats in areas affected by operations</t>
    </r>
    <r>
      <rPr>
        <sz val="10"/>
        <color theme="1"/>
        <rFont val="Verdana"/>
        <family val="2"/>
      </rPr>
      <t xml:space="preserve">
Not applicable</t>
    </r>
  </si>
  <si>
    <t>Operating Performance (GRI EU1) - Eletrobras</t>
  </si>
  <si>
    <t>Operating Performance (GRI EU1) - Chesf</t>
  </si>
  <si>
    <t>Operating Performance (GRI EU1) - Eletronorte</t>
  </si>
  <si>
    <t>Operating Performance (GRI EU1) - CGT Eletrosul</t>
  </si>
  <si>
    <t>Operating Performance (GRI EU1) - Furnas</t>
  </si>
  <si>
    <t>Operating Performance (GRI EU1) - Eletropar</t>
  </si>
  <si>
    <t>Operating Performance (GRI EU1) - SPEs</t>
  </si>
  <si>
    <t>Operating Performance (GRI EU2) - Eletrobras</t>
  </si>
  <si>
    <t>Operating Performance (GRI EU2) - Chesf</t>
  </si>
  <si>
    <t>Operating Performance (GRI EU2) - Eletronorte</t>
  </si>
  <si>
    <t>Operating Performance (GRI EU2) - CGT Eletrosul</t>
  </si>
  <si>
    <t>Operating Performance (GRI EU2) - Furnas</t>
  </si>
  <si>
    <t>Operating Performance (GRI EU11) - Eletrobras</t>
  </si>
  <si>
    <t>Operating Performance (GRI EU11) - Chesf</t>
  </si>
  <si>
    <t>Operating Performance (GRI EU11) - Eletronorte</t>
  </si>
  <si>
    <t>Operating Performance (GRI EU11) - CGT Eletrosul</t>
  </si>
  <si>
    <t>Operating Performance (GRI EU11) - Furnas</t>
  </si>
  <si>
    <t>Operating Performance (GRI EU11) - Eletropar</t>
  </si>
  <si>
    <t>Operating Performance (GRI EU11) - SPEs</t>
  </si>
  <si>
    <t>Operating Performance (GRI EU30) - Eletrobras</t>
  </si>
  <si>
    <t>Operating Performance (GRI EU30) - Chesf</t>
  </si>
  <si>
    <t>Operating Performance (GRI EU30) - Eletronorte</t>
  </si>
  <si>
    <t>Operating Performance (GRI EU30) - CGT Eletrosul</t>
  </si>
  <si>
    <t>Operating Performance (GRI EU30) - Furnas</t>
  </si>
  <si>
    <t>Operating Performance (GRI EU30) - Eletropar</t>
  </si>
  <si>
    <t>Operating Performance (GRI EU30) - SPEs</t>
  </si>
  <si>
    <t>Operating Performance (GRI EU4) - Eletrobras</t>
  </si>
  <si>
    <t>Operating Performance (GRI EU4) - Chesf</t>
  </si>
  <si>
    <t>Operating Performance (GRI EU4) - Eletronorte</t>
  </si>
  <si>
    <t>Operating Performance (GRI EU4) - CGT Eletrosul</t>
  </si>
  <si>
    <t>Operating Performance (GRI EU4) - Furnas</t>
  </si>
  <si>
    <t>Operating Performance (GRI EU4) - Eletropar</t>
  </si>
  <si>
    <t>Operating Performance (GRI EU4) - SPEs</t>
  </si>
  <si>
    <t>Operating Performance (GRI EU6) - Eletrobras</t>
  </si>
  <si>
    <t>Operating Performance (GRI EU6) - Chesf</t>
  </si>
  <si>
    <t>Operating Performance (GRI EU6) - Eletronorte</t>
  </si>
  <si>
    <t>Operating Performance (GRI EU6) - CGT Eletrosul</t>
  </si>
  <si>
    <t>Operating Performance (GRI EU6) - Furnas</t>
  </si>
  <si>
    <t>Operating Performance (GRI EU6) - Eletropar</t>
  </si>
  <si>
    <t>Operating Performance (GRI EU6) - SPEs</t>
  </si>
  <si>
    <t>Operating Performance (GRI EU12) - Eletrobras</t>
  </si>
  <si>
    <t>Operating Performance (GRI EU12) - Chesf</t>
  </si>
  <si>
    <t>Operating Performance (GRI EU12) - Eletronorte</t>
  </si>
  <si>
    <t>Operating Performance (GRI EU12) - CGT Eletrosul</t>
  </si>
  <si>
    <t>Operating Performance (GRI EU12) - Furnas</t>
  </si>
  <si>
    <t>Operating Performance (GRI EU12) - Eletropar</t>
  </si>
  <si>
    <t>Operating Performance (GRI EU12) - SPEs</t>
  </si>
  <si>
    <r>
      <rPr>
        <b/>
        <i/>
        <sz val="10"/>
        <color theme="1"/>
        <rFont val="Verdana"/>
        <family val="2"/>
      </rPr>
      <t>GRI 2-1:</t>
    </r>
    <r>
      <rPr>
        <i/>
        <sz val="10"/>
        <color theme="1"/>
        <rFont val="Verdana"/>
        <family val="2"/>
      </rPr>
      <t xml:space="preserve"> Organizational details
</t>
    </r>
    <r>
      <rPr>
        <b/>
        <i/>
        <sz val="10"/>
        <color theme="1"/>
        <rFont val="Verdana"/>
        <family val="2"/>
      </rPr>
      <t>GR 2-6:</t>
    </r>
    <r>
      <rPr>
        <i/>
        <sz val="10"/>
        <color theme="1"/>
        <rFont val="Verdana"/>
        <family val="2"/>
      </rPr>
      <t xml:space="preserve"> Activities, value chain and other business relationships
</t>
    </r>
    <r>
      <rPr>
        <sz val="10"/>
        <color theme="1"/>
        <rFont val="Verdana"/>
        <family val="2"/>
      </rPr>
      <t xml:space="preserve">
Eletrobras Participações S.A. (Eletropar) is a publicly traded company based in the city of Rio de Janeiro (RJ) and a subsidiary of Eletrobras. Due to our activities and scope, we do not have generation or transmission operating assets, nor do we sell services or products. In addition, we are the only company among Eletrobras' subsidiaries that does not belong to the electricity sector. Our corporate purpose is to act as the management arm of Eletrobras' holdings in different companies. </t>
    </r>
    <r>
      <rPr>
        <sz val="10"/>
        <color rgb="FF0070C0"/>
        <rFont val="Verdana"/>
        <family val="2"/>
      </rPr>
      <t>GRI 2-1, 2-6</t>
    </r>
    <r>
      <rPr>
        <sz val="10"/>
        <color theme="1"/>
        <rFont val="Verdana"/>
        <family val="2"/>
      </rPr>
      <t xml:space="preserve">
We were founded in 1995, by Law 9.163, as a result of the spin-off of Light - Serviços de Eletricidade S.A., in the midst of the privatization process of the state energy concessionaires in the states of São Paulo and Rio de Janeiro. We currently hold equity stakes in the following electricity utilities: Transmissora Aliança de Energia Elétrica S.A. (Taesa), Empresa Metropolitana de Águas e Energia (Emae), Energias do Brasil S.A. (EDP) and Cia. de Transmission de Energia Elétrica Paulista (CTEEP). We also hold a significant stake in the special purpose company Eletronet S.A., which operates in the transportation of information signals for the provision of telecommunications services. </t>
    </r>
    <r>
      <rPr>
        <sz val="10"/>
        <color rgb="FF0070C0"/>
        <rFont val="Verdana"/>
        <family val="2"/>
      </rPr>
      <t>GRI 2-1, 2-6</t>
    </r>
  </si>
  <si>
    <t>SPEs Brasil Ventos, Baguari, Eólica Ibirapuitã, Retiro Baixo and Teles Pires did not report this indicator</t>
  </si>
  <si>
    <t>FINANCIAL REVENUES</t>
  </si>
  <si>
    <t>Revenue from financial investments</t>
  </si>
  <si>
    <t>Other financial revenues</t>
  </si>
  <si>
    <t>Monetary variations</t>
  </si>
  <si>
    <t>FINANCIAL EXPENSES (ex. Arbitration)</t>
  </si>
  <si>
    <t xml:space="preserve">(-) Arbitration Loss CCSA (ii) </t>
  </si>
  <si>
    <t>Debt interest</t>
  </si>
  <si>
    <t>Other financial expenses</t>
  </si>
  <si>
    <t>FINANCIAL RESULT (ex. Arbitration)</t>
  </si>
  <si>
    <t>FINANCIAL RESULT</t>
  </si>
  <si>
    <t>Suppliers at significant risk for incidents of child labor and incidents of forced or compulsory labor (GRI 408-1, 409-1)</t>
  </si>
  <si>
    <r>
      <rPr>
        <b/>
        <i/>
        <sz val="10"/>
        <color theme="1"/>
        <rFont val="Verdana"/>
        <family val="2"/>
      </rPr>
      <t xml:space="preserve">GRI 408-1: </t>
    </r>
    <r>
      <rPr>
        <i/>
        <sz val="10"/>
        <color theme="1"/>
        <rFont val="Verdana"/>
        <family val="2"/>
      </rPr>
      <t xml:space="preserve">Operations and suppliers at significant risk for incidents of child labor
</t>
    </r>
    <r>
      <rPr>
        <b/>
        <i/>
        <sz val="10"/>
        <color theme="1"/>
        <rFont val="Verdana"/>
        <family val="2"/>
      </rPr>
      <t xml:space="preserve">GRI 409-1: </t>
    </r>
    <r>
      <rPr>
        <i/>
        <sz val="10"/>
        <color theme="1"/>
        <rFont val="Verdana"/>
        <family val="2"/>
      </rPr>
      <t xml:space="preserve">Operations and suppliers at significant risk for incidents of forced or compulsory labor
</t>
    </r>
    <r>
      <rPr>
        <sz val="10"/>
        <color theme="1"/>
        <rFont val="Verdana"/>
        <family val="2"/>
      </rPr>
      <t>Not applicable</t>
    </r>
  </si>
  <si>
    <t>For more details about the indicator, see the consolidated note on the Eletrobras tab</t>
  </si>
  <si>
    <t>Communication and training about anti-corruption policies and procedures*
(Eletrobras - consolidated)</t>
  </si>
  <si>
    <t>Communication and training about anti-corruption policies and procedures by region*
(Eletrobras - consolidated)</t>
  </si>
  <si>
    <t>Communication and training about anti-corruption policies and procedures by region*
(Eletrobras Holding)</t>
  </si>
  <si>
    <t>Communication and training about anti-corruption policies and procedures*
(Eletrobras Holding)</t>
  </si>
  <si>
    <t>Black, brown, asian, indigenous</t>
  </si>
  <si>
    <t>Black, brown, asian and indigenous</t>
  </si>
  <si>
    <t>*Consolidated data for Eletrobras Holding and its subsidiaries. Percentage numbers always refer to the reporting period, unless otherwise explained (when training begins in December and continues until the following year).</t>
  </si>
  <si>
    <r>
      <t xml:space="preserve">Regarding communication, the report considers all actions carried out in 2023. Regarding training, participation in the annual Ethics and Integrity training (available from October 2022 until March 2023) is considered, in addition to other various training carried out during the year 2023.
</t>
    </r>
    <r>
      <rPr>
        <b/>
        <i/>
        <sz val="10"/>
        <color theme="1"/>
        <rFont val="Verdana"/>
        <family val="2"/>
      </rPr>
      <t>Communication of anti-corruption policies and procedures - Senior management:</t>
    </r>
    <r>
      <rPr>
        <i/>
        <sz val="10"/>
        <color theme="1"/>
        <rFont val="Verdana"/>
        <family val="2"/>
      </rPr>
      <t xml:space="preserve"> declarations of receipt and commitment or electronic acceptance of the Code of Conduct and the Compliance Program, signed by members of senior management, are considered; Approval of policies and regulations; and Quarterly reports of the Compliance Program to the CAE.
To consolidate Senior Management information, redundancies were excluded, that is, people who are part of more than one Governance Body and/or work in more than one of the Eletrobras companies, in different Governance Bodies. However, as filling in the information in the reporting system (IGS-Relat) is done by each company, redundancies must be excluded when consolidating the information.
</t>
    </r>
    <r>
      <rPr>
        <b/>
        <i/>
        <sz val="10"/>
        <color theme="1"/>
        <rFont val="Verdana"/>
        <family val="2"/>
      </rPr>
      <t>Communication of anti-corruption policies and procedures - Employees:</t>
    </r>
    <r>
      <rPr>
        <i/>
        <sz val="10"/>
        <color theme="1"/>
        <rFont val="Verdana"/>
        <family val="2"/>
      </rPr>
      <t xml:space="preserve"> for this indicator, only permanent employees informed by HR are considered. Employees with “active” status are considered: Employees, Managers, Requested and Requested Managers. Of these, we disregard those assigned and released. All communications made throughout the year to all employees (daily news and special news) and to Managers (Conexão Liderança) are considered, which inform normative documents, ongoing training, guidance on integrity processes, availability of complete information and updated on the Ethics and Integrity pages available on the intranet (Ethics and You / Compliance Program / Reporting Channel), booklets and videos, lectures held; and Terms of Acceptance of the Code of Ethical Conduct and Integrity signed with each new version.
</t>
    </r>
    <r>
      <rPr>
        <b/>
        <i/>
        <sz val="10"/>
        <color theme="1"/>
        <rFont val="Verdana"/>
        <family val="2"/>
      </rPr>
      <t>Communication of anti-corruption policies and procedures - Partners in SPE:</t>
    </r>
    <r>
      <rPr>
        <i/>
        <sz val="10"/>
        <color theme="1"/>
        <rFont val="Verdana"/>
        <family val="2"/>
      </rPr>
      <t xml:space="preserve"> training of Counselors representing Eletrobras companies in Compliance Program policies and practices.
</t>
    </r>
    <r>
      <rPr>
        <b/>
        <i/>
        <sz val="10"/>
        <color theme="1"/>
        <rFont val="Verdana"/>
        <family val="2"/>
      </rPr>
      <t>Stratification of reported functional categories: stratification informed by the company's HR</t>
    </r>
    <r>
      <rPr>
        <i/>
        <sz val="10"/>
        <color theme="1"/>
        <rFont val="Verdana"/>
        <family val="2"/>
      </rPr>
      <t>. 
Corporate Governance Bodies, Employees at management level, Employees in positions with higher education, Employees in positions without higher education, Partnerships in SPEs:
The concept of “Governance Bodies” covers the Board of Directors, Fiscal Council and Executive Board (President, Vice-President and Statutory Directors);
Employees at management level: Managers and required Managers (Managers, Non-Statutory Directors, Coordinators and Advisors);
Employees in positions with higher education, Employees in positions without higher education: The effective staff and education linked to the position in which the employee is hired are considered. In this case, the employee's highest level of education is not considered. Employees with higher education (employees with PNS position - Higher Level Professional) and Employees without higher education (employees with PMS and PMO positions - Medium Level Support and Operational Professional).</t>
    </r>
  </si>
  <si>
    <r>
      <t xml:space="preserve">The total volume of net energy generated by Furnas increased in 2023 compared to the volume generated in 2022 (26,390.2 GWh). </t>
    </r>
    <r>
      <rPr>
        <sz val="10"/>
        <color rgb="FF0070C0"/>
        <rFont val="Verdana"/>
        <family val="2"/>
      </rPr>
      <t>GRI EU2</t>
    </r>
    <r>
      <rPr>
        <sz val="10"/>
        <color theme="1"/>
        <rFont val="Verdana"/>
        <family val="2"/>
      </rPr>
      <t xml:space="preserve">
This increase reflects the expansion of hydroelectric power generation, but natural gas thermoelectric power generation fell* compared to the previous year. </t>
    </r>
    <r>
      <rPr>
        <sz val="10"/>
        <color rgb="FF0070C0"/>
        <rFont val="Verdana"/>
        <family val="2"/>
      </rPr>
      <t>GRI EU2</t>
    </r>
    <r>
      <rPr>
        <sz val="10"/>
        <color theme="1"/>
        <rFont val="Verdana"/>
        <family val="2"/>
      </rPr>
      <t xml:space="preserve">
</t>
    </r>
    <r>
      <rPr>
        <i/>
        <sz val="10"/>
        <color theme="1"/>
        <rFont val="Verdana"/>
        <family val="2"/>
      </rPr>
      <t>*Differences in generation may occur depending on the dispatch of plants by the ONS</t>
    </r>
  </si>
  <si>
    <r>
      <rPr>
        <sz val="10"/>
        <rFont val="Verdana"/>
        <family val="2"/>
      </rPr>
      <t>Access the full report of Eletropar's 2023 Financial Statements</t>
    </r>
    <r>
      <rPr>
        <sz val="10"/>
        <color theme="10"/>
        <rFont val="Verdana"/>
        <family val="2"/>
      </rPr>
      <t xml:space="preserve"> </t>
    </r>
    <r>
      <rPr>
        <u/>
        <sz val="10"/>
        <color theme="10"/>
        <rFont val="Verdana"/>
        <family val="2"/>
      </rPr>
      <t>here</t>
    </r>
    <r>
      <rPr>
        <sz val="10"/>
        <rFont val="Verdana"/>
        <family val="2"/>
      </rPr>
      <t>.</t>
    </r>
  </si>
  <si>
    <t>1. The turnover rate only considers the hiring and dismissal movements of own employees during the year.
2. The principle of the workforce is to include professionals who have an employment relationship with the company (excluding retirees due to disability), even if they are not present in the company, for example, assigned and released, or another similar situation. Therefore, for the composition of the workforce, the effective workforce must be considered (according to the premises of indicator 2-7) + released + assigned + unpaid leave - requested - retired due to disability. 
3. The turnover rate was calculated according to the following formula, standard for Eletrobras companies: (employees terminated [by gender or region or age group] / number of employees [by gender or region or age group]) x 100.
4. The rate of new hires was calculated according to the following formula, standard for Eletrobras companies: (employees hired [by gender or region or age group] / number of employees [by gender or region or age group]) x 100.</t>
  </si>
  <si>
    <t>*13% of the members of the Eletrobras Companies governance body did not self-declare their race/ethnicity.
The information refers only to the governance bodies of Eletrobras companies. Information regarding the governance bodies of the SPEs is not included.</t>
  </si>
  <si>
    <t xml:space="preserve">1. The indicator was structured based on the concept of its own workforce. The principle of the workforce is to include professionals who have an employment relationship with the company (excluding retirees due to disability), even if they are not present in the company, for example, assigned and released, or another similar situation. Therefore, to compose the appropriate staff, one must consider the effective staff (according to the premises of indicator 2-7) + released + assigned + unpaid leave - requested - retired due to disability.
2. The indicator was structured based on the following functional categories: management level, employees with higher education and employees without higher education. For the Holding and other companies in the Eletrobras group, the segregation that considers the level of education used is that of the position of admission and not the highest education level of the employee. 
3. Managerial positions: the base salary is considered plus the items that make up the managerial remuneration (role bonus, incorporated function bonus, global remuneration, variable bonus, managerial supplement or other items make up the managerial remuneration). Salaries based on 12/31/2023 are considered for the calculation. The system items are answered based on the simple average of salaries. For remuneration data, the entire period of the year is considered. 
4. Positions with higher education and positions without higher education: the base salary is considered, which is made up of some standardized items among Eletrobras companies. Each company must check which items it considers as base salary. If the company has a director-employee, the company must consider the condition perceived as an employee, adding the bonus incorporated into the base salary. Salaries based on 12/31/2023 are considered for the calculation. The system items are answered based on the simple average of salaries. For remuneration data, the entire period of the year is considered. 
5. Calculation rationale: The base salary of women and men in each functional category is identified. The remuneration of women and men in each functional category is identified. Remuneration is based on the average pay of each gender grouping in each functional category. Based on this information, the ratios between the salary and basic remuneration of women and men are calculated by functional category and by important operational units. The employees who make up the staff of Eletrobras companies are considered in the calculation. For companies, plants, substations, transmission lines and administrative units are considered important operational units.. 
6. Remuneration = base salary, PLR, vacation, additional vacation (allowance), job bonus, supplements, incorporated bonus, annual fee, 13th salary and other additional benefits. </t>
  </si>
  <si>
    <t>Number of accidents with serious consequences</t>
  </si>
  <si>
    <t>Number of accidents with mandatory reporting</t>
  </si>
  <si>
    <t>Accident rate with mandatory reporting</t>
  </si>
  <si>
    <t>Deaths rate resulting from work accidents</t>
  </si>
  <si>
    <t>Accidents rate with serious consequences</t>
  </si>
  <si>
    <t>SPE Brasil Ventos, Eólica Ibirapuitã, Retiro Baixo and Teles Pires did not report this indicator.</t>
  </si>
  <si>
    <r>
      <rPr>
        <b/>
        <i/>
        <sz val="10"/>
        <color theme="1"/>
        <rFont val="Verdana"/>
        <family val="2"/>
      </rPr>
      <t xml:space="preserve">GRI EU5: </t>
    </r>
    <r>
      <rPr>
        <i/>
        <sz val="10"/>
        <color theme="1"/>
        <rFont val="Verdana"/>
        <family val="2"/>
      </rPr>
      <t xml:space="preserve">Allocation of CO2e emissions allowances or equivalent, broken down by carbon trading framework
</t>
    </r>
    <r>
      <rPr>
        <sz val="10"/>
        <color theme="1"/>
        <rFont val="Verdana"/>
        <family val="2"/>
      </rPr>
      <t xml:space="preserve">
Currently, Eletrobras Chesf has registered 98.7% of the installed capacity of its generating park for the emission of I-RECs. Eletrobras Eletronorte has registered the Tucuruí HPP, Eletrobras CGT Eletrosul has registered the Cerro Chato I, II and III wind farms, and Eletrobras Furnas has registered the Serra da Mesa and Itumbiara HPPs and the Fortim Wind Farm. </t>
    </r>
    <r>
      <rPr>
        <sz val="10"/>
        <color rgb="FF0070C0"/>
        <rFont val="Verdana"/>
        <family val="2"/>
      </rPr>
      <t>GRI EU5</t>
    </r>
    <r>
      <rPr>
        <sz val="10"/>
        <color theme="1"/>
        <rFont val="Verdana"/>
        <family val="2"/>
      </rPr>
      <t xml:space="preserve">
Eletrobras Furnas has also innovatively developed a new type of certificate, the RECFY, which is marketed through its own web platform using blockchain technology. The qualified projects are the Mascarenhas de Moraes and Simplício/Anta HPPs. </t>
    </r>
    <r>
      <rPr>
        <sz val="10"/>
        <color rgb="FF0070C0"/>
        <rFont val="Verdana"/>
        <family val="2"/>
      </rPr>
      <t>GRI EU5</t>
    </r>
    <r>
      <rPr>
        <sz val="10"/>
        <color theme="1"/>
        <rFont val="Verdana"/>
        <family val="2"/>
      </rPr>
      <t xml:space="preserve">
In 2023, we traded 964,577 I-RECs and 2,759,373 RECFYs. </t>
    </r>
    <r>
      <rPr>
        <sz val="10"/>
        <color rgb="FF0070C0"/>
        <rFont val="Verdana"/>
        <family val="2"/>
      </rPr>
      <t xml:space="preserve">GRI EU5 </t>
    </r>
  </si>
  <si>
    <t>In 2023, 110,736 seedlings of native species were planted in a total area of 66.44 ha. In 2022, the total planted area was 33.14. In the consolidated two years, 99.58 ha were planted.</t>
  </si>
  <si>
    <t>Preservation: 20.000 ha 
Restoration: 2.962 ha</t>
  </si>
  <si>
    <t>* We use the list and terminology of the IUCN (International Union for the Conservation of Nature and Natural Resources) and the Instituto Chico Mendes of Biodiversity Conservation (ICMBio) - Ministry of the Environment (MMA) to characterize threatened species.
** The species cited by IUCN and ICMBio-MMA are different and some appear in only one of these lists.</t>
  </si>
  <si>
    <t>TOTAL</t>
  </si>
  <si>
    <t>Species not included in the agency's list**</t>
  </si>
  <si>
    <t>Attraction and Retention</t>
  </si>
  <si>
    <t>Our Professionals</t>
  </si>
  <si>
    <t>Workers' health, Well-being and Safety</t>
  </si>
  <si>
    <t xml:space="preserve">Community Relations  </t>
  </si>
  <si>
    <t>Summary</t>
  </si>
  <si>
    <t>Company Profile</t>
  </si>
  <si>
    <r>
      <rPr>
        <b/>
        <u/>
        <sz val="10"/>
        <color rgb="FF0070C0"/>
        <rFont val="Verdana"/>
        <family val="2"/>
      </rPr>
      <t>About the Indicators Booklet</t>
    </r>
    <r>
      <rPr>
        <sz val="10"/>
        <color theme="1"/>
        <rFont val="Verdana"/>
        <family val="2"/>
      </rPr>
      <t xml:space="preserve">
The purpose of this Indicators Booklet is to complement the 2023 Eletrobras Companies Annual Report. Along the document, we present the highlights and the full list of GRI indicators for Eletrobras, its subsidiaries (Chesf, Eletrobras Eletronorte, Eletropar, Eletrobras CGT Eletrosul and Furnas) and the six Special Purpose Entities (SPEs) in which we have a 100% stake (Brasil Ventos, Madeira Energia - MESA, Baguari Energia, Eólica Ibirapuitã, Retiro Baixo and Teles Pires).
The concepts, assumptions and protocols of the methodology can be accessed on the Eletrobras Companies 2023 Annual Report Preparation Basis.
</t>
    </r>
    <r>
      <rPr>
        <b/>
        <u/>
        <sz val="10"/>
        <color rgb="FF0070C0"/>
        <rFont val="Verdana"/>
        <family val="2"/>
      </rPr>
      <t>How to browse the Indicator Booklet</t>
    </r>
    <r>
      <rPr>
        <sz val="10"/>
        <color theme="1"/>
        <rFont val="Verdana"/>
        <family val="2"/>
      </rPr>
      <t xml:space="preserve">
1. This tab corresponds to the Booklet Summary, where we list all the topics covered throughout the document;
2. By </t>
    </r>
    <r>
      <rPr>
        <b/>
        <u/>
        <sz val="10"/>
        <color theme="1"/>
        <rFont val="Verdana"/>
        <family val="2"/>
      </rPr>
      <t>clicking on the name of the topic</t>
    </r>
    <r>
      <rPr>
        <sz val="10"/>
        <color theme="1"/>
        <rFont val="Verdana"/>
        <family val="2"/>
      </rPr>
      <t xml:space="preserve"> of interest, the reader is directed to a screen with indicators related to the topic;
3. By</t>
    </r>
    <r>
      <rPr>
        <b/>
        <sz val="10"/>
        <color theme="1"/>
        <rFont val="Verdana"/>
        <family val="2"/>
      </rPr>
      <t xml:space="preserve"> </t>
    </r>
    <r>
      <rPr>
        <b/>
        <u/>
        <sz val="10"/>
        <color theme="1"/>
        <rFont val="Verdana"/>
        <family val="2"/>
      </rPr>
      <t>clicking on the indicator of interest</t>
    </r>
    <r>
      <rPr>
        <sz val="10"/>
        <color theme="1"/>
        <rFont val="Verdana"/>
        <family val="2"/>
      </rPr>
      <t>, the reader will be directed to its consolidated report for the Eletrobras companies; and
4. For each indicator, the reader has the option of</t>
    </r>
    <r>
      <rPr>
        <b/>
        <sz val="10"/>
        <color theme="1"/>
        <rFont val="Verdana"/>
        <family val="2"/>
      </rPr>
      <t xml:space="preserve"> </t>
    </r>
    <r>
      <rPr>
        <b/>
        <u/>
        <sz val="10"/>
        <color theme="1"/>
        <rFont val="Verdana"/>
        <family val="2"/>
      </rPr>
      <t>clicking on the name of the company</t>
    </r>
    <r>
      <rPr>
        <sz val="10"/>
        <color theme="1"/>
        <rFont val="Verdana"/>
        <family val="2"/>
      </rPr>
      <t xml:space="preserve"> they are interested in and they will be directed to a new tab with the specific results for that company.</t>
    </r>
  </si>
  <si>
    <r>
      <t xml:space="preserve">With a view to reporting the information of greatest interest to our stakeholders, in 2023 we updated the materiality matrix for Eletrobras companies, which highlights the most relevant topics for our performance and impacts in the economic, environmental, social and governance aspects. </t>
    </r>
    <r>
      <rPr>
        <sz val="10"/>
        <color rgb="FF0070C0"/>
        <rFont val="Verdana"/>
        <family val="2"/>
      </rPr>
      <t xml:space="preserve">GRI 3-1
</t>
    </r>
    <r>
      <rPr>
        <sz val="10"/>
        <color theme="1"/>
        <rFont val="Verdana"/>
        <family val="2"/>
      </rPr>
      <t xml:space="preserve">
In this cycle, we used the dual materiality methodology proposed by the GRI and the European Sustainability Reporting Guidelines (ESRG), which propose addressing both the issues that have the greatest impact on stakeholders and those that have a financial impact on the organization. </t>
    </r>
    <r>
      <rPr>
        <sz val="10"/>
        <color rgb="FF0070C0"/>
        <rFont val="Verdana"/>
        <family val="2"/>
      </rPr>
      <t xml:space="preserve">GRI 3-1
</t>
    </r>
    <r>
      <rPr>
        <sz val="10"/>
        <color theme="1"/>
        <rFont val="Verdana"/>
        <family val="2"/>
      </rPr>
      <t xml:space="preserve">
</t>
    </r>
    <r>
      <rPr>
        <b/>
        <sz val="10"/>
        <color theme="1"/>
        <rFont val="Verdana"/>
        <family val="2"/>
      </rPr>
      <t xml:space="preserve">The methodology considered a research into the company's external and internal scenario, carried out in the following stages: </t>
    </r>
    <r>
      <rPr>
        <sz val="10"/>
        <color rgb="FF0070C0"/>
        <rFont val="Verdana"/>
        <family val="2"/>
      </rPr>
      <t>GRI 3-1</t>
    </r>
    <r>
      <rPr>
        <sz val="10"/>
        <color theme="1"/>
        <rFont val="Verdana"/>
        <family val="2"/>
      </rPr>
      <t xml:space="preserve">
1. Capital market analysis: study of the main sectoral issues highlighted by capital market sustainability mechanisms and frameworks, such as the Dow Jones Sustainability Index (DJSI), MSCI, RepRisk, Sustainalitycs, ISS ESG, TCFD, GRI and SASB.
2. Sector analysis: analysis of the topics considered relevant to five companies considered to be benchmarks in sustainability in the sector.
3. Stakeholder feedback: online survey of 12 of the company's stakeholders, with 960 participants.
4. Feedback from executives: interviews with key executives and business leaders.
5. Sustainability committee: result of an open consultation with the Executive Sustainability Management Committee, with 45 participants.
6. Strategic Plan 2023-2027: survey of ESG issues prioritized in the guidelines and objectives of Eletrobras' Strategic Plan.
The prioritized topics were assessed and approved by the company's Senior Management, including the Executive Board and the Board of Directors.
</t>
    </r>
    <r>
      <rPr>
        <b/>
        <u/>
        <sz val="10"/>
        <color theme="1"/>
        <rFont val="Verdana"/>
        <family val="2"/>
      </rPr>
      <t>Material topics</t>
    </r>
    <r>
      <rPr>
        <b/>
        <sz val="10"/>
        <color theme="1"/>
        <rFont val="Verdana"/>
        <family val="2"/>
      </rPr>
      <t xml:space="preserve"> </t>
    </r>
    <r>
      <rPr>
        <sz val="10"/>
        <color rgb="FF0070C0"/>
        <rFont val="Verdana"/>
        <family val="2"/>
      </rPr>
      <t>GRI 3-2</t>
    </r>
    <r>
      <rPr>
        <sz val="10"/>
        <color theme="1"/>
        <rFont val="Verdana"/>
        <family val="2"/>
      </rPr>
      <t xml:space="preserve">
1. Workers' health, well-being and safety
2. Climate change and energy transition
3. Biodiversity and ecosystem services
4. Community relations
5. Ethics, integrity and compliance
6. Water resource management
7. Innovation and technology
8. Customer relations
9. Attracting and retaining professionals
10. Government relations and advocacy
</t>
    </r>
    <r>
      <rPr>
        <b/>
        <u/>
        <sz val="10"/>
        <color theme="1"/>
        <rFont val="Verdana"/>
        <family val="2"/>
      </rPr>
      <t>Relevant themes</t>
    </r>
    <r>
      <rPr>
        <sz val="10"/>
        <color theme="1"/>
        <rFont val="Verdana"/>
        <family val="2"/>
      </rPr>
      <t xml:space="preserve">
11. Diversity, inclusion and combating discrimination
12. Tax strategy</t>
    </r>
  </si>
  <si>
    <r>
      <rPr>
        <b/>
        <i/>
        <sz val="10"/>
        <color theme="1"/>
        <rFont val="Verdana"/>
        <family val="2"/>
      </rPr>
      <t xml:space="preserve">GRI 2-1: </t>
    </r>
    <r>
      <rPr>
        <i/>
        <sz val="10"/>
        <color theme="1"/>
        <rFont val="Verdana"/>
        <family val="2"/>
      </rPr>
      <t xml:space="preserve">Organizational details
</t>
    </r>
    <r>
      <rPr>
        <b/>
        <i/>
        <sz val="10"/>
        <color theme="1"/>
        <rFont val="Verdana"/>
        <family val="2"/>
      </rPr>
      <t xml:space="preserve">GR 2-6: </t>
    </r>
    <r>
      <rPr>
        <i/>
        <sz val="10"/>
        <color theme="1"/>
        <rFont val="Verdana"/>
        <family val="2"/>
      </rPr>
      <t xml:space="preserve">Activities, value chain and other business relationships
</t>
    </r>
    <r>
      <rPr>
        <sz val="10"/>
        <color theme="1"/>
        <rFont val="Verdana"/>
        <family val="2"/>
      </rPr>
      <t xml:space="preserve">
Centrais Elétricas do Norte do Brasil S.A. (Eletrobras Eletronorte) is a privately-held corporation and electricity service concessionaire, a subsidiary of Eletrobras. Governed by bylaws and applicable legislation, it was set up as a mixed-capital company and privatized by law. </t>
    </r>
    <r>
      <rPr>
        <sz val="10"/>
        <color rgb="FF0070C0"/>
        <rFont val="Verdana"/>
        <family val="2"/>
      </rPr>
      <t>GRI 2-1</t>
    </r>
    <r>
      <rPr>
        <sz val="10"/>
        <color theme="1"/>
        <rFont val="Verdana"/>
        <family val="2"/>
      </rPr>
      <t xml:space="preserve">
Headquartered in Brasília, in the Federal District, we generate, transmit and provide integrated electricity services in the National Interconnected System (SIN) and, in the state of Roraima, in the Isolated System (SIS). We also carry out secondary activities, such as sharing facilities, providing facility operation and maintenance services, telecommunications and multimedia infrastructure services and laboratory services. </t>
    </r>
    <r>
      <rPr>
        <sz val="10"/>
        <color rgb="FF0070C0"/>
        <rFont val="Verdana"/>
        <family val="2"/>
      </rPr>
      <t>GRI 2-1, 2-6</t>
    </r>
    <r>
      <rPr>
        <sz val="10"/>
        <color theme="1"/>
        <rFont val="Verdana"/>
        <family val="2"/>
      </rPr>
      <t xml:space="preserve">
Our operational facilities (which include power plants, substations and electricity transmission lines) are located in the states of the Legal Amazon - Acre, Amapá, Amazonas, Maranhão, Mato Grosso, Pará, Rondônia, Roraima and Tocantins - and in the state of São Paulo. As clients, we have trading companies, free and potentially free consumers, distributors and users of transmission services. </t>
    </r>
    <r>
      <rPr>
        <sz val="10"/>
        <color rgb="FF0070C0"/>
        <rFont val="Verdana"/>
        <family val="2"/>
      </rPr>
      <t>GRI 2-6</t>
    </r>
    <r>
      <rPr>
        <sz val="10"/>
        <color theme="1"/>
        <rFont val="Verdana"/>
        <family val="2"/>
      </rPr>
      <t xml:space="preserve">
With the incorporation of Amazonas GT on July 1st, 2021, in addition to the Balbina Plant, we have added six natural gas-fired plants to our generation park: the Mauá 3, Aparecida, Anamã, Anori, Caapiranga and Codajás thermoelectric plants. With an installed generation capacity of 9,892.5 MW, we also operate 10,921 km of transmission lines and 59 substations to bring electricity to the whole of Brazil via the National Interconnected System. </t>
    </r>
  </si>
  <si>
    <r>
      <rPr>
        <b/>
        <i/>
        <sz val="10"/>
        <color theme="1"/>
        <rFont val="Verdana"/>
        <family val="2"/>
      </rPr>
      <t xml:space="preserve">GRI 2-1: </t>
    </r>
    <r>
      <rPr>
        <i/>
        <sz val="10"/>
        <color theme="1"/>
        <rFont val="Verdana"/>
        <family val="2"/>
      </rPr>
      <t>Organizational details</t>
    </r>
    <r>
      <rPr>
        <b/>
        <i/>
        <sz val="10"/>
        <color theme="1"/>
        <rFont val="Verdana"/>
        <family val="2"/>
      </rPr>
      <t xml:space="preserve">
GR 2-6:</t>
    </r>
    <r>
      <rPr>
        <i/>
        <sz val="10"/>
        <color theme="1"/>
        <rFont val="Verdana"/>
        <family val="2"/>
      </rPr>
      <t xml:space="preserve"> Activities, value chain and other business relationships
</t>
    </r>
    <r>
      <rPr>
        <sz val="10"/>
        <color theme="1"/>
        <rFont val="Verdana"/>
        <family val="2"/>
      </rPr>
      <t xml:space="preserve">
Companhia de Geração e Transmissão de Energia Elétrica do Sul do Brasil (Eletrobras CGT Eletrosul) is a public limited company, a subsidiary of Eletrobras, which operates as a concessionaire for public transmission services and an independent producer of electricity in Brazil. </t>
    </r>
    <r>
      <rPr>
        <sz val="10"/>
        <color rgb="FF0070C0"/>
        <rFont val="Verdana"/>
        <family val="2"/>
      </rPr>
      <t xml:space="preserve">GRI 2-1, 2-6 </t>
    </r>
    <r>
      <rPr>
        <sz val="10"/>
        <color theme="1"/>
        <rFont val="Verdana"/>
        <family val="2"/>
      </rPr>
      <t xml:space="preserve">
In 2022, we went through the privatization process under the terms of Law 14.182/2021. Our main activity is in electricity transmission and generation, and we are also present in the commercialization and telecommunications markets. We also invest heavily in research and development to promote the use of alternative energy sources and diversify the Brazilian energy matrix.</t>
    </r>
    <r>
      <rPr>
        <sz val="10"/>
        <color rgb="FF0070C0"/>
        <rFont val="Verdana"/>
        <family val="2"/>
      </rPr>
      <t xml:space="preserve"> GRI 2-6 </t>
    </r>
    <r>
      <rPr>
        <sz val="10"/>
        <color theme="1"/>
        <rFont val="Verdana"/>
        <family val="2"/>
      </rPr>
      <t xml:space="preserve">
Headquartered in Florianópolis (SC), we operate in the South (Rio Grande do Sul, Santa Catarina and Paraná), Midwest (Mato Grosso do Sul and Mato Grosso) and North (Pará and Rondônia) regions, through our own ventures or in partnerships. </t>
    </r>
    <r>
      <rPr>
        <sz val="10"/>
        <color rgb="FF0070C0"/>
        <rFont val="Verdana"/>
        <family val="2"/>
      </rPr>
      <t xml:space="preserve">GRI 2-6 </t>
    </r>
    <r>
      <rPr>
        <sz val="10"/>
        <color theme="1"/>
        <rFont val="Verdana"/>
        <family val="2"/>
      </rPr>
      <t xml:space="preserve">
Our energy matrix is diversified, coming from hydro, wind and solar sources, totaling 826 MW of installed capacity. The transmission system consists of around 11,963 km of transmission lines and 49 substations, with a total transformation capacity of 34,772 MVA.</t>
    </r>
  </si>
  <si>
    <r>
      <rPr>
        <b/>
        <i/>
        <sz val="10"/>
        <color theme="1"/>
        <rFont val="Verdana"/>
        <family val="2"/>
      </rPr>
      <t xml:space="preserve">GRI 2-1: </t>
    </r>
    <r>
      <rPr>
        <i/>
        <sz val="10"/>
        <color theme="1"/>
        <rFont val="Verdana"/>
        <family val="2"/>
      </rPr>
      <t xml:space="preserve">Organizational details
</t>
    </r>
    <r>
      <rPr>
        <b/>
        <i/>
        <sz val="10"/>
        <color theme="1"/>
        <rFont val="Verdana"/>
        <family val="2"/>
      </rPr>
      <t>GR 2-6:</t>
    </r>
    <r>
      <rPr>
        <i/>
        <sz val="10"/>
        <color theme="1"/>
        <rFont val="Verdana"/>
        <family val="2"/>
      </rPr>
      <t xml:space="preserve"> Activities, value chain and other business relationships
</t>
    </r>
    <r>
      <rPr>
        <b/>
        <u/>
        <sz val="10"/>
        <color rgb="FF0070C0"/>
        <rFont val="Verdana"/>
        <family val="2"/>
      </rPr>
      <t xml:space="preserve">
Brasil Ventos</t>
    </r>
    <r>
      <rPr>
        <sz val="10"/>
        <color rgb="FF0070C0"/>
        <rFont val="Verdana"/>
        <family val="2"/>
      </rPr>
      <t xml:space="preserve"> - </t>
    </r>
    <r>
      <rPr>
        <sz val="10"/>
        <color theme="1"/>
        <rFont val="Verdana"/>
        <family val="2"/>
      </rPr>
      <t xml:space="preserve">Brasil Ventos is a Special Purpose Entity (SPE) set up as a wholly-owned subsidiary of Eletrobras Furnas, headquartered in the city of Rio de Janeiro (RJ). We operate in the electricity generation sector through the following subsidiaries: 
- Energia dos Ventos V, VI, VII, VIII and IX, which make up the Fortim Wind Complex, whose operating project is located in Ceará; and
- Itaguaçu da Bahia Energias Renováveis S.A., a greenfield project located in Bahia. </t>
    </r>
    <r>
      <rPr>
        <sz val="10"/>
        <color rgb="FF0070C0"/>
        <rFont val="Verdana"/>
        <family val="2"/>
      </rPr>
      <t>GRI 2-1, 2-6</t>
    </r>
    <r>
      <rPr>
        <sz val="10"/>
        <color theme="1"/>
        <rFont val="Verdana"/>
        <family val="2"/>
      </rPr>
      <t xml:space="preserve">
</t>
    </r>
    <r>
      <rPr>
        <b/>
        <u/>
        <sz val="10"/>
        <color rgb="FF0070C0"/>
        <rFont val="Verdana"/>
        <family val="2"/>
      </rPr>
      <t>Madeira Energia (MESA)</t>
    </r>
    <r>
      <rPr>
        <sz val="10"/>
        <color rgb="FF0070C0"/>
        <rFont val="Verdana"/>
        <family val="2"/>
      </rPr>
      <t xml:space="preserve"> -</t>
    </r>
    <r>
      <rPr>
        <sz val="10"/>
        <color theme="1"/>
        <rFont val="Verdana"/>
        <family val="2"/>
      </rPr>
      <t xml:space="preserve"> Madeira Energia S.A. (MESA) is an publicly-traded corporation with private capital controlled by Eletrobras Furnas and which holds 100% of Santo Antônio Energia S.A (SAESA). SAESA is a publicly-held corporation based in Rio de Janeiro, registered with the Securities and Exchange Commission (CVM) - Category B, and which aims to build, operate and maintain the Santo Antônio Hydroelectric Plant (UHE) and its system transmission in a section of the Madeira River, in Porto Velho (RO). UHE Santo Antônio, with a concession in force until October 2047, has an installed capacity of 3,568 MW, with 50 bulb-type generating units that operate in a river with low head and high water flow. </t>
    </r>
    <r>
      <rPr>
        <sz val="10"/>
        <color rgb="FF0070C0"/>
        <rFont val="Verdana"/>
        <family val="2"/>
      </rPr>
      <t>GRI 2-1, 2-6</t>
    </r>
    <r>
      <rPr>
        <sz val="10"/>
        <color theme="1"/>
        <rFont val="Verdana"/>
        <family val="2"/>
      </rPr>
      <t xml:space="preserve">
</t>
    </r>
    <r>
      <rPr>
        <b/>
        <u/>
        <sz val="10"/>
        <color rgb="FF0070C0"/>
        <rFont val="Verdana"/>
        <family val="2"/>
      </rPr>
      <t>Baguari</t>
    </r>
    <r>
      <rPr>
        <sz val="10"/>
        <color rgb="FF0070C0"/>
        <rFont val="Verdana"/>
        <family val="2"/>
      </rPr>
      <t xml:space="preserve"> - </t>
    </r>
    <r>
      <rPr>
        <sz val="10"/>
        <rFont val="Verdana"/>
        <family val="2"/>
      </rPr>
      <t>The Baguari Hydroelectric Power Plant (HPP), built on the Rio Doce, in Governador Valadares (MG), went into operation on September 9, 2009. With four generating units of 35 MW each, the plant also covers the towns of Periquito, Alpercata, Fernandes Tourinho, Sobrália and Iapu. Its installed capacity is 140 MW, generating enough energy to supply a city of 450,000 inhabitants. The project was built and installed by the UHE Baguari Consortium and is controlled by Eletrobras Furnas</t>
    </r>
    <r>
      <rPr>
        <sz val="10"/>
        <color theme="1"/>
        <rFont val="Verdana"/>
        <family val="2"/>
      </rPr>
      <t xml:space="preserve">. </t>
    </r>
    <r>
      <rPr>
        <sz val="10"/>
        <color rgb="FF0070C0"/>
        <rFont val="Verdana"/>
        <family val="2"/>
      </rPr>
      <t>GRI 2-1, 2-6</t>
    </r>
    <r>
      <rPr>
        <sz val="10"/>
        <color theme="1"/>
        <rFont val="Verdana"/>
        <family val="2"/>
      </rPr>
      <t xml:space="preserve">
</t>
    </r>
    <r>
      <rPr>
        <b/>
        <u/>
        <sz val="10"/>
        <color rgb="FF0070C0"/>
        <rFont val="Verdana"/>
        <family val="2"/>
      </rPr>
      <t>Eólica Ibirapuitã</t>
    </r>
    <r>
      <rPr>
        <sz val="10"/>
        <color rgb="FF0070C0"/>
        <rFont val="Verdana"/>
        <family val="2"/>
      </rPr>
      <t xml:space="preserve"> - </t>
    </r>
    <r>
      <rPr>
        <sz val="10"/>
        <color theme="1"/>
        <rFont val="Verdana"/>
        <family val="2"/>
      </rPr>
      <t xml:space="preserve">Eólica Ibirapuitã S.A. is a private limited company controlled by Eletrobras CGT Eletrosul. Headquartered in Florianópolis (SC) and operating in Rio Grande do Sul, we supply electricity to the SIN through the generation and sale of electricity from wind power. </t>
    </r>
    <r>
      <rPr>
        <sz val="10"/>
        <color rgb="FF0070C0"/>
        <rFont val="Verdana"/>
        <family val="2"/>
      </rPr>
      <t>GRI 2-1, 2-6</t>
    </r>
    <r>
      <rPr>
        <sz val="10"/>
        <color theme="1"/>
        <rFont val="Verdana"/>
        <family val="2"/>
      </rPr>
      <t xml:space="preserve">
</t>
    </r>
    <r>
      <rPr>
        <b/>
        <u/>
        <sz val="10"/>
        <color rgb="FF0070C0"/>
        <rFont val="Verdana"/>
        <family val="2"/>
      </rPr>
      <t>Retiro Baixo</t>
    </r>
    <r>
      <rPr>
        <b/>
        <sz val="10"/>
        <color rgb="FF0070C0"/>
        <rFont val="Verdana"/>
        <family val="2"/>
      </rPr>
      <t xml:space="preserve"> </t>
    </r>
    <r>
      <rPr>
        <sz val="10"/>
        <color rgb="FF0070C0"/>
        <rFont val="Verdana"/>
        <family val="2"/>
      </rPr>
      <t xml:space="preserve">- </t>
    </r>
    <r>
      <rPr>
        <sz val="10"/>
        <color theme="1"/>
        <rFont val="Verdana"/>
        <family val="2"/>
      </rPr>
      <t xml:space="preserve">Retiro Baixo Energética S.A. is a Special Purpose Entity (SPE) 100% controlled by Eletrobras, set up by the subsidiary Eletrobras Furnas. The Retiro Baixo Hydroelectric Plant has been in operation since 2010, located on the lower course of the Paraopeba River, in the São Francisco sub-basin, between the municipalities of Curvelo and Pompéu (MG). </t>
    </r>
    <r>
      <rPr>
        <sz val="10"/>
        <color rgb="FF0070C0"/>
        <rFont val="Verdana"/>
        <family val="2"/>
      </rPr>
      <t>GRI 2-1, 2-6</t>
    </r>
    <r>
      <rPr>
        <sz val="10"/>
        <color theme="1"/>
        <rFont val="Verdana"/>
        <family val="2"/>
      </rPr>
      <t xml:space="preserve">
</t>
    </r>
    <r>
      <rPr>
        <b/>
        <u/>
        <sz val="10"/>
        <color rgb="FF0070C0"/>
        <rFont val="Verdana"/>
        <family val="2"/>
      </rPr>
      <t>Teles Pires</t>
    </r>
    <r>
      <rPr>
        <sz val="10"/>
        <color rgb="FF0070C0"/>
        <rFont val="Verdana"/>
        <family val="2"/>
      </rPr>
      <t xml:space="preserve"> - </t>
    </r>
    <r>
      <rPr>
        <sz val="10"/>
        <color theme="1"/>
        <rFont val="Verdana"/>
        <family val="2"/>
      </rPr>
      <t xml:space="preserve">Companhia Hidrelétrica Teles Pires (CHTP) is a Special Purpose Company (SPE) controlled by Eletrobras Eletronorte, created to develop, build and operate the Teles Pires Hydroelectric Power Plant, based in Rio de Janeiro (RJ). We operate in the power generation sector, from development and planning to construction of the infrastructure and power generation itself. Through Usina Hidrelétrica Teles Pires, we mainly serve the energy markets, regulatory bodies and local communities. </t>
    </r>
    <r>
      <rPr>
        <sz val="10"/>
        <color rgb="FF0070C0"/>
        <rFont val="Verdana"/>
        <family val="2"/>
      </rPr>
      <t>GRI 2-1, 2-6</t>
    </r>
  </si>
  <si>
    <r>
      <rPr>
        <b/>
        <i/>
        <sz val="10"/>
        <color theme="1"/>
        <rFont val="Verdana"/>
        <family val="2"/>
      </rPr>
      <t>GRI 2-9:</t>
    </r>
    <r>
      <rPr>
        <i/>
        <sz val="10"/>
        <color theme="1"/>
        <rFont val="Verdana"/>
        <family val="2"/>
      </rPr>
      <t xml:space="preserve"> Governance structure and composition | GRI 2-10: Nomination and selection of the highest governance body
</t>
    </r>
    <r>
      <rPr>
        <b/>
        <i/>
        <sz val="10"/>
        <color theme="1"/>
        <rFont val="Verdana"/>
        <family val="2"/>
      </rPr>
      <t>GRI 2-12:</t>
    </r>
    <r>
      <rPr>
        <i/>
        <sz val="10"/>
        <color theme="1"/>
        <rFont val="Verdana"/>
        <family val="2"/>
      </rPr>
      <t xml:space="preserve"> Role of the highest governance body in overseeing the management of impacts
</t>
    </r>
    <r>
      <rPr>
        <b/>
        <i/>
        <sz val="10"/>
        <color theme="1"/>
        <rFont val="Verdana"/>
        <family val="2"/>
      </rPr>
      <t xml:space="preserve">GRI 2-13: </t>
    </r>
    <r>
      <rPr>
        <i/>
        <sz val="10"/>
        <color theme="1"/>
        <rFont val="Verdana"/>
        <family val="2"/>
      </rPr>
      <t xml:space="preserve">Delegation of responsibility for managing impacts
</t>
    </r>
    <r>
      <rPr>
        <sz val="10"/>
        <color theme="1"/>
        <rFont val="Verdana"/>
        <family val="2"/>
      </rPr>
      <t xml:space="preserve">
Following privatization, we began a wide-ranging review of governance policies, standards and guidelines. In 2023 we revised and approved our Bylaws, which provide for the company's new organization and corporate governance structure. We also published Eletrobras' General Corporate Governance Guidelines, which describe the new governance guidelines.
In order to Yesplify the structure and mechanisms of leadership and control, we began a reorganization of the shareholding structure of all Eletrobras companies, which culminated in the acquisition of 100% of the generation and transmission operating companies. As part of this process, we Yesplified the organization's governance flow, eliminating the Boards of Directors of the Eletrobras companies, standardizing governance and concentrating strategic processes in the holding company.
In this context, we established a new executive structure, made up of 11 Vice-Presidencies, with the aim of improving decision-making and accelerating transformation in specific areas, such as business and supplies. Eletrobras' corporate governance structure is made up of:
</t>
    </r>
    <r>
      <rPr>
        <b/>
        <sz val="10"/>
        <color theme="1"/>
        <rFont val="Verdana"/>
        <family val="2"/>
      </rPr>
      <t>- General Shareholders Meeting</t>
    </r>
    <r>
      <rPr>
        <sz val="10"/>
        <color theme="1"/>
        <rFont val="Verdana"/>
        <family val="2"/>
      </rPr>
      <t xml:space="preserve">: the Company's highest collegiate and deliberative body, composed of its shareholders, who decide on the most important matters for the future of the business, in line with the duties established by law and the Bylaws. </t>
    </r>
    <r>
      <rPr>
        <sz val="10"/>
        <color rgb="FF0070C0"/>
        <rFont val="Verdana"/>
        <family val="2"/>
      </rPr>
      <t>GRI 2-9</t>
    </r>
    <r>
      <rPr>
        <sz val="10"/>
        <color theme="1"/>
        <rFont val="Verdana"/>
        <family val="2"/>
      </rPr>
      <t xml:space="preserve">
</t>
    </r>
    <r>
      <rPr>
        <b/>
        <sz val="10"/>
        <color theme="1"/>
        <rFont val="Verdana"/>
        <family val="2"/>
      </rPr>
      <t>- Board of Directors</t>
    </r>
    <r>
      <rPr>
        <sz val="10"/>
        <color theme="1"/>
        <rFont val="Verdana"/>
        <family val="2"/>
      </rPr>
      <t xml:space="preserve">: responsible for setting the general direction of the company's business, defining its strategic direction, ensuring the proper functioning of the corporate governance, risk management and internal control systems and preserving the orderly succession of management, with a focus on the Company's long-term interests, its longevity and the generation of sustainable value. Linked to the Board of Directors are the Internal Audit and Support Committees. </t>
    </r>
    <r>
      <rPr>
        <sz val="10"/>
        <color rgb="FF0070C0"/>
        <rFont val="Verdana"/>
        <family val="2"/>
      </rPr>
      <t>GRI 2-9, 2-10, 2-11, 2-12, 2-13</t>
    </r>
    <r>
      <rPr>
        <sz val="10"/>
        <color theme="1"/>
        <rFont val="Verdana"/>
        <family val="2"/>
      </rPr>
      <t xml:space="preserve">
</t>
    </r>
    <r>
      <rPr>
        <b/>
        <sz val="10"/>
        <color theme="1"/>
        <rFont val="Verdana"/>
        <family val="2"/>
      </rPr>
      <t>- Oversight Board</t>
    </r>
    <r>
      <rPr>
        <sz val="10"/>
        <color theme="1"/>
        <rFont val="Verdana"/>
        <family val="2"/>
      </rPr>
      <t>: the body responsible for overseeing the actions of the directors and the budgetary, financial and asset management of Eletrobras, reporting directly to the General Shareholders' Meeting.</t>
    </r>
    <r>
      <rPr>
        <sz val="10"/>
        <color rgb="FF0070C0"/>
        <rFont val="Verdana"/>
        <family val="2"/>
      </rPr>
      <t xml:space="preserve"> GRI 2-9</t>
    </r>
    <r>
      <rPr>
        <sz val="10"/>
        <color theme="1"/>
        <rFont val="Verdana"/>
        <family val="2"/>
      </rPr>
      <t xml:space="preserve">
</t>
    </r>
    <r>
      <rPr>
        <b/>
        <sz val="10"/>
        <color theme="1"/>
        <rFont val="Verdana"/>
        <family val="2"/>
      </rPr>
      <t>- Executive Board</t>
    </r>
    <r>
      <rPr>
        <sz val="10"/>
        <color theme="1"/>
        <rFont val="Verdana"/>
        <family val="2"/>
      </rPr>
      <t>: Eletrobras' executive business management and representation body, collegiate in nature, responsible for acting in accordance with the mission, objectives, strategies and guidelines established by the Board of Directors, guiding its decisions in accordance with the risk appetite statement approved by the Board.</t>
    </r>
    <r>
      <rPr>
        <sz val="10"/>
        <color rgb="FF0070C0"/>
        <rFont val="Verdana"/>
        <family val="2"/>
      </rPr>
      <t xml:space="preserve"> GRI 2-9</t>
    </r>
  </si>
  <si>
    <r>
      <rPr>
        <b/>
        <i/>
        <sz val="10"/>
        <color theme="1"/>
        <rFont val="Verdana"/>
        <family val="2"/>
      </rPr>
      <t>GRI 2-9:</t>
    </r>
    <r>
      <rPr>
        <i/>
        <sz val="10"/>
        <color theme="1"/>
        <rFont val="Verdana"/>
        <family val="2"/>
      </rPr>
      <t xml:space="preserve"> Governance structure and composition
</t>
    </r>
    <r>
      <rPr>
        <sz val="10"/>
        <color theme="1"/>
        <rFont val="Verdana"/>
        <family val="2"/>
      </rPr>
      <t xml:space="preserve">
Apart from the General Shareholders' Meeting, composed of its Sole Shareholder and with powers provided for in the legislation in force and in the Company's Bylaws, Eletrobras Eletronorte is managed by an Executive Board, a collegiate body with deliberative functions, with powers also provided for in the Company's Bylaws and rules of authority issued by its Parent Company Eletrobras.</t>
    </r>
    <r>
      <rPr>
        <sz val="10"/>
        <color rgb="FF0070C0"/>
        <rFont val="Verdana"/>
        <family val="2"/>
      </rPr>
      <t xml:space="preserve"> GRI 2-9</t>
    </r>
    <r>
      <rPr>
        <sz val="10"/>
        <color theme="1"/>
        <rFont val="Verdana"/>
        <family val="2"/>
      </rPr>
      <t xml:space="preserve">
Eletrobras Eletronorte's Board of Executive Officers is made up of the Chief Executive Officer, the Chief Operating and Maintenance Officer and the Chief Administrative and Financial Officer, all elected by the General Meeting, with full-time positions, a unified term of office of two years, with re-election permitted. Given that the Company's strategic issues are decided by its sole parent company, in accordance with its Bylaws, Eletrobras Eletronorte's Executive Board does not have any advisory committees. </t>
    </r>
    <r>
      <rPr>
        <sz val="10"/>
        <color rgb="FF0070C0"/>
        <rFont val="Verdana"/>
        <family val="2"/>
      </rPr>
      <t>GRI 2-9</t>
    </r>
    <r>
      <rPr>
        <sz val="10"/>
        <color theme="1"/>
        <rFont val="Verdana"/>
        <family val="2"/>
      </rPr>
      <t xml:space="preserve">
</t>
    </r>
  </si>
  <si>
    <r>
      <rPr>
        <b/>
        <i/>
        <sz val="10"/>
        <color theme="1"/>
        <rFont val="Verdana"/>
        <family val="2"/>
      </rPr>
      <t xml:space="preserve">GRI 2-9: </t>
    </r>
    <r>
      <rPr>
        <i/>
        <sz val="10"/>
        <color theme="1"/>
        <rFont val="Verdana"/>
        <family val="2"/>
      </rPr>
      <t xml:space="preserve">Governance structure and composition
</t>
    </r>
    <r>
      <rPr>
        <b/>
        <u/>
        <sz val="10"/>
        <color rgb="FF0070C0"/>
        <rFont val="Verdana"/>
        <family val="2"/>
      </rPr>
      <t xml:space="preserve">
Brasil Ventos</t>
    </r>
    <r>
      <rPr>
        <sz val="10"/>
        <color rgb="FF0070C0"/>
        <rFont val="Verdana"/>
        <family val="2"/>
      </rPr>
      <t xml:space="preserve"> - </t>
    </r>
    <r>
      <rPr>
        <sz val="10"/>
        <rFont val="Verdana"/>
        <family val="2"/>
      </rPr>
      <t>Brasil Ventos' governance structure is made up of members appointed by the Parent Company. The Company does not have its own Committee, but relies on the advice of the Audit and Risks Committee and the Eletrobras People, Eligibility, Succession and Compensation Committee. Our structure is made up of 3 Boards (the Administrative Board, the Financial Board and the Technical Board), a Board of Directors made up of four members (two men and two women) appointed by the Parent Company and with a one-year term of office, and a Oversight Board.</t>
    </r>
    <r>
      <rPr>
        <sz val="10"/>
        <color theme="1"/>
        <rFont val="Verdana"/>
        <family val="2"/>
      </rPr>
      <t xml:space="preserve"> </t>
    </r>
    <r>
      <rPr>
        <sz val="10"/>
        <color rgb="FF0070C0"/>
        <rFont val="Verdana"/>
        <family val="2"/>
      </rPr>
      <t>GRI 2-9</t>
    </r>
    <r>
      <rPr>
        <sz val="10"/>
        <color theme="1"/>
        <rFont val="Verdana"/>
        <family val="2"/>
      </rPr>
      <t xml:space="preserve">
</t>
    </r>
    <r>
      <rPr>
        <b/>
        <u/>
        <sz val="10"/>
        <color rgb="FF0070C0"/>
        <rFont val="Verdana"/>
        <family val="2"/>
      </rPr>
      <t>Madeira Energia (MESA)</t>
    </r>
    <r>
      <rPr>
        <sz val="10"/>
        <color rgb="FF0070C0"/>
        <rFont val="Verdana"/>
        <family val="2"/>
      </rPr>
      <t xml:space="preserve"> - </t>
    </r>
    <r>
      <rPr>
        <sz val="10"/>
        <color theme="1"/>
        <rFont val="Verdana"/>
        <family val="2"/>
      </rPr>
      <t xml:space="preserve">The Company has a robust governance structure, with a Board of Directors (the main governance body), to which the Statutory Executive Board reports, which in turn is made up of the President, the Finance and Investor Relations Board and the Operations Board. In addition to these, the Company's executive body has a Legal Department, a Compliance Officer/Risk Manager and an Internal Ethics Committee. The Board has three advisors, none of them independent. </t>
    </r>
    <r>
      <rPr>
        <sz val="10"/>
        <color rgb="FF0070C0"/>
        <rFont val="Verdana"/>
        <family val="2"/>
      </rPr>
      <t>GRI 2-9</t>
    </r>
    <r>
      <rPr>
        <sz val="10"/>
        <color theme="1"/>
        <rFont val="Verdana"/>
        <family val="2"/>
      </rPr>
      <t xml:space="preserve">
</t>
    </r>
    <r>
      <rPr>
        <b/>
        <u/>
        <sz val="10"/>
        <color rgb="FF0070C0"/>
        <rFont val="Verdana"/>
        <family val="2"/>
      </rPr>
      <t>Teles Pires</t>
    </r>
    <r>
      <rPr>
        <sz val="10"/>
        <color rgb="FF0070C0"/>
        <rFont val="Verdana"/>
        <family val="2"/>
      </rPr>
      <t xml:space="preserve"> - </t>
    </r>
    <r>
      <rPr>
        <sz val="10"/>
        <color theme="1"/>
        <rFont val="Verdana"/>
        <family val="2"/>
      </rPr>
      <t xml:space="preserve">The governance structure is made up of a Board of Directors and a Oversight Board, both with three executive members each, an Executive Board, with two executive members, and an Environment, Crisis and Operations and Maintenance Committee. </t>
    </r>
    <r>
      <rPr>
        <sz val="10"/>
        <color rgb="FF0070C0"/>
        <rFont val="Verdana"/>
        <family val="2"/>
      </rPr>
      <t xml:space="preserve">GRI 2-9
</t>
    </r>
    <r>
      <rPr>
        <b/>
        <i/>
        <sz val="10"/>
        <rFont val="Verdana"/>
        <family val="2"/>
      </rPr>
      <t>SPEs Baguari, Eólica Ibirapuitã and Retiro Baixo did not report this indicator</t>
    </r>
  </si>
  <si>
    <r>
      <rPr>
        <b/>
        <i/>
        <sz val="10"/>
        <color theme="1"/>
        <rFont val="Verdana"/>
        <family val="2"/>
      </rPr>
      <t xml:space="preserve">GRI 2-16: </t>
    </r>
    <r>
      <rPr>
        <i/>
        <sz val="10"/>
        <color theme="1"/>
        <rFont val="Verdana"/>
        <family val="2"/>
      </rPr>
      <t>Communication of critical concerns</t>
    </r>
    <r>
      <rPr>
        <b/>
        <i/>
        <sz val="10"/>
        <color theme="1"/>
        <rFont val="Verdana"/>
        <family val="2"/>
      </rPr>
      <t xml:space="preserve">
GRI 2-25: </t>
    </r>
    <r>
      <rPr>
        <i/>
        <sz val="10"/>
        <color theme="1"/>
        <rFont val="Verdana"/>
        <family val="2"/>
      </rPr>
      <t>Processes to remediate negative impacts</t>
    </r>
    <r>
      <rPr>
        <b/>
        <i/>
        <sz val="10"/>
        <color theme="1"/>
        <rFont val="Verdana"/>
        <family val="2"/>
      </rPr>
      <t xml:space="preserve">
GRI 2-26: </t>
    </r>
    <r>
      <rPr>
        <i/>
        <sz val="10"/>
        <color theme="1"/>
        <rFont val="Verdana"/>
        <family val="2"/>
      </rPr>
      <t>Mechanisms for seeking advice and raising concerns</t>
    </r>
    <r>
      <rPr>
        <b/>
        <i/>
        <sz val="10"/>
        <color theme="1"/>
        <rFont val="Verdana"/>
        <family val="2"/>
      </rPr>
      <t xml:space="preserve">
</t>
    </r>
    <r>
      <rPr>
        <sz val="10"/>
        <color theme="1"/>
        <rFont val="Verdana"/>
        <family val="2"/>
      </rPr>
      <t xml:space="preserve">Eletrobras has an external and independent </t>
    </r>
    <r>
      <rPr>
        <b/>
        <sz val="10"/>
        <color theme="1"/>
        <rFont val="Verdana"/>
        <family val="2"/>
      </rPr>
      <t>Reporting Channel</t>
    </r>
    <r>
      <rPr>
        <sz val="10"/>
        <color theme="1"/>
        <rFont val="Verdana"/>
        <family val="2"/>
      </rPr>
      <t xml:space="preserve"> for reporting violations of the Code of Conduct, Compliance Program, internal policies and standards or current legislation. The Channel can be accessed by all our stakeholders, 24 hours a day, seven days a week. Following the guidelines of the Code of Conduct, we ensure the anonymity and confidentiality of reports, as well as non-retaliation against the whistleblower. </t>
    </r>
    <r>
      <rPr>
        <sz val="10"/>
        <color rgb="FF0070C0"/>
        <rFont val="Verdana"/>
        <family val="2"/>
      </rPr>
      <t>GRI 2-16</t>
    </r>
    <r>
      <rPr>
        <sz val="10"/>
        <color theme="1"/>
        <rFont val="Verdana"/>
        <family val="2"/>
      </rPr>
      <t xml:space="preserve">
All reports are received by a specialized external company, which carries out a preliminary analysis to assess whether the complaints are within scope. They are then classified according to their risk and given different prioritization in the internal investigation phase. </t>
    </r>
    <r>
      <rPr>
        <sz val="10"/>
        <color rgb="FF0070C0"/>
        <rFont val="Verdana"/>
        <family val="2"/>
      </rPr>
      <t>GRI 2-26</t>
    </r>
    <r>
      <rPr>
        <sz val="10"/>
        <color theme="1"/>
        <rFont val="Verdana"/>
        <family val="2"/>
      </rPr>
      <t xml:space="preserve">
On our website, we have a Contact Us page, which aims to improve the management of stakeholder relations channels, making the process more transparent. The channel centralizes and monitors the topics and timeframe for meeting the demands of external stakeholders, as well as making it possible to identify opportunities for improving communication. </t>
    </r>
    <r>
      <rPr>
        <sz val="10"/>
        <color rgb="FF0070C0"/>
        <rFont val="Verdana"/>
        <family val="2"/>
      </rPr>
      <t>GRI 2-25, 2-26</t>
    </r>
    <r>
      <rPr>
        <sz val="10"/>
        <color theme="1"/>
        <rFont val="Verdana"/>
        <family val="2"/>
      </rPr>
      <t xml:space="preserve">
In the Contact Us section, we offer a link to specific contact channels, according to the needs of the public, such as: </t>
    </r>
    <r>
      <rPr>
        <sz val="10"/>
        <color rgb="FF0070C0"/>
        <rFont val="Verdana"/>
        <family val="2"/>
      </rPr>
      <t>GRI 2-26</t>
    </r>
    <r>
      <rPr>
        <sz val="10"/>
        <color theme="1"/>
        <rFont val="Verdana"/>
        <family val="2"/>
      </rPr>
      <t xml:space="preserve">
</t>
    </r>
    <r>
      <rPr>
        <b/>
        <sz val="10"/>
        <color theme="1"/>
        <rFont val="Verdana"/>
        <family val="2"/>
      </rPr>
      <t>- Reporting Channel</t>
    </r>
    <r>
      <rPr>
        <sz val="10"/>
        <color theme="1"/>
        <rFont val="Verdana"/>
        <family val="2"/>
      </rPr>
      <t xml:space="preserve">, for receiving suggestions, compliments, complaints and requests about our performance;
</t>
    </r>
    <r>
      <rPr>
        <b/>
        <sz val="10"/>
        <color theme="1"/>
        <rFont val="Verdana"/>
        <family val="2"/>
      </rPr>
      <t>- Sustainability Channel</t>
    </r>
    <r>
      <rPr>
        <sz val="10"/>
        <color theme="1"/>
        <rFont val="Verdana"/>
        <family val="2"/>
      </rPr>
      <t xml:space="preserve">, for receiving queries about our sustainability guidelines, actions or indicators; and
</t>
    </r>
    <r>
      <rPr>
        <b/>
        <sz val="10"/>
        <color theme="1"/>
        <rFont val="Verdana"/>
        <family val="2"/>
      </rPr>
      <t>- Ombudsman,</t>
    </r>
    <r>
      <rPr>
        <sz val="10"/>
        <color theme="1"/>
        <rFont val="Verdana"/>
        <family val="2"/>
      </rPr>
      <t xml:space="preserve"> for receiving queries related to the capital markets.
</t>
    </r>
  </si>
  <si>
    <r>
      <rPr>
        <sz val="10"/>
        <rFont val="Verdana"/>
        <family val="2"/>
      </rPr>
      <t>Access the Contact Us session:</t>
    </r>
    <r>
      <rPr>
        <sz val="10"/>
        <color theme="10"/>
        <rFont val="Verdana"/>
        <family val="2"/>
      </rPr>
      <t xml:space="preserve"> </t>
    </r>
    <r>
      <rPr>
        <u/>
        <sz val="10"/>
        <color theme="10"/>
        <rFont val="Verdana"/>
        <family val="2"/>
      </rPr>
      <t>https://eletrobras.com/pt/Paginas/Fale-Conosco.aspx</t>
    </r>
  </si>
  <si>
    <r>
      <rPr>
        <b/>
        <i/>
        <sz val="10"/>
        <color theme="1"/>
        <rFont val="Verdana"/>
        <family val="2"/>
      </rPr>
      <t xml:space="preserve">GRI 205-1: </t>
    </r>
    <r>
      <rPr>
        <i/>
        <sz val="10"/>
        <color theme="1"/>
        <rFont val="Verdana"/>
        <family val="2"/>
      </rPr>
      <t>Critical suppliers assessed for integrity risk</t>
    </r>
    <r>
      <rPr>
        <b/>
        <i/>
        <sz val="10"/>
        <color theme="1"/>
        <rFont val="Verdana"/>
        <family val="2"/>
      </rPr>
      <t xml:space="preserve">
GRI 205-3:</t>
    </r>
    <r>
      <rPr>
        <i/>
        <sz val="10"/>
        <color theme="1"/>
        <rFont val="Verdana"/>
        <family val="2"/>
      </rPr>
      <t xml:space="preserve"> Confirmed incidents of corruption and actions taken</t>
    </r>
    <r>
      <rPr>
        <sz val="10"/>
        <color theme="1"/>
        <rFont val="Verdana"/>
        <family val="2"/>
      </rPr>
      <t xml:space="preserve">
We currently carry out due diligence processes with the third parties with whom we have a relationship or consider having a relationship, in order to identify potential risks related to possible links with public officials or involvement in practices of corruption, bribery, money laundering, conflicts of interest, unfair competition, slave labor and terrorist financing.</t>
    </r>
    <r>
      <rPr>
        <sz val="10"/>
        <color rgb="FF0070C0"/>
        <rFont val="Verdana"/>
        <family val="2"/>
      </rPr>
      <t xml:space="preserve"> GRI 205-1</t>
    </r>
    <r>
      <rPr>
        <sz val="10"/>
        <color theme="1"/>
        <rFont val="Verdana"/>
        <family val="2"/>
      </rPr>
      <t xml:space="preserve">
In 2023, the third-party integrity assessment process was restructured, taking into account the necessary improvements, as well as good market practices. </t>
    </r>
    <r>
      <rPr>
        <sz val="10"/>
        <color rgb="FF0070C0"/>
        <rFont val="Verdana"/>
        <family val="2"/>
      </rPr>
      <t>GRI 205-1</t>
    </r>
    <r>
      <rPr>
        <sz val="10"/>
        <color theme="1"/>
        <rFont val="Verdana"/>
        <family val="2"/>
      </rPr>
      <t xml:space="preserve">
Due diligence begins with an analysis of the relationship risk for each type of contract, calculated using a form filled in by the area requesting the contract. According to the risk identified, we conduct a search in public sources on the background of the potential third party and its partners, judicial and administrative proceedings, corporate and family relationships, with a focus on sealing conflicts of interest, fraud and corruption, among other searches applicable in each case. </t>
    </r>
    <r>
      <rPr>
        <sz val="10"/>
        <color theme="4"/>
        <rFont val="Verdana"/>
        <family val="2"/>
      </rPr>
      <t xml:space="preserve">GRI 205-1
</t>
    </r>
    <r>
      <rPr>
        <sz val="10"/>
        <color theme="1"/>
        <rFont val="Verdana"/>
        <family val="2"/>
      </rPr>
      <t xml:space="preserve">
The results of this stage may also require additional due diligence by the compliance area, with more detailed information about the company. The final integrity analysis is reflected in a Heat Map, which points out the main risks detected in the analysis and establishes the mitigating actions necessary to start or maintain the relationship with the third party. </t>
    </r>
    <r>
      <rPr>
        <sz val="10"/>
        <color theme="4"/>
        <rFont val="Verdana"/>
        <family val="2"/>
      </rPr>
      <t>GRI 205-1</t>
    </r>
    <r>
      <rPr>
        <sz val="10"/>
        <color theme="1"/>
        <rFont val="Verdana"/>
        <family val="2"/>
      </rPr>
      <t xml:space="preserve">
</t>
    </r>
    <r>
      <rPr>
        <b/>
        <sz val="10"/>
        <color theme="1"/>
        <rFont val="Verdana"/>
        <family val="2"/>
      </rPr>
      <t>Throughout 2023, we carried out 858 third-party integrity assessments. Of these, 566 were suppliers, representing 100% of our critical suppliers.</t>
    </r>
    <r>
      <rPr>
        <sz val="10"/>
        <color theme="1"/>
        <rFont val="Verdana"/>
        <family val="2"/>
      </rPr>
      <t xml:space="preserve"> </t>
    </r>
    <r>
      <rPr>
        <sz val="10"/>
        <color rgb="FF0070C0"/>
        <rFont val="Verdana"/>
        <family val="2"/>
      </rPr>
      <t xml:space="preserve">GRI 205-1
</t>
    </r>
    <r>
      <rPr>
        <sz val="10"/>
        <color theme="1"/>
        <rFont val="Verdana"/>
        <family val="2"/>
      </rPr>
      <t xml:space="preserve">
We also carried out integrity assessments on 8 donations, 51 sponsorships, 6 agents, 9 corporate operations, 204 clients, 2 agreements, 6 partners and 6 in other categories. </t>
    </r>
    <r>
      <rPr>
        <sz val="10"/>
        <color rgb="FF0070C0"/>
        <rFont val="Verdana"/>
        <family val="2"/>
      </rPr>
      <t xml:space="preserve">GRI 205-1 </t>
    </r>
    <r>
      <rPr>
        <sz val="10"/>
        <color theme="1"/>
        <rFont val="Verdana"/>
        <family val="2"/>
      </rPr>
      <t xml:space="preserve">
</t>
    </r>
    <r>
      <rPr>
        <b/>
        <sz val="10"/>
        <color theme="1"/>
        <rFont val="Verdana"/>
        <family val="2"/>
      </rPr>
      <t>In 2023, no cases of corruption were recorded</t>
    </r>
    <r>
      <rPr>
        <sz val="10"/>
        <color theme="1"/>
        <rFont val="Verdana"/>
        <family val="2"/>
      </rPr>
      <t xml:space="preserve">*. </t>
    </r>
    <r>
      <rPr>
        <sz val="10"/>
        <color rgb="FF0070C0"/>
        <rFont val="Verdana"/>
        <family val="2"/>
      </rPr>
      <t xml:space="preserve">GRI 205-3
</t>
    </r>
    <r>
      <rPr>
        <i/>
        <sz val="10"/>
        <rFont val="Verdana"/>
        <family val="2"/>
      </rPr>
      <t>*For Teles Pires, data starting in October 2023 was not considered. For MESA, data starting in April 2023 was considered.</t>
    </r>
  </si>
  <si>
    <r>
      <t xml:space="preserve">In 2023, after the annual scheduled maintenance in January/February, CGT Eletrosul's thermoelectric plant showed good availability over the course of the year and the dispatch characteristic was Yesilar. Therefore, generation showed little variation compared to 2022, represented by an increase of 4.3%. </t>
    </r>
    <r>
      <rPr>
        <sz val="10"/>
        <color rgb="FF0070C0"/>
        <rFont val="Verdana"/>
        <family val="2"/>
      </rPr>
      <t>GRI EU2</t>
    </r>
  </si>
  <si>
    <r>
      <rPr>
        <b/>
        <i/>
        <sz val="10"/>
        <color theme="1"/>
        <rFont val="Verdana"/>
        <family val="2"/>
      </rPr>
      <t xml:space="preserve">GRI EU30: </t>
    </r>
    <r>
      <rPr>
        <i/>
        <sz val="10"/>
        <color theme="1"/>
        <rFont val="Verdana"/>
        <family val="2"/>
      </rPr>
      <t>Average plant availability factor by energy source and by regulatory regime</t>
    </r>
    <r>
      <rPr>
        <sz val="10"/>
        <color theme="1"/>
        <rFont val="Verdana"/>
        <family val="2"/>
      </rPr>
      <t xml:space="preserve">
Not applicable</t>
    </r>
  </si>
  <si>
    <r>
      <rPr>
        <b/>
        <i/>
        <sz val="10"/>
        <rFont val="Verdana"/>
        <family val="2"/>
      </rPr>
      <t xml:space="preserve">GRI EU6: </t>
    </r>
    <r>
      <rPr>
        <i/>
        <sz val="10"/>
        <rFont val="Verdana"/>
        <family val="2"/>
      </rPr>
      <t>Management approach to ensure short and long-term electricity availability and reliability</t>
    </r>
    <r>
      <rPr>
        <sz val="10"/>
        <rFont val="Verdana"/>
        <family val="2"/>
      </rPr>
      <t xml:space="preserve">
Not applicable</t>
    </r>
  </si>
  <si>
    <r>
      <rPr>
        <b/>
        <i/>
        <sz val="10"/>
        <rFont val="Verdana"/>
        <family val="2"/>
      </rPr>
      <t xml:space="preserve">GRI EU12: </t>
    </r>
    <r>
      <rPr>
        <i/>
        <sz val="10"/>
        <rFont val="Verdana"/>
        <family val="2"/>
      </rPr>
      <t>Transmission and distribution losses as a percentage of total energy</t>
    </r>
    <r>
      <rPr>
        <sz val="10"/>
        <rFont val="Verdana"/>
        <family val="2"/>
      </rPr>
      <t xml:space="preserve">
Not applicable</t>
    </r>
  </si>
  <si>
    <r>
      <rPr>
        <b/>
        <i/>
        <sz val="10"/>
        <rFont val="Verdana"/>
        <family val="2"/>
      </rPr>
      <t xml:space="preserve">GRI EU8: </t>
    </r>
    <r>
      <rPr>
        <i/>
        <sz val="10"/>
        <rFont val="Verdana"/>
        <family val="2"/>
      </rPr>
      <t>Research and development activity and expenditure aimed at providing reliable electricity and promoting sustainable development</t>
    </r>
    <r>
      <rPr>
        <sz val="10"/>
        <rFont val="Verdana"/>
        <family val="2"/>
      </rPr>
      <t xml:space="preserve">
Not applicable</t>
    </r>
  </si>
  <si>
    <t>Total supplier spending (BRL)</t>
  </si>
  <si>
    <t>Total spending on local suppliers (BRL)</t>
  </si>
  <si>
    <t>Statement of Income (DRE) (BRL million)*</t>
  </si>
  <si>
    <t>Statement of Income (DRE) (BRL million)</t>
  </si>
  <si>
    <t>Statement of Income (DRE) (BRL million) - MESA</t>
  </si>
  <si>
    <t>Spending by ANEEL category* (BRL million)</t>
  </si>
  <si>
    <t>Spending by ANEEL category (BRL million)</t>
  </si>
  <si>
    <t>Total amount contracted (new contracts) (BRL)</t>
  </si>
  <si>
    <t>BRL</t>
  </si>
  <si>
    <r>
      <rPr>
        <b/>
        <i/>
        <sz val="10"/>
        <color theme="1"/>
        <rFont val="Verdana"/>
        <family val="2"/>
      </rPr>
      <t xml:space="preserve">GRI 408-1: </t>
    </r>
    <r>
      <rPr>
        <i/>
        <sz val="10"/>
        <color theme="1"/>
        <rFont val="Verdana"/>
        <family val="2"/>
      </rPr>
      <t xml:space="preserve">Operations and suppliers at significant risk for incidents of child labor
</t>
    </r>
    <r>
      <rPr>
        <b/>
        <i/>
        <sz val="10"/>
        <color theme="1"/>
        <rFont val="Verdana"/>
        <family val="2"/>
      </rPr>
      <t xml:space="preserve">GRI 409-1: </t>
    </r>
    <r>
      <rPr>
        <i/>
        <sz val="10"/>
        <color theme="1"/>
        <rFont val="Verdana"/>
        <family val="2"/>
      </rPr>
      <t>Operations and suppliers at significant risk for incidents of forced or compulsory labor</t>
    </r>
    <r>
      <rPr>
        <sz val="10"/>
        <color theme="1"/>
        <rFont val="Verdana"/>
        <family val="2"/>
      </rPr>
      <t xml:space="preserve">
</t>
    </r>
    <r>
      <rPr>
        <b/>
        <sz val="10"/>
        <color theme="1"/>
        <rFont val="Verdana"/>
        <family val="2"/>
      </rPr>
      <t xml:space="preserve">
</t>
    </r>
    <r>
      <rPr>
        <sz val="10"/>
        <color theme="1"/>
        <rFont val="Verdana"/>
        <family val="2"/>
      </rPr>
      <t>No suppliers' risks were identified for any SPE.</t>
    </r>
  </si>
  <si>
    <r>
      <rPr>
        <b/>
        <i/>
        <sz val="10"/>
        <color theme="1"/>
        <rFont val="Verdana"/>
        <family val="2"/>
      </rPr>
      <t>GRI 413-2:</t>
    </r>
    <r>
      <rPr>
        <i/>
        <sz val="10"/>
        <color theme="1"/>
        <rFont val="Verdana"/>
        <family val="2"/>
      </rPr>
      <t xml:space="preserve"> Operations with significant actual and potential negative impacts on local communities
</t>
    </r>
    <r>
      <rPr>
        <b/>
        <i/>
        <sz val="10"/>
        <color theme="1"/>
        <rFont val="Verdana"/>
        <family val="2"/>
      </rPr>
      <t xml:space="preserve">GRI 413-2 ISP: </t>
    </r>
    <r>
      <rPr>
        <i/>
        <sz val="10"/>
        <color theme="1"/>
        <rFont val="Verdana"/>
        <family val="2"/>
      </rPr>
      <t xml:space="preserve">Private Social Investment
</t>
    </r>
    <r>
      <rPr>
        <sz val="10"/>
        <color theme="1"/>
        <rFont val="Verdana"/>
        <family val="2"/>
      </rPr>
      <t xml:space="preserve">
The implementation of hydroelectric or thermoelectric power plants, transmission lines and electricity substations are operations that use natural resources and are therefore considered to have a potential impact on the environment and the communities in the projects' area of influence. In this regard, Eletrobras Eletronorte has invested in socio-environmental compensation and mitigation programs aimed at minimizing negative impacts on the environment and communities. </t>
    </r>
    <r>
      <rPr>
        <sz val="10"/>
        <color rgb="FF0070C0"/>
        <rFont val="Verdana"/>
        <family val="2"/>
      </rPr>
      <t>GRI 413-2</t>
    </r>
    <r>
      <rPr>
        <sz val="10"/>
        <color theme="1"/>
        <rFont val="Verdana"/>
        <family val="2"/>
      </rPr>
      <t xml:space="preserve">
Negative socio-environmental impacts are identified in the Environmental Impact Assessment (EIA) for each project to be implemented. Social issues are dealt with in the socio-economic dimension of the EIA, which defines the impacts and the population affected, both physically and economically. </t>
    </r>
    <r>
      <rPr>
        <sz val="10"/>
        <color rgb="FF0070C0"/>
        <rFont val="Verdana"/>
        <family val="2"/>
      </rPr>
      <t>GRI 413-2</t>
    </r>
    <r>
      <rPr>
        <sz val="10"/>
        <color theme="1"/>
        <rFont val="Verdana"/>
        <family val="2"/>
      </rPr>
      <t xml:space="preserve">
We also have the Socio-Economic Registry, a tool for identifying and classifying the affected population through which family representatives answer questionnaires and interviews, which provide a survey of the people and properties that will be affected, identifying the socio-economic conditions and the families' degree of vulnerability. </t>
    </r>
    <r>
      <rPr>
        <sz val="10"/>
        <color rgb="FF0070C0"/>
        <rFont val="Verdana"/>
        <family val="2"/>
      </rPr>
      <t>GRI 413-2</t>
    </r>
    <r>
      <rPr>
        <sz val="10"/>
        <color theme="1"/>
        <rFont val="Verdana"/>
        <family val="2"/>
      </rPr>
      <t xml:space="preserve">
In 2023, Private Social Investment (donations + sponsorship + volunteering) was BRL 14.4 million. </t>
    </r>
    <r>
      <rPr>
        <sz val="10"/>
        <color rgb="FF0070C0"/>
        <rFont val="Verdana"/>
        <family val="2"/>
      </rPr>
      <t>GRI 413-2 ISP</t>
    </r>
  </si>
  <si>
    <r>
      <rPr>
        <b/>
        <i/>
        <sz val="10"/>
        <color theme="1"/>
        <rFont val="Verdana"/>
        <family val="2"/>
      </rPr>
      <t>GRI 413-2:</t>
    </r>
    <r>
      <rPr>
        <i/>
        <sz val="10"/>
        <color theme="1"/>
        <rFont val="Verdana"/>
        <family val="2"/>
      </rPr>
      <t xml:space="preserve"> Operations with significant actual and potential negative impacts on local communities
</t>
    </r>
    <r>
      <rPr>
        <b/>
        <i/>
        <sz val="10"/>
        <color theme="1"/>
        <rFont val="Verdana"/>
        <family val="2"/>
      </rPr>
      <t>GRI 413-2 ISP:</t>
    </r>
    <r>
      <rPr>
        <i/>
        <sz val="10"/>
        <color theme="1"/>
        <rFont val="Verdana"/>
        <family val="2"/>
      </rPr>
      <t xml:space="preserve"> Private Social Investment
</t>
    </r>
    <r>
      <rPr>
        <sz val="10"/>
        <color theme="1"/>
        <rFont val="Verdana"/>
        <family val="2"/>
      </rPr>
      <t xml:space="preserve">
In the electricity generation business, the most significant potential negative impacts on local communities are associated with the operation of hydroelectric plants, more specifically their reservoirs. This impact is related to changes in the outflow from the reservoirs, which can affect communities that may be irregularly occupying the safety areas around the body of water downstream of the projects. </t>
    </r>
    <r>
      <rPr>
        <sz val="10"/>
        <color rgb="FF0070C0"/>
        <rFont val="Verdana"/>
        <family val="2"/>
      </rPr>
      <t>GRI 413-2</t>
    </r>
    <r>
      <rPr>
        <sz val="10"/>
        <color theme="1"/>
        <rFont val="Verdana"/>
        <family val="2"/>
      </rPr>
      <t xml:space="preserve">
The significant negative impacts of the projects on local communities generally occur during the implementation of the projects and include: soil degradation, suppression of vegetation, relocation of properties, movement of machinery, emission of sound and particulates, increased traffic of cars and people in the area, among others. </t>
    </r>
    <r>
      <rPr>
        <sz val="10"/>
        <color rgb="FF0070C0"/>
        <rFont val="Verdana"/>
        <family val="2"/>
      </rPr>
      <t>GRI 413-2</t>
    </r>
    <r>
      <rPr>
        <sz val="10"/>
        <color theme="1"/>
        <rFont val="Verdana"/>
        <family val="2"/>
      </rPr>
      <t xml:space="preserve">
However, most of these impacts can also be mitigated during project implementation through programs established by Environmental Licensing or by corporate initiative, such as: Recovery of Degraded Areas, Compensation Program, Traffic and Particulate Emissions Control, Forest Replacement, Education and Social Communication, among others. Project operations generally do not have any additional negative impacts on the surrounding community. </t>
    </r>
    <r>
      <rPr>
        <sz val="10"/>
        <color rgb="FF0070C0"/>
        <rFont val="Verdana"/>
        <family val="2"/>
      </rPr>
      <t>GRI 413-2</t>
    </r>
    <r>
      <rPr>
        <sz val="10"/>
        <color theme="1"/>
        <rFont val="Verdana"/>
        <family val="2"/>
      </rPr>
      <t xml:space="preserve">
Monitoring of impacts on local communities is assessed through activities carried out as part of the Environmental Communication and Education Programs, promoted by the company in compliance with environmental licensing, in which interaction is facilitated with the population who, at the time, express their perceptions of the presence of the projects in their surroundings. </t>
    </r>
    <r>
      <rPr>
        <sz val="10"/>
        <color rgb="FF0070C0"/>
        <rFont val="Verdana"/>
        <family val="2"/>
      </rPr>
      <t>GRI 413-2</t>
    </r>
    <r>
      <rPr>
        <sz val="10"/>
        <color theme="1"/>
        <rFont val="Verdana"/>
        <family val="2"/>
      </rPr>
      <t xml:space="preserve">
We have made the Fale Conosco Ambiental (meioambiente@chesf.gov.br), disque queimadas/meio ambiente (0800-9793-090) and ombudsman (ouvidoria@chesf.gov.br) channels available to the whole of society, with the aim of ensuring that everyone has access to the company, as well as using these channels as a tool for monitoring any local impacts that may occur. </t>
    </r>
    <r>
      <rPr>
        <sz val="10"/>
        <color rgb="FF0070C0"/>
        <rFont val="Verdana"/>
        <family val="2"/>
      </rPr>
      <t>GRI 413-2</t>
    </r>
    <r>
      <rPr>
        <sz val="10"/>
        <color theme="1"/>
        <rFont val="Verdana"/>
        <family val="2"/>
      </rPr>
      <t xml:space="preserve">
In 2023, Private Social Investment (donations + sponsorship + volunteering) was BRL 200,000. </t>
    </r>
    <r>
      <rPr>
        <sz val="10"/>
        <color rgb="FF0070C0"/>
        <rFont val="Verdana"/>
        <family val="2"/>
      </rPr>
      <t>GRI 413-2 ISP</t>
    </r>
  </si>
  <si>
    <r>
      <rPr>
        <b/>
        <i/>
        <sz val="10"/>
        <color theme="1"/>
        <rFont val="Verdana"/>
        <family val="2"/>
      </rPr>
      <t>GRI 413-2:</t>
    </r>
    <r>
      <rPr>
        <i/>
        <sz val="10"/>
        <color theme="1"/>
        <rFont val="Verdana"/>
        <family val="2"/>
      </rPr>
      <t xml:space="preserve"> Operations with significant actual and potential negative impacts on local communities
</t>
    </r>
    <r>
      <rPr>
        <b/>
        <i/>
        <sz val="10"/>
        <color theme="1"/>
        <rFont val="Verdana"/>
        <family val="2"/>
      </rPr>
      <t xml:space="preserve">GRI 413-2 ISP: </t>
    </r>
    <r>
      <rPr>
        <i/>
        <sz val="10"/>
        <color theme="1"/>
        <rFont val="Verdana"/>
        <family val="2"/>
      </rPr>
      <t xml:space="preserve">Private Social Investment
</t>
    </r>
    <r>
      <rPr>
        <sz val="10"/>
        <color theme="1"/>
        <rFont val="Verdana"/>
        <family val="2"/>
      </rPr>
      <t xml:space="preserve">
Through the socio-environmental diagnosis carried out during the Environmental Impact Studies and the socio-economic register of those affected, we identified the presence of vulnerable social groups in the area and assessed the risks and impacts of the projects on these groups and on the local physical and institutional structure. </t>
    </r>
    <r>
      <rPr>
        <sz val="10"/>
        <color rgb="FF0070C0"/>
        <rFont val="Verdana"/>
        <family val="2"/>
      </rPr>
      <t>GRI 413-2</t>
    </r>
    <r>
      <rPr>
        <sz val="10"/>
        <color theme="1"/>
        <rFont val="Verdana"/>
        <family val="2"/>
      </rPr>
      <t xml:space="preserve">
The measures proposed in environmental licensing procedures express our commitment to acting preventively in the search for engineering solutions that cause the least impact on people and the environment. For each negative impact identified, mitigation and compensation actions are proposed, as indicated in the Basic Environmental Plan (PBA).
Handling these impacts is monitored through socio-environmental programs, which are part of the environmental licensing of projects, and complementary social responsibility initiatives, such as the Socio-Environmental Projects and Cultural and Sports Sponsorships, aimed at communities and other stakeholders in the company's territories.
In 2023, Private Social Investment (donations + sponsorship + volunteering) amounted to BRL 22.7 million. </t>
    </r>
    <r>
      <rPr>
        <sz val="10"/>
        <color rgb="FF0070C0"/>
        <rFont val="Verdana"/>
        <family val="2"/>
      </rPr>
      <t>GRI 413-2 ISP</t>
    </r>
  </si>
  <si>
    <r>
      <rPr>
        <b/>
        <i/>
        <sz val="10"/>
        <color theme="1"/>
        <rFont val="Verdana"/>
        <family val="2"/>
      </rPr>
      <t>GRI 413-2:</t>
    </r>
    <r>
      <rPr>
        <i/>
        <sz val="10"/>
        <color theme="1"/>
        <rFont val="Verdana"/>
        <family val="2"/>
      </rPr>
      <t xml:space="preserve"> Operations with significant actual and potential negative impacts on local communities
</t>
    </r>
    <r>
      <rPr>
        <b/>
        <i/>
        <sz val="10"/>
        <color theme="1"/>
        <rFont val="Verdana"/>
        <family val="2"/>
      </rPr>
      <t>GRI 413-2 ISP:</t>
    </r>
    <r>
      <rPr>
        <i/>
        <sz val="10"/>
        <color theme="1"/>
        <rFont val="Verdana"/>
        <family val="2"/>
      </rPr>
      <t xml:space="preserve"> Private Social Investment
</t>
    </r>
    <r>
      <rPr>
        <sz val="10"/>
        <color theme="1"/>
        <rFont val="Verdana"/>
        <family val="2"/>
      </rPr>
      <t xml:space="preserve">
The full survey of the potential impacts from generation and transmission projects on the communities living at the sites is carried out during the planning phase, with the preparation of Environmental Impact Studies, and depends basically on the type of project and the degree of vulnerability of the affected communities. </t>
    </r>
    <r>
      <rPr>
        <sz val="10"/>
        <color rgb="FF0070C0"/>
        <rFont val="Verdana"/>
        <family val="2"/>
      </rPr>
      <t>GRI 413-2</t>
    </r>
    <r>
      <rPr>
        <sz val="10"/>
        <color theme="1"/>
        <rFont val="Verdana"/>
        <family val="2"/>
      </rPr>
      <t xml:space="preserve">
To comply with Federal Environmental Licensing, with regard to the impacts on the communities affected by the projects, IN 02/2012 IBAMA recommends carrying out a Participatory Socio-Environmental Diagnosis (DSAP), which serves as a basis for guiding the preparation of Environmental Education Programs (PEA) and Social Communication (PCS), with the most vulnerable social groups from a socio-environmental point of view as the priority audience. </t>
    </r>
    <r>
      <rPr>
        <sz val="10"/>
        <color rgb="FF0070C0"/>
        <rFont val="Verdana"/>
        <family val="2"/>
      </rPr>
      <t>GRI 413-2</t>
    </r>
    <r>
      <rPr>
        <sz val="10"/>
        <color theme="1"/>
        <rFont val="Verdana"/>
        <family val="2"/>
      </rPr>
      <t xml:space="preserve">
In 2023, diagnoses were carried out at the Candiota III TPP - Phase C, the Erva Mate Subgroup Interconnected System and the Brazil-Uruguay Interconnection and the Coxilha Negra Wind Farm. The Participatory Socio-Environmental Diagnoses (DSAP) carried out showed that the priority demands of the communities, in general, point to deficiencies relating to the lack of infrastructure and the lack of service by the local government for basic sanitation services, energy supply and the lack of access roads for transporting goods and people. </t>
    </r>
    <r>
      <rPr>
        <sz val="10"/>
        <color rgb="FF0070C0"/>
        <rFont val="Verdana"/>
        <family val="2"/>
      </rPr>
      <t>GRI 413-2</t>
    </r>
    <r>
      <rPr>
        <sz val="10"/>
        <color theme="1"/>
        <rFont val="Verdana"/>
        <family val="2"/>
      </rPr>
      <t xml:space="preserve">
The results also pointed to the lack of an educational structure that allows people to continue their Basic Education studies in the community itself, professional qualification courses and rural technical assistance. All the impacts, whether or not they result from the implementation of the projects, were taken into account in the preparation and implementation of the socio-environmental programs (PEA/PEAT and PCS) and generated themes to be worked on pedagogically with the communities.</t>
    </r>
    <r>
      <rPr>
        <sz val="10"/>
        <color rgb="FF0070C0"/>
        <rFont val="Verdana"/>
        <family val="2"/>
      </rPr>
      <t xml:space="preserve"> GRI 413-2</t>
    </r>
    <r>
      <rPr>
        <sz val="10"/>
        <color theme="1"/>
        <rFont val="Verdana"/>
        <family val="2"/>
      </rPr>
      <t xml:space="preserve">
In 2023, Private Social Investment (donations + sponsorship + volunteering) was BRL 1.1 million.</t>
    </r>
    <r>
      <rPr>
        <sz val="10"/>
        <color rgb="FF0070C0"/>
        <rFont val="Verdana"/>
        <family val="2"/>
      </rPr>
      <t xml:space="preserve"> GRI 413-2 ISP</t>
    </r>
    <r>
      <rPr>
        <sz val="10"/>
        <color theme="1"/>
        <rFont val="Verdana"/>
        <family val="2"/>
      </rPr>
      <t xml:space="preserve">
</t>
    </r>
  </si>
  <si>
    <r>
      <rPr>
        <b/>
        <i/>
        <sz val="10"/>
        <color theme="1"/>
        <rFont val="Verdana"/>
        <family val="2"/>
      </rPr>
      <t>GRI 413-2:</t>
    </r>
    <r>
      <rPr>
        <i/>
        <sz val="10"/>
        <color theme="1"/>
        <rFont val="Verdana"/>
        <family val="2"/>
      </rPr>
      <t xml:space="preserve"> Operations with significant actual and potential negative impacts on local communities
</t>
    </r>
    <r>
      <rPr>
        <b/>
        <i/>
        <sz val="10"/>
        <color theme="1"/>
        <rFont val="Verdana"/>
        <family val="2"/>
      </rPr>
      <t>GRI 413-2 ISP:</t>
    </r>
    <r>
      <rPr>
        <i/>
        <sz val="10"/>
        <color theme="1"/>
        <rFont val="Verdana"/>
        <family val="2"/>
      </rPr>
      <t xml:space="preserve"> Private Social Investment
</t>
    </r>
    <r>
      <rPr>
        <sz val="10"/>
        <color theme="1"/>
        <rFont val="Verdana"/>
        <family val="2"/>
      </rPr>
      <t xml:space="preserve">
The main negative impacts on communities resulting from the activities of Eletrobras Furnas were due to the reconstruction works of 28km of the 138kV Angra (Furnas) - Angra (Enel) Transmission Line (TL), in the city of Angra dos Reis-RJ (pre-existing TL), which are as follows: </t>
    </r>
    <r>
      <rPr>
        <sz val="10"/>
        <color rgb="FF0070C0"/>
        <rFont val="Verdana"/>
        <family val="2"/>
      </rPr>
      <t>GRI 413-2</t>
    </r>
    <r>
      <rPr>
        <sz val="10"/>
        <color theme="1"/>
        <rFont val="Verdana"/>
        <family val="2"/>
      </rPr>
      <t xml:space="preserve">
- Risk of altering the quality of surface water supplying the local community with the movement of heavy machinery and soil;
- Creation of expectations and uncertainties in the population, as the announcement of the works created expectations of jobs in the community, which were not met due to the small size of the project; and
- Pressure on road traffic, as the city has only one highway and any movement is likely to cause traffic disruption. However, the Social Communication Program has not received any complaints about this. 
In 2023, the Private Social Investment (donations + sponsorship + volunteering) was BRL 2.03 million. </t>
    </r>
    <r>
      <rPr>
        <sz val="10"/>
        <color rgb="FF0070C0"/>
        <rFont val="Verdana"/>
        <family val="2"/>
      </rPr>
      <t>GRI 413-2 ISP</t>
    </r>
  </si>
  <si>
    <r>
      <rPr>
        <b/>
        <i/>
        <sz val="10"/>
        <color theme="1"/>
        <rFont val="Verdana"/>
        <family val="2"/>
      </rPr>
      <t>GRI 413-2:</t>
    </r>
    <r>
      <rPr>
        <i/>
        <sz val="10"/>
        <color theme="1"/>
        <rFont val="Verdana"/>
        <family val="2"/>
      </rPr>
      <t xml:space="preserve"> Operations with significant actual and potential negative impacts on local communities
</t>
    </r>
    <r>
      <rPr>
        <b/>
        <i/>
        <sz val="10"/>
        <color theme="1"/>
        <rFont val="Verdana"/>
        <family val="2"/>
      </rPr>
      <t>GRI 413-2 ISP:</t>
    </r>
    <r>
      <rPr>
        <i/>
        <sz val="10"/>
        <color theme="1"/>
        <rFont val="Verdana"/>
        <family val="2"/>
      </rPr>
      <t xml:space="preserve"> Private Social Investment
</t>
    </r>
    <r>
      <rPr>
        <sz val="10"/>
        <color theme="1"/>
        <rFont val="Verdana"/>
        <family val="2"/>
      </rPr>
      <t xml:space="preserve">
</t>
    </r>
    <r>
      <rPr>
        <b/>
        <u/>
        <sz val="10"/>
        <color rgb="FF0070C0"/>
        <rFont val="Verdana"/>
        <family val="2"/>
      </rPr>
      <t>Brasil Ventos</t>
    </r>
    <r>
      <rPr>
        <sz val="10"/>
        <color theme="1"/>
        <rFont val="Verdana"/>
        <family val="2"/>
      </rPr>
      <t xml:space="preserve"> - The main impact of operating the Fortim Wind Farm Complex is the increase in noise generated by wind power generation activities. To minimize this, the wind turbines were installed 300 meters away from the buildings, in compliance with a condition of the Installation License. During operation, noise monitoring is carried out every six months, resulting in an annual report. </t>
    </r>
    <r>
      <rPr>
        <sz val="10"/>
        <color rgb="FF0070C0"/>
        <rFont val="Verdana"/>
        <family val="2"/>
      </rPr>
      <t>GRI 413-2</t>
    </r>
    <r>
      <rPr>
        <sz val="10"/>
        <color theme="1"/>
        <rFont val="Verdana"/>
        <family val="2"/>
      </rPr>
      <t xml:space="preserve">
</t>
    </r>
    <r>
      <rPr>
        <b/>
        <u/>
        <sz val="10"/>
        <color rgb="FF0070C0"/>
        <rFont val="Verdana"/>
        <family val="2"/>
      </rPr>
      <t>Madeira Energia (MESA)</t>
    </r>
    <r>
      <rPr>
        <sz val="10"/>
        <color theme="1"/>
        <rFont val="Verdana"/>
        <family val="2"/>
      </rPr>
      <t xml:space="preserve"> - During the plant's implementation process, 505 families were relocated to seven resettlements implemented by the company. Around BRL375 million was invested in this process, including the infrastructure of the areas - in other words, the acquisition of areas for plots and houses, the construction and/or adaptation of access roads, energy distribution, water supply and support structures such as schools and health centers. GRI 413-2
In 2023, Private Social Investment (donations + sponsorship + volunteering) was BRL 162.3 thousand. </t>
    </r>
    <r>
      <rPr>
        <sz val="10"/>
        <color rgb="FF0070C0"/>
        <rFont val="Verdana"/>
        <family val="2"/>
      </rPr>
      <t>GRI 413-2 ISP</t>
    </r>
    <r>
      <rPr>
        <sz val="10"/>
        <color theme="1"/>
        <rFont val="Verdana"/>
        <family val="2"/>
      </rPr>
      <t xml:space="preserve">
</t>
    </r>
    <r>
      <rPr>
        <b/>
        <u/>
        <sz val="10"/>
        <color rgb="FF0070C0"/>
        <rFont val="Verdana"/>
        <family val="2"/>
      </rPr>
      <t>Baguari</t>
    </r>
    <r>
      <rPr>
        <sz val="10"/>
        <color theme="1"/>
        <rFont val="Verdana"/>
        <family val="2"/>
      </rPr>
      <t xml:space="preserve"> - The most significant impact of the Baguari operations was the implementation of the power plant, which suppressed the leisure area of the local community, whose social capital is difficult to measure. </t>
    </r>
    <r>
      <rPr>
        <sz val="10"/>
        <color rgb="FF0070C0"/>
        <rFont val="Verdana"/>
        <family val="2"/>
      </rPr>
      <t>GRI 413-2</t>
    </r>
    <r>
      <rPr>
        <sz val="10"/>
        <color theme="1"/>
        <rFont val="Verdana"/>
        <family val="2"/>
      </rPr>
      <t xml:space="preserve">
</t>
    </r>
    <r>
      <rPr>
        <b/>
        <u/>
        <sz val="10"/>
        <color rgb="FF0070C0"/>
        <rFont val="Verdana"/>
        <family val="2"/>
      </rPr>
      <t>Retiro Baixo</t>
    </r>
    <r>
      <rPr>
        <sz val="10"/>
        <color theme="1"/>
        <rFont val="Verdana"/>
        <family val="2"/>
      </rPr>
      <t xml:space="preserve"> - The operation of the Retiro Baixo HPP could cause negative impacts on the riverside communities of the Ribeiro Manso Condominium through the flooding of riverside areas (without improvements).</t>
    </r>
    <r>
      <rPr>
        <sz val="10"/>
        <color rgb="FF0070C0"/>
        <rFont val="Verdana"/>
        <family val="2"/>
      </rPr>
      <t xml:space="preserve"> GRI 413-2</t>
    </r>
    <r>
      <rPr>
        <sz val="10"/>
        <color theme="1"/>
        <rFont val="Verdana"/>
        <family val="2"/>
      </rPr>
      <t xml:space="preserve">
</t>
    </r>
    <r>
      <rPr>
        <b/>
        <u/>
        <sz val="10"/>
        <color rgb="FF0070C0"/>
        <rFont val="Verdana"/>
        <family val="2"/>
      </rPr>
      <t>Teles Pires</t>
    </r>
    <r>
      <rPr>
        <sz val="10"/>
        <color theme="1"/>
        <rFont val="Verdana"/>
        <family val="2"/>
      </rPr>
      <t xml:space="preserve"> - The direct area of influence of this project is located in the rural areas of the municipalities of Paranaíta (MT) and Jacareacanga (PA), which may be impacted by the projects' operations. </t>
    </r>
    <r>
      <rPr>
        <sz val="10"/>
        <color rgb="FF0070C0"/>
        <rFont val="Verdana"/>
        <family val="2"/>
      </rPr>
      <t>GRI 413-2</t>
    </r>
    <r>
      <rPr>
        <sz val="10"/>
        <color theme="1"/>
        <rFont val="Verdana"/>
        <family val="2"/>
      </rPr>
      <t xml:space="preserve">
</t>
    </r>
    <r>
      <rPr>
        <b/>
        <i/>
        <sz val="10"/>
        <color theme="1"/>
        <rFont val="Verdana"/>
        <family val="2"/>
      </rPr>
      <t>SPE Eólica Ibirapuitã did not report this indicator.</t>
    </r>
  </si>
  <si>
    <r>
      <rPr>
        <b/>
        <i/>
        <sz val="10"/>
        <color theme="1"/>
        <rFont val="Verdana"/>
        <family val="2"/>
      </rPr>
      <t xml:space="preserve">GRI 305-6: </t>
    </r>
    <r>
      <rPr>
        <i/>
        <sz val="10"/>
        <color theme="1"/>
        <rFont val="Verdana"/>
        <family val="2"/>
      </rPr>
      <t xml:space="preserve">Emissions of ozonedepleting substances (ODS)
</t>
    </r>
    <r>
      <rPr>
        <b/>
        <i/>
        <sz val="10"/>
        <color theme="1"/>
        <rFont val="Verdana"/>
        <family val="2"/>
      </rPr>
      <t xml:space="preserve">GRI 305-7: </t>
    </r>
    <r>
      <rPr>
        <i/>
        <sz val="10"/>
        <color theme="1"/>
        <rFont val="Verdana"/>
        <family val="2"/>
      </rPr>
      <t xml:space="preserve">Nitrogen oxides (NOx), sulfur oxides (SOx), and other significant air emissions
</t>
    </r>
    <r>
      <rPr>
        <sz val="10"/>
        <color theme="1"/>
        <rFont val="Verdana"/>
        <family val="2"/>
      </rPr>
      <t>Not reported</t>
    </r>
  </si>
  <si>
    <r>
      <rPr>
        <b/>
        <i/>
        <sz val="10"/>
        <color theme="1"/>
        <rFont val="Verdana"/>
        <family val="2"/>
      </rPr>
      <t xml:space="preserve">GRI 305-6: </t>
    </r>
    <r>
      <rPr>
        <i/>
        <sz val="10"/>
        <color theme="1"/>
        <rFont val="Verdana"/>
        <family val="2"/>
      </rPr>
      <t xml:space="preserve">Emissions of ozonedepleting substances (ODS)
</t>
    </r>
    <r>
      <rPr>
        <b/>
        <i/>
        <sz val="10"/>
        <color theme="1"/>
        <rFont val="Verdana"/>
        <family val="2"/>
      </rPr>
      <t xml:space="preserve">GRI 305-7: </t>
    </r>
    <r>
      <rPr>
        <i/>
        <sz val="10"/>
        <color theme="1"/>
        <rFont val="Verdana"/>
        <family val="2"/>
      </rPr>
      <t xml:space="preserve">Nitrogen oxides (NOx), sulfur oxides (SOx), and other significant air emissions
</t>
    </r>
    <r>
      <rPr>
        <sz val="10"/>
        <color theme="1"/>
        <rFont val="Verdana"/>
        <family val="2"/>
      </rPr>
      <t>Not applicable</t>
    </r>
  </si>
  <si>
    <r>
      <rPr>
        <b/>
        <i/>
        <sz val="10"/>
        <color theme="1"/>
        <rFont val="Verdana"/>
        <family val="2"/>
      </rPr>
      <t>GRI 303-1:</t>
    </r>
    <r>
      <rPr>
        <i/>
        <sz val="10"/>
        <color theme="1"/>
        <rFont val="Verdana"/>
        <family val="2"/>
      </rPr>
      <t xml:space="preserve"> Interactions with water as a shared resource</t>
    </r>
    <r>
      <rPr>
        <sz val="10"/>
        <color theme="1"/>
        <rFont val="Verdana"/>
        <family val="2"/>
      </rPr>
      <t xml:space="preserve">
The water used in hydroelectric and thermoelectric plants is for non-consumptive use and is returned in its entirety to the water bodies at a higher quality than that which was abstracted. Consumable water, which does not come from concessionaires, can be collected from a surface or underground source and subjected to conventional treatment in a Water Treatment Plant (WTP) or simplified treatment, such as chlorination. On the other hand, consumptive water obtained from water utilities is already treated in advance by the utility itself. </t>
    </r>
    <r>
      <rPr>
        <sz val="10"/>
        <color rgb="FF0070C0"/>
        <rFont val="Verdana"/>
        <family val="2"/>
      </rPr>
      <t>GRI 303-1</t>
    </r>
    <r>
      <rPr>
        <sz val="10"/>
        <color theme="1"/>
        <rFont val="Verdana"/>
        <family val="2"/>
      </rPr>
      <t xml:space="preserve">
The water collected, after its use and treatment, already as treated effluent, is conveyed to the receiving water bodies or is destined for infiltration into the soil. Runoff occurs through drainage systems, which are designed to prevent erosion and sediment transportation in the event of normal rainfall. In some units, there are also devices to reduce the speed of rainwater runoff in the preferred runoff and effluent routes, such as settling basins, ladders, physical barriers and contour lines, which allow water to be better infiltrated into the ground and/or discharged into receiving water bodies. </t>
    </r>
    <r>
      <rPr>
        <sz val="10"/>
        <color rgb="FF0070C0"/>
        <rFont val="Verdana"/>
        <family val="2"/>
      </rPr>
      <t>GRI 303-1</t>
    </r>
    <r>
      <rPr>
        <sz val="10"/>
        <color theme="1"/>
        <rFont val="Verdana"/>
        <family val="2"/>
      </rPr>
      <t xml:space="preserve">
All water used and disposed of as effluent is subjected to appropriate treatment prior to its final disposal, in accordance with the specific features of each effluent and the standards required by current legislation and/or the competent bodies. </t>
    </r>
    <r>
      <rPr>
        <sz val="10"/>
        <color rgb="FF0070C0"/>
        <rFont val="Verdana"/>
        <family val="2"/>
      </rPr>
      <t>GRI 303-1</t>
    </r>
  </si>
  <si>
    <r>
      <rPr>
        <b/>
        <i/>
        <sz val="10"/>
        <color theme="1"/>
        <rFont val="Verdana"/>
        <family val="2"/>
      </rPr>
      <t>GRI 303-1:</t>
    </r>
    <r>
      <rPr>
        <i/>
        <sz val="10"/>
        <color theme="1"/>
        <rFont val="Verdana"/>
        <family val="2"/>
      </rPr>
      <t xml:space="preserve"> Interactions with water as a shared resource</t>
    </r>
    <r>
      <rPr>
        <sz val="10"/>
        <color theme="1"/>
        <rFont val="Verdana"/>
        <family val="2"/>
      </rPr>
      <t xml:space="preserve">
</t>
    </r>
    <r>
      <rPr>
        <b/>
        <u/>
        <sz val="10"/>
        <color rgb="FF0070C0"/>
        <rFont val="Verdana"/>
        <family val="2"/>
      </rPr>
      <t>Madeira Energia (MESA)</t>
    </r>
    <r>
      <rPr>
        <sz val="10"/>
        <color theme="1"/>
        <rFont val="Verdana"/>
        <family val="2"/>
      </rPr>
      <t xml:space="preserve"> - Water management is carried out in accordance with the Water Quality Monitoring Program and the parameters and values recommended by CONAMA Resolution 357/2005. The quality of treated water (ETA) is guided by the parameters of Annex XX of Consolidation Ordinance No. 5 of the Ministry of Health, amended by Ordinances GM/MS No. 888/2021 and No. 2,472/2021, which establishes procedures for controlling and monitoring the quality of water for human consumption. Effluent assessment (ETE) follows CONAMA Resolution 430/2011 and aims to meet the performance standards of the International Finance Corporation (IFC). The production of treated water (m³) and the flow of effluent generated (m³) are monitored on a monthly basis. To date, there have been no impacts related to the project. </t>
    </r>
    <r>
      <rPr>
        <sz val="10"/>
        <color rgb="FF0070C0"/>
        <rFont val="Verdana"/>
        <family val="2"/>
      </rPr>
      <t>GRI 303-1</t>
    </r>
    <r>
      <rPr>
        <sz val="10"/>
        <color theme="1"/>
        <rFont val="Verdana"/>
        <family val="2"/>
      </rPr>
      <t xml:space="preserve">
</t>
    </r>
    <r>
      <rPr>
        <b/>
        <u/>
        <sz val="10"/>
        <color rgb="FF0070C0"/>
        <rFont val="Verdana"/>
        <family val="2"/>
      </rPr>
      <t xml:space="preserve">
Baguari</t>
    </r>
    <r>
      <rPr>
        <sz val="10"/>
        <color theme="1"/>
        <rFont val="Verdana"/>
        <family val="2"/>
      </rPr>
      <t xml:space="preserve"> - The water consumed at the plant for office purposes comes from a water tanker purchased from the local utility company, and everyone is made aware of the rational use of this resource. It is disposed of in septic tanks, where the effluent is controlled by quarterly sampling of parameters such as BOD and COD. As for energy production, the water used is discharged directly into the water body (class 2) with monthly sampling of parameters such as BOD and COD. </t>
    </r>
    <r>
      <rPr>
        <sz val="10"/>
        <color rgb="FF0070C0"/>
        <rFont val="Verdana"/>
        <family val="2"/>
      </rPr>
      <t>GRI 303-1</t>
    </r>
    <r>
      <rPr>
        <sz val="10"/>
        <color theme="1"/>
        <rFont val="Verdana"/>
        <family val="2"/>
      </rPr>
      <t xml:space="preserve">
</t>
    </r>
    <r>
      <rPr>
        <b/>
        <u/>
        <sz val="10"/>
        <color rgb="FF0070C0"/>
        <rFont val="Verdana"/>
        <family val="2"/>
      </rPr>
      <t xml:space="preserve">
Eólica Ibirapuitã</t>
    </r>
    <r>
      <rPr>
        <sz val="10"/>
        <color theme="1"/>
        <rFont val="Verdana"/>
        <family val="2"/>
      </rPr>
      <t xml:space="preserve"> - The water used at the Operation Center in Santana do Livramento comes from a set of two reservoirs, one at ground level and the other elevated, which is fed by a water truck from the Santana do Livramento Water and Sewage Department. This reservoir is supplied with 12 m³ of water every two months and serves the park's toilets, kitchen and guardhouse. Wastewater is collected by a pit and drain system. </t>
    </r>
    <r>
      <rPr>
        <sz val="10"/>
        <color rgb="FF0070C0"/>
        <rFont val="Verdana"/>
        <family val="2"/>
      </rPr>
      <t>GRI 303-1</t>
    </r>
    <r>
      <rPr>
        <sz val="10"/>
        <color theme="1"/>
        <rFont val="Verdana"/>
        <family val="2"/>
      </rPr>
      <t xml:space="preserve">
</t>
    </r>
    <r>
      <rPr>
        <b/>
        <u/>
        <sz val="10"/>
        <color rgb="FF0070C0"/>
        <rFont val="Verdana"/>
        <family val="2"/>
      </rPr>
      <t>Retiro Baixo</t>
    </r>
    <r>
      <rPr>
        <sz val="10"/>
        <color theme="1"/>
        <rFont val="Verdana"/>
        <family val="2"/>
      </rPr>
      <t xml:space="preserve"> - The drinking water for the Retiro Baixo HPP comes from an artesian well and is consumed in the administrative area of the Power House for use in the toilets and pantry. Water for direct human consumption is purchased (mineral water). It is disposed of via a septic tank and drain, and the tank is cleaned annually by a licensed company. Effluent analysis is carried out quarterly in compliance with DN 008/2022. </t>
    </r>
    <r>
      <rPr>
        <sz val="10"/>
        <color rgb="FF0070C0"/>
        <rFont val="Verdana"/>
        <family val="2"/>
      </rPr>
      <t>GRI 303-1</t>
    </r>
    <r>
      <rPr>
        <sz val="10"/>
        <color theme="1"/>
        <rFont val="Verdana"/>
        <family val="2"/>
      </rPr>
      <t xml:space="preserve">
</t>
    </r>
    <r>
      <rPr>
        <b/>
        <i/>
        <sz val="10"/>
        <color theme="1"/>
        <rFont val="Verdana"/>
        <family val="2"/>
      </rPr>
      <t>The SPEs Brasil Ventos and Teles Pires did not report this indicator.</t>
    </r>
  </si>
  <si>
    <r>
      <rPr>
        <b/>
        <i/>
        <sz val="10"/>
        <color theme="1"/>
        <rFont val="Verdana"/>
        <family val="2"/>
      </rPr>
      <t xml:space="preserve">GRI 303-2: </t>
    </r>
    <r>
      <rPr>
        <i/>
        <sz val="10"/>
        <color theme="1"/>
        <rFont val="Verdana"/>
        <family val="2"/>
      </rPr>
      <t>Management of water discharge-related impacts</t>
    </r>
    <r>
      <rPr>
        <sz val="10"/>
        <color theme="1"/>
        <rFont val="Verdana"/>
        <family val="2"/>
      </rPr>
      <t xml:space="preserve">
</t>
    </r>
    <r>
      <rPr>
        <b/>
        <u/>
        <sz val="10"/>
        <color rgb="FF0070C0"/>
        <rFont val="Verdana"/>
        <family val="2"/>
      </rPr>
      <t>Madeira Energia (MESA)</t>
    </r>
    <r>
      <rPr>
        <sz val="10"/>
        <color theme="1"/>
        <rFont val="Verdana"/>
        <family val="2"/>
      </rPr>
      <t xml:space="preserve"> - Effluent assessment (ETE) is guided by CONAMA Resolution 430/2011. BOD analysis is carried out monthly on the inlets of the ETEs and pH, temperature, settleable materials, BOD and suspended solids are analyzed on the outlets. The features and carrying capacity of the receiving water body, in accordance with Article 4 of CONAMA Resolution 430/2011, are taken into account when assessing effluent discharge standards. </t>
    </r>
    <r>
      <rPr>
        <sz val="10"/>
        <color rgb="FF0070C0"/>
        <rFont val="Verdana"/>
        <family val="2"/>
      </rPr>
      <t>GRI 303-2</t>
    </r>
    <r>
      <rPr>
        <sz val="10"/>
        <color theme="1"/>
        <rFont val="Verdana"/>
        <family val="2"/>
      </rPr>
      <t xml:space="preserve">
</t>
    </r>
    <r>
      <rPr>
        <b/>
        <u/>
        <sz val="10"/>
        <color rgb="FF0070C0"/>
        <rFont val="Verdana"/>
        <family val="2"/>
      </rPr>
      <t>Baguari</t>
    </r>
    <r>
      <rPr>
        <sz val="10"/>
        <color theme="1"/>
        <rFont val="Verdana"/>
        <family val="2"/>
      </rPr>
      <t xml:space="preserve"> - The effluent monitoring standards are set out in the Operating License Addendum - 2019, but this process is carried out more often than required in order to better control and mitigate any impact that may occur. The effluents from the SAO box are discharged into the Rio Doce (class 2) and the effluents from the septic tank are discharged into the ground after observing the parameters required for discharge into a water body, according to CONAMA Resolution No. 430/2011. </t>
    </r>
    <r>
      <rPr>
        <sz val="10"/>
        <color rgb="FF0070C0"/>
        <rFont val="Verdana"/>
        <family val="2"/>
      </rPr>
      <t>GRI 303-2</t>
    </r>
    <r>
      <rPr>
        <sz val="10"/>
        <color theme="1"/>
        <rFont val="Verdana"/>
        <family val="2"/>
      </rPr>
      <t xml:space="preserve">
Eólica Ibirapuitã - The sewage system serves two bathrooms and the final disposal is via a cesspit and drain. GRI 303-2
</t>
    </r>
    <r>
      <rPr>
        <b/>
        <u/>
        <sz val="10"/>
        <color rgb="FF0070C0"/>
        <rFont val="Verdana"/>
        <family val="2"/>
      </rPr>
      <t>Retiro Baixo</t>
    </r>
    <r>
      <rPr>
        <sz val="10"/>
        <color theme="1"/>
        <rFont val="Verdana"/>
        <family val="2"/>
      </rPr>
      <t xml:space="preserve"> - Disposal standards are managed in accordance with DN COPAM-CERH MG No. 08 of 2022 and analysis standards follow DN COPAM 008/2022. There are no internal standards for water quality, and the minimum parameters established by DN 008/2022 are considered for this purpose. </t>
    </r>
    <r>
      <rPr>
        <sz val="10"/>
        <color rgb="FF0070C0"/>
        <rFont val="Verdana"/>
        <family val="2"/>
      </rPr>
      <t>GRI 303-2</t>
    </r>
    <r>
      <rPr>
        <sz val="10"/>
        <color theme="1"/>
        <rFont val="Verdana"/>
        <family val="2"/>
      </rPr>
      <t xml:space="preserve">
</t>
    </r>
    <r>
      <rPr>
        <b/>
        <i/>
        <sz val="10"/>
        <color theme="1"/>
        <rFont val="Verdana"/>
        <family val="2"/>
      </rPr>
      <t>The SPEs Brasil Ventos and Teles Pires did not report this indicator.</t>
    </r>
  </si>
  <si>
    <r>
      <rPr>
        <b/>
        <i/>
        <sz val="10"/>
        <color theme="1"/>
        <rFont val="Verdana"/>
        <family val="2"/>
      </rPr>
      <t>GRI 303-3:</t>
    </r>
    <r>
      <rPr>
        <i/>
        <sz val="10"/>
        <color theme="1"/>
        <rFont val="Verdana"/>
        <family val="2"/>
      </rPr>
      <t xml:space="preserve"> Water withdrawal
</t>
    </r>
    <r>
      <rPr>
        <b/>
        <i/>
        <sz val="10"/>
        <color theme="1"/>
        <rFont val="Verdana"/>
        <family val="2"/>
      </rPr>
      <t>GRI 303-4:</t>
    </r>
    <r>
      <rPr>
        <i/>
        <sz val="10"/>
        <color theme="1"/>
        <rFont val="Verdana"/>
        <family val="2"/>
      </rPr>
      <t xml:space="preserve"> Water discharge
</t>
    </r>
    <r>
      <rPr>
        <b/>
        <i/>
        <sz val="10"/>
        <color theme="1"/>
        <rFont val="Verdana"/>
        <family val="2"/>
      </rPr>
      <t>GRI 303-5:</t>
    </r>
    <r>
      <rPr>
        <i/>
        <sz val="10"/>
        <color theme="1"/>
        <rFont val="Verdana"/>
        <family val="2"/>
      </rPr>
      <t xml:space="preserve"> Water consumption
</t>
    </r>
    <r>
      <rPr>
        <sz val="10"/>
        <color theme="1"/>
        <rFont val="Verdana"/>
        <family val="2"/>
      </rPr>
      <t xml:space="preserve">
Not applicable</t>
    </r>
  </si>
  <si>
    <r>
      <rPr>
        <b/>
        <i/>
        <sz val="10"/>
        <color theme="1"/>
        <rFont val="Verdana"/>
        <family val="2"/>
      </rPr>
      <t>GRI 303-3:</t>
    </r>
    <r>
      <rPr>
        <i/>
        <sz val="10"/>
        <color theme="1"/>
        <rFont val="Verdana"/>
        <family val="2"/>
      </rPr>
      <t xml:space="preserve"> Water withdrawal
</t>
    </r>
    <r>
      <rPr>
        <b/>
        <i/>
        <sz val="10"/>
        <color theme="1"/>
        <rFont val="Verdana"/>
        <family val="2"/>
      </rPr>
      <t>GRI 303-4:</t>
    </r>
    <r>
      <rPr>
        <i/>
        <sz val="10"/>
        <color theme="1"/>
        <rFont val="Verdana"/>
        <family val="2"/>
      </rPr>
      <t xml:space="preserve"> Water discharge
</t>
    </r>
    <r>
      <rPr>
        <b/>
        <i/>
        <sz val="10"/>
        <color theme="1"/>
        <rFont val="Verdana"/>
        <family val="2"/>
      </rPr>
      <t>GRI 303-5</t>
    </r>
    <r>
      <rPr>
        <i/>
        <sz val="10"/>
        <color theme="1"/>
        <rFont val="Verdana"/>
        <family val="2"/>
      </rPr>
      <t xml:space="preserve">: Water consumption
</t>
    </r>
    <r>
      <rPr>
        <sz val="10"/>
        <color theme="1"/>
        <rFont val="Verdana"/>
        <family val="2"/>
      </rPr>
      <t xml:space="preserve">
Not applicable</t>
    </r>
  </si>
  <si>
    <r>
      <rPr>
        <b/>
        <i/>
        <sz val="10"/>
        <color theme="1"/>
        <rFont val="Verdana"/>
        <family val="2"/>
      </rPr>
      <t>GRI 304-2:</t>
    </r>
    <r>
      <rPr>
        <i/>
        <sz val="10"/>
        <color theme="1"/>
        <rFont val="Verdana"/>
        <family val="2"/>
      </rPr>
      <t xml:space="preserve"> Significant impacts of activities, products, and services on biodiversity</t>
    </r>
    <r>
      <rPr>
        <sz val="10"/>
        <color theme="1"/>
        <rFont val="Verdana"/>
        <family val="2"/>
      </rPr>
      <t xml:space="preserve">
In our power generation business, the most significant negative impact on biodiversity is associated with the operation of hydroelectric plants, specifically their reservoirs, since damming the watercourse can interfere with the ecological dynamics of the ichthyofauna and, consequently, its diversity. </t>
    </r>
    <r>
      <rPr>
        <sz val="10"/>
        <color rgb="FF0070C0"/>
        <rFont val="Verdana"/>
        <family val="2"/>
      </rPr>
      <t>GRI 304-2</t>
    </r>
    <r>
      <rPr>
        <sz val="10"/>
        <color theme="1"/>
        <rFont val="Verdana"/>
        <family val="2"/>
      </rPr>
      <t xml:space="preserve">
For the company's wind generation plants, there were no significant impacts on biodiversity, considering the fauna monitoring practiced as part of its environmental programs. In the case of transmission projects, during the installation phase, there may be direct impacts on flora and fauna along the right-of-way, tower sites and access points, resulting in a reduction in the number of individuals, but not compromising the biodiversity of the site where they are installed. </t>
    </r>
    <r>
      <rPr>
        <sz val="10"/>
        <color rgb="FF0070C0"/>
        <rFont val="Verdana"/>
        <family val="2"/>
      </rPr>
      <t>GRI 304-2</t>
    </r>
    <r>
      <rPr>
        <sz val="10"/>
        <color theme="1"/>
        <rFont val="Verdana"/>
        <family val="2"/>
      </rPr>
      <t xml:space="preserve">
Vegetation can regenerate in the right-of-way, but its growth is controlled so that it does not affect the system's operation. Fauna is generally impacted indirectly by vegetation removal, given that transmission lines do not block their transit. Birds can be affected directly by collisions with the cables of transmission structures and, during implementation, by the removal of nests. </t>
    </r>
    <r>
      <rPr>
        <sz val="10"/>
        <color rgb="FF0070C0"/>
        <rFont val="Verdana"/>
        <family val="2"/>
      </rPr>
      <t>GRI 304-2</t>
    </r>
    <r>
      <rPr>
        <sz val="10"/>
        <color theme="1"/>
        <rFont val="Verdana"/>
        <family val="2"/>
      </rPr>
      <t xml:space="preserve">
To mitigate these impacts, we carry out actions to monitor, control, verify and mitigate impacts on biodiversity during the implementation and operation phases of our projects and facilities. These actions are evaluated and any impacts monitored in the project's area of influence, which can result in alterations and adjustments to projects, such as changing the route of transmission lines. </t>
    </r>
    <r>
      <rPr>
        <sz val="10"/>
        <color rgb="FF0070C0"/>
        <rFont val="Verdana"/>
        <family val="2"/>
      </rPr>
      <t>GRI 304-2</t>
    </r>
    <r>
      <rPr>
        <sz val="10"/>
        <color theme="1"/>
        <rFont val="Verdana"/>
        <family val="2"/>
      </rPr>
      <t xml:space="preserve">
The adjustments are made to preserve and/or mitigate business interference in areas of high biodiversity value. In addition, the power transformers, reactors and circuit breakers installed in substations use large volumes of insulating oil which acts as electrical insulation and provides a means of exchanging heat with the external environment. Accidental oil leaks or spills can have an impact on the biotic environment. </t>
    </r>
    <r>
      <rPr>
        <sz val="10"/>
        <color rgb="FF0070C0"/>
        <rFont val="Verdana"/>
        <family val="2"/>
      </rPr>
      <t>GRI 304-2</t>
    </r>
    <r>
      <rPr>
        <sz val="10"/>
        <color theme="1"/>
        <rFont val="Verdana"/>
        <family val="2"/>
      </rPr>
      <t xml:space="preserve">
As a way of mitigating this impact, we have built collection basins under and around this equipment, channeling the oil runoff and rainwater that also falls in these places into a separator box that retains the oil and allows the rainwater that enters it to flow out continuously.</t>
    </r>
    <r>
      <rPr>
        <sz val="10"/>
        <color rgb="FF0070C0"/>
        <rFont val="Verdana"/>
        <family val="2"/>
      </rPr>
      <t xml:space="preserve"> GRI 304-2</t>
    </r>
  </si>
  <si>
    <t>664,000</t>
  </si>
  <si>
    <t>Least concerning</t>
  </si>
  <si>
    <t>Vulnerable (state list)</t>
  </si>
  <si>
    <r>
      <t xml:space="preserve">
Eletrobras - Centrais Elétricas Brasileiras S.A. provides several channels for communication
with stakeholders.
</t>
    </r>
    <r>
      <rPr>
        <b/>
        <sz val="10"/>
        <color rgb="FF0070C0"/>
        <rFont val="Verdana"/>
        <family val="2"/>
      </rPr>
      <t>CORPORATE INFORMATION</t>
    </r>
    <r>
      <rPr>
        <sz val="10"/>
        <rFont val="Verdana"/>
        <family val="2"/>
      </rPr>
      <t xml:space="preserve">
Website: </t>
    </r>
    <r>
      <rPr>
        <u/>
        <sz val="10"/>
        <rFont val="Verdana"/>
        <family val="2"/>
      </rPr>
      <t>www.eletrobras.com</t>
    </r>
    <r>
      <rPr>
        <sz val="10"/>
        <rFont val="Verdana"/>
        <family val="2"/>
      </rPr>
      <t xml:space="preserve">
Facebook: </t>
    </r>
    <r>
      <rPr>
        <u/>
        <sz val="10"/>
        <rFont val="Verdana"/>
        <family val="2"/>
      </rPr>
      <t>www.facebook.com/Eletrobras</t>
    </r>
    <r>
      <rPr>
        <sz val="10"/>
        <rFont val="Verdana"/>
        <family val="2"/>
      </rPr>
      <t xml:space="preserve">
YouTube: </t>
    </r>
    <r>
      <rPr>
        <u/>
        <sz val="10"/>
        <rFont val="Verdana"/>
        <family val="2"/>
      </rPr>
      <t>www.youtube.com/user/SistemaEletrobras</t>
    </r>
    <r>
      <rPr>
        <sz val="10"/>
        <rFont val="Verdana"/>
        <family val="2"/>
      </rPr>
      <t xml:space="preserve">
Twitter: </t>
    </r>
    <r>
      <rPr>
        <u/>
        <sz val="10"/>
        <rFont val="Verdana"/>
        <family val="2"/>
      </rPr>
      <t>@Eletrobras</t>
    </r>
    <r>
      <rPr>
        <sz val="10"/>
        <rFont val="Verdana"/>
        <family val="2"/>
      </rPr>
      <t xml:space="preserve">
Instagram: </t>
    </r>
    <r>
      <rPr>
        <u/>
        <sz val="10"/>
        <rFont val="Verdana"/>
        <family val="2"/>
      </rPr>
      <t>@eletrobrasoficial</t>
    </r>
    <r>
      <rPr>
        <sz val="10"/>
        <rFont val="Verdana"/>
        <family val="2"/>
      </rPr>
      <t xml:space="preserve">
LinkedIn: </t>
    </r>
    <r>
      <rPr>
        <u/>
        <sz val="10"/>
        <rFont val="Verdana"/>
        <family val="2"/>
      </rPr>
      <t>www.linkedin.com/company/eletrobras/</t>
    </r>
    <r>
      <rPr>
        <sz val="10"/>
        <rFont val="Verdana"/>
        <family val="2"/>
      </rPr>
      <t xml:space="preserve">
</t>
    </r>
    <r>
      <rPr>
        <b/>
        <sz val="10"/>
        <color rgb="FF0070C0"/>
        <rFont val="Verdana"/>
        <family val="2"/>
      </rPr>
      <t>OMBUSDMAN:</t>
    </r>
    <r>
      <rPr>
        <sz val="10"/>
        <rFont val="Verdana"/>
        <family val="2"/>
      </rPr>
      <t xml:space="preserve">
</t>
    </r>
    <r>
      <rPr>
        <u/>
        <sz val="10"/>
        <rFont val="Verdana"/>
        <family val="2"/>
      </rPr>
      <t xml:space="preserve">www.eletrobras.com/ouvidoria
ouvidoria@eletrobras.com
</t>
    </r>
    <r>
      <rPr>
        <sz val="10"/>
        <rFont val="Verdana"/>
        <family val="2"/>
      </rPr>
      <t xml:space="preserve">
</t>
    </r>
    <r>
      <rPr>
        <b/>
        <sz val="10"/>
        <color rgb="FF0070C0"/>
        <rFont val="Verdana"/>
        <family val="2"/>
      </rPr>
      <t>WHISTLEBLOWING CHANNEL</t>
    </r>
    <r>
      <rPr>
        <sz val="10"/>
        <rFont val="Verdana"/>
        <family val="2"/>
      </rPr>
      <t xml:space="preserve">
</t>
    </r>
    <r>
      <rPr>
        <u/>
        <sz val="10"/>
        <rFont val="Verdana"/>
        <family val="2"/>
      </rPr>
      <t xml:space="preserve">https://relatoconfidencial.com.br/eletrobras/
</t>
    </r>
    <r>
      <rPr>
        <sz val="10"/>
        <rFont val="Verdana"/>
        <family val="2"/>
      </rPr>
      <t xml:space="preserve">If you have any questions about our Integrity
(Compliance) Program or its related policies or
guidelines, please contact </t>
    </r>
    <r>
      <rPr>
        <u/>
        <sz val="10"/>
        <rFont val="Verdana"/>
        <family val="2"/>
      </rPr>
      <t>dcci@eletrobras.com</t>
    </r>
  </si>
  <si>
    <r>
      <rPr>
        <b/>
        <sz val="10"/>
        <color rgb="FF0070C0"/>
        <rFont val="Verdana"/>
        <family val="2"/>
      </rPr>
      <t xml:space="preserve">
INVESTOR RELATIONS (IR)</t>
    </r>
    <r>
      <rPr>
        <sz val="10"/>
        <color theme="1"/>
        <rFont val="Verdana"/>
        <family val="2"/>
      </rPr>
      <t xml:space="preserve">
Website: </t>
    </r>
    <r>
      <rPr>
        <u/>
        <sz val="10"/>
        <color theme="1"/>
        <rFont val="Verdana"/>
        <family val="2"/>
      </rPr>
      <t>https://ri.eletrobras.com/</t>
    </r>
    <r>
      <rPr>
        <sz val="10"/>
        <color theme="1"/>
        <rFont val="Verdana"/>
        <family val="2"/>
      </rPr>
      <t xml:space="preserve">
Talk to IR: </t>
    </r>
    <r>
      <rPr>
        <u/>
        <sz val="10"/>
        <color theme="1"/>
        <rFont val="Verdana"/>
        <family val="2"/>
      </rPr>
      <t>invest@eletrobras.com</t>
    </r>
    <r>
      <rPr>
        <sz val="10"/>
        <color theme="1"/>
        <rFont val="Verdana"/>
        <family val="2"/>
      </rPr>
      <t xml:space="preserve">
Ombudsman RI: </t>
    </r>
    <r>
      <rPr>
        <u/>
        <sz val="10"/>
        <color theme="1"/>
        <rFont val="Verdana"/>
        <family val="2"/>
      </rPr>
      <t>ombudsman-ri@eletrobras.com</t>
    </r>
    <r>
      <rPr>
        <sz val="10"/>
        <color theme="1"/>
        <rFont val="Verdana"/>
        <family val="2"/>
      </rPr>
      <t xml:space="preserve">
If you have any questions about the technical terms presented throughout this publication, please visit the Eletrobras Electricity Dictionary.
</t>
    </r>
    <r>
      <rPr>
        <b/>
        <sz val="10"/>
        <color rgb="FF0070C0"/>
        <rFont val="Verdana"/>
        <family val="2"/>
      </rPr>
      <t>SUSTAINABILITY CHANNEL</t>
    </r>
    <r>
      <rPr>
        <sz val="10"/>
        <color theme="1"/>
        <rFont val="Verdana"/>
        <family val="2"/>
      </rPr>
      <t xml:space="preserve">
Specialized in handling requests for information related to ESG aspects: </t>
    </r>
    <r>
      <rPr>
        <u/>
        <sz val="10"/>
        <color theme="1"/>
        <rFont val="Verdana"/>
        <family val="2"/>
      </rPr>
      <t>https://www.eletrobras.com/canaldasustentabilidade</t>
    </r>
    <r>
      <rPr>
        <sz val="10"/>
        <color theme="1"/>
        <rFont val="Verdana"/>
        <family val="2"/>
      </rPr>
      <t xml:space="preserve">
</t>
    </r>
    <r>
      <rPr>
        <b/>
        <sz val="10"/>
        <color rgb="FF0070C0"/>
        <rFont val="Verdana"/>
        <family val="2"/>
      </rPr>
      <t xml:space="preserve">CHANNEL FOR COMMUNICATION ABOUT THIS PUBLICATION
</t>
    </r>
    <r>
      <rPr>
        <u/>
        <sz val="10"/>
        <color theme="1"/>
        <rFont val="Verdana"/>
        <family val="2"/>
      </rPr>
      <t>sustentabilidade@eletrobras.com</t>
    </r>
    <r>
      <rPr>
        <sz val="10"/>
        <color theme="1"/>
        <rFont val="Verdana"/>
        <family val="2"/>
      </rPr>
      <t xml:space="preserve">
This Annual Report is the result of the efforts of the Eletrobras team. We thank everyone for their participation and commitment.
</t>
    </r>
    <r>
      <rPr>
        <b/>
        <sz val="10"/>
        <color rgb="FF0070C0"/>
        <rFont val="Verdana"/>
        <family val="2"/>
      </rPr>
      <t>GENERAL COORDINATION</t>
    </r>
    <r>
      <rPr>
        <sz val="10"/>
        <color theme="1"/>
        <rFont val="Verdana"/>
        <family val="2"/>
      </rPr>
      <t xml:space="preserve">
Vice-Presidency of Governance, Risks, Compliance and Sustainability
Sustainability Department
ESG Executive Management
Performance and Reporting Management</t>
    </r>
  </si>
  <si>
    <r>
      <rPr>
        <b/>
        <sz val="10"/>
        <color rgb="FF0070C0"/>
        <rFont val="Verdana"/>
        <family val="2"/>
      </rPr>
      <t xml:space="preserve">
EDITORIAL GROUP</t>
    </r>
    <r>
      <rPr>
        <sz val="10"/>
        <color theme="1"/>
        <rFont val="Verdana"/>
        <family val="2"/>
      </rPr>
      <t xml:space="preserve">
Communications Department
Executive Management of Special Communication Projects
Management and Collection of Sustainability Indicators
IGS System
</t>
    </r>
    <r>
      <rPr>
        <b/>
        <sz val="10"/>
        <color rgb="FF0070C0"/>
        <rFont val="Verdana"/>
        <family val="2"/>
      </rPr>
      <t xml:space="preserve">PHOTOGRAPHS
</t>
    </r>
    <r>
      <rPr>
        <sz val="10"/>
        <color theme="1"/>
        <rFont val="Verdana"/>
        <family val="2"/>
      </rPr>
      <t xml:space="preserve">Eletrobras Image Collection
Adobe Stock
</t>
    </r>
    <r>
      <rPr>
        <b/>
        <sz val="10"/>
        <color rgb="FF0070C0"/>
        <rFont val="Verdana"/>
        <family val="2"/>
      </rPr>
      <t xml:space="preserve">WRITING, GRI CONSULTANCY, EDITORIAL COORDINATION AND PROJECT MANAGEMENT
</t>
    </r>
    <r>
      <rPr>
        <sz val="10"/>
        <color theme="1"/>
        <rFont val="Verdana"/>
        <family val="2"/>
      </rPr>
      <t xml:space="preserve">Ricca Sustentabilidade
</t>
    </r>
    <r>
      <rPr>
        <b/>
        <sz val="10"/>
        <color rgb="FF0070C0"/>
        <rFont val="Verdana"/>
        <family val="2"/>
      </rPr>
      <t xml:space="preserve">GRAPHIC DESIGN AND LAYOUT
</t>
    </r>
    <r>
      <rPr>
        <sz val="10"/>
        <color theme="1"/>
        <rFont val="Verdana"/>
        <family val="2"/>
      </rPr>
      <t>Ricca Sustentabilidade</t>
    </r>
  </si>
  <si>
    <r>
      <rPr>
        <b/>
        <i/>
        <sz val="10"/>
        <color theme="1"/>
        <rFont val="Verdana"/>
        <family val="2"/>
      </rPr>
      <t>GRI 2-27:</t>
    </r>
    <r>
      <rPr>
        <i/>
        <sz val="10"/>
        <color theme="1"/>
        <rFont val="Verdana"/>
        <family val="2"/>
      </rPr>
      <t xml:space="preserve"> Compliance with laws and regulations
Nine cases were identified in which significant fines were imposed on Eletrobras companies - i.e. for amounts exceeding BRL100,000 - during the reporting period. No cases were identified in which non-monetary sanctions were applied. 
Four significant fines (amounts exceeding BRL100,000) were paid in the reporting period:
- Chesf: 1 fine paid in the amount of BRL12,969,872.92; 
- Eletronorte: two fines paid in the amounts of BRL 3,009,771.82 and BRL 1,405,825.29; and
- Furnas: one fine paid in the amount of BRL26,682,976.26.
Eletropar paid 2 fines in the current reporting period, totaling BRL40,500.00. In this case, all occurrences received by the company were accounted for. 
We also identified 9 cases of significant fines imposed on Eletrobras companies, which were paid during the reporting period, but referred to incidents from previous years:
- CGT Eletrosul: two fines paid in the amounts of BRL 181,129,251 and BRL 7,716,681;
- Chesf: two fines paid in the amounts of BRL 20,500,391 and BRL 272,252;
- Eletronorte: two fines paid in the amounts of BRL 28,776,375 and BRL 202,387; and
- Furnas: three fines paid in the amounts of BRL 4,684,150, BRL 146,325 and BRL 132,830.
We consider the value of BRL 100,000.00 as a reference for reporting significant fines.</t>
    </r>
  </si>
  <si>
    <r>
      <rPr>
        <b/>
        <i/>
        <sz val="10"/>
        <color theme="1"/>
        <rFont val="Verdana"/>
        <family val="2"/>
      </rPr>
      <t xml:space="preserve">GRI EU2: </t>
    </r>
    <r>
      <rPr>
        <i/>
        <sz val="10"/>
        <color theme="1"/>
        <rFont val="Verdana"/>
        <family val="2"/>
      </rPr>
      <t>Net energy output broken down by primary energy source and by regulatory regime</t>
    </r>
    <r>
      <rPr>
        <sz val="10"/>
        <color theme="1"/>
        <rFont val="Verdana"/>
        <family val="2"/>
      </rPr>
      <t xml:space="preserve">
Not applicable</t>
    </r>
  </si>
  <si>
    <r>
      <t xml:space="preserve">In 2023, we invested BRL533.9 million in Innovation and Technology projects. These resources include the mandatory ones defined by Law No. 9,991/2000, within the scope of Aneel's R&amp;D programs, the projects developed by Cepel, the MME and the National Fund for the Development of Science and Technology (FNDCT). Also included are investments earmarked for initiatives developed by the companies themselves. </t>
    </r>
    <r>
      <rPr>
        <sz val="10"/>
        <color rgb="FF0070C0"/>
        <rFont val="Verdana"/>
        <family val="2"/>
      </rPr>
      <t>GRI EU8</t>
    </r>
  </si>
  <si>
    <t>In 2023, Eletrobras Chesf's total investment in Research &amp; Development and Innovation (R&amp;D+I) was BRL 131.6 million. GRI EU8</t>
  </si>
  <si>
    <r>
      <t xml:space="preserve">In 2023, Eletrobras Eletronorte's total investment in Research &amp; Development and Innovation (R&amp;D+I) was BRL 159.6 million. </t>
    </r>
    <r>
      <rPr>
        <sz val="10"/>
        <color rgb="FF0070C0"/>
        <rFont val="Verdana"/>
        <family val="2"/>
      </rPr>
      <t>GRI EU8</t>
    </r>
  </si>
  <si>
    <r>
      <t xml:space="preserve">In 2023, Eletrobras CGT Eletrosul's total investment in Research &amp; Development and Innovation (R&amp;D+I) was BRL 44.1 million. </t>
    </r>
    <r>
      <rPr>
        <sz val="10"/>
        <color rgb="FF0070C0"/>
        <rFont val="Verdana"/>
        <family val="2"/>
      </rPr>
      <t>GRI EU8</t>
    </r>
  </si>
  <si>
    <r>
      <t xml:space="preserve">In 2023, Eletrobras Furnas' total investment in Research &amp; Development and Innovation (R&amp;D+I) was BRL 198.1 million. </t>
    </r>
    <r>
      <rPr>
        <sz val="10"/>
        <color rgb="FF0070C0"/>
        <rFont val="Verdana"/>
        <family val="2"/>
      </rPr>
      <t>GRI EU8</t>
    </r>
  </si>
  <si>
    <r>
      <t xml:space="preserve">At the close of 2023, we had 6,371 contracted suppliers in all the Eletrobras companies. Out of those, 3,234 were new suppliers, to which BRL 4.2 billion was paid. Our supply chain is mainly made up of companies in the areas of technology, information technology, telecommunications, engineering, industry, transportation, resale, electricity equipment, consultancies in various areas and cleaning and security services. </t>
    </r>
    <r>
      <rPr>
        <sz val="10"/>
        <color rgb="FF0070C0"/>
        <rFont val="Verdana"/>
        <family val="2"/>
      </rPr>
      <t>GRI 2-6</t>
    </r>
  </si>
  <si>
    <r>
      <t xml:space="preserve">CGT Eletrosul's supply chain brings together service providers and manufacturers of electromechanical equipment and electrical materials, telecommunications and information technology, contractors, consultancies, surveillance, cleaning and maintenance. </t>
    </r>
    <r>
      <rPr>
        <sz val="10"/>
        <color rgb="FF0070C0"/>
        <rFont val="Verdana"/>
        <family val="2"/>
      </rPr>
      <t>GRI 2-6</t>
    </r>
    <r>
      <rPr>
        <sz val="10"/>
        <color theme="1"/>
        <rFont val="Verdana"/>
        <family val="2"/>
      </rPr>
      <t xml:space="preserve">
</t>
    </r>
  </si>
  <si>
    <r>
      <rPr>
        <b/>
        <i/>
        <sz val="10"/>
        <color theme="1"/>
        <rFont val="Verdana"/>
        <family val="2"/>
      </rPr>
      <t>GRI 305-1:</t>
    </r>
    <r>
      <rPr>
        <i/>
        <sz val="10"/>
        <color theme="1"/>
        <rFont val="Verdana"/>
        <family val="2"/>
      </rPr>
      <t xml:space="preserve"> Direct (Scope 1) GHG emissions
</t>
    </r>
    <r>
      <rPr>
        <b/>
        <i/>
        <sz val="10"/>
        <color theme="1"/>
        <rFont val="Verdana"/>
        <family val="2"/>
      </rPr>
      <t>GRI 305-2:</t>
    </r>
    <r>
      <rPr>
        <i/>
        <sz val="10"/>
        <color theme="1"/>
        <rFont val="Verdana"/>
        <family val="2"/>
      </rPr>
      <t xml:space="preserve"> Energy Indirect (Scope 2) GHG emissions
</t>
    </r>
    <r>
      <rPr>
        <b/>
        <i/>
        <sz val="10"/>
        <color theme="1"/>
        <rFont val="Verdana"/>
        <family val="2"/>
      </rPr>
      <t>GRI 305-3:</t>
    </r>
    <r>
      <rPr>
        <i/>
        <sz val="10"/>
        <color theme="1"/>
        <rFont val="Verdana"/>
        <family val="2"/>
      </rPr>
      <t xml:space="preserve"> Other indirect (Scope 3) GHG emissions
</t>
    </r>
    <r>
      <rPr>
        <b/>
        <i/>
        <sz val="10"/>
        <color theme="1"/>
        <rFont val="Verdana"/>
        <family val="2"/>
      </rPr>
      <t>GRI 305-5:</t>
    </r>
    <r>
      <rPr>
        <i/>
        <sz val="10"/>
        <color theme="1"/>
        <rFont val="Verdana"/>
        <family val="2"/>
      </rPr>
      <t xml:space="preserve"> Reduction of GHG emissions
</t>
    </r>
    <r>
      <rPr>
        <sz val="10"/>
        <color theme="1"/>
        <rFont val="Verdana"/>
        <family val="2"/>
      </rPr>
      <t>Not applicable</t>
    </r>
  </si>
  <si>
    <r>
      <rPr>
        <b/>
        <i/>
        <sz val="10"/>
        <color theme="1"/>
        <rFont val="Verdana"/>
        <family val="2"/>
      </rPr>
      <t>GRI 305-1:</t>
    </r>
    <r>
      <rPr>
        <i/>
        <sz val="10"/>
        <color theme="1"/>
        <rFont val="Verdana"/>
        <family val="2"/>
      </rPr>
      <t xml:space="preserve"> Direct (Scope 1) GHG emissions
</t>
    </r>
    <r>
      <rPr>
        <b/>
        <i/>
        <sz val="10"/>
        <color theme="1"/>
        <rFont val="Verdana"/>
        <family val="2"/>
      </rPr>
      <t xml:space="preserve">GRI 305-2: </t>
    </r>
    <r>
      <rPr>
        <i/>
        <sz val="10"/>
        <color theme="1"/>
        <rFont val="Verdana"/>
        <family val="2"/>
      </rPr>
      <t xml:space="preserve">Energy Indirect (Scope 2) GHG emissions
</t>
    </r>
    <r>
      <rPr>
        <b/>
        <i/>
        <sz val="10"/>
        <color theme="1"/>
        <rFont val="Verdana"/>
        <family val="2"/>
      </rPr>
      <t>GRI 305-3:</t>
    </r>
    <r>
      <rPr>
        <i/>
        <sz val="10"/>
        <color theme="1"/>
        <rFont val="Verdana"/>
        <family val="2"/>
      </rPr>
      <t xml:space="preserve"> Other indirect (Scope 3) GHG emissions
</t>
    </r>
    <r>
      <rPr>
        <b/>
        <i/>
        <sz val="10"/>
        <color theme="1"/>
        <rFont val="Verdana"/>
        <family val="2"/>
      </rPr>
      <t>GRI 305-5:</t>
    </r>
    <r>
      <rPr>
        <i/>
        <sz val="10"/>
        <color theme="1"/>
        <rFont val="Verdana"/>
        <family val="2"/>
      </rPr>
      <t xml:space="preserve"> Reduction of GHG emissions
</t>
    </r>
    <r>
      <rPr>
        <sz val="10"/>
        <color theme="1"/>
        <rFont val="Verdana"/>
        <family val="2"/>
      </rPr>
      <t>Not reported</t>
    </r>
  </si>
  <si>
    <t>1. Employees: employees were considered to be those linked to the company's CNPJ as stated in their employment contract and registered on their work card, as determined by the CLT. The following categories are included: own employees present in the company, on transfer and on leave with/without pay; amnestied employees present in the company and on transfer, young apprentices; and own employees on leave with/without pay or holding elected office. The following categories are not included: employees requested from other companies, chairman/director positions and trainees.
2. For Holding, Eletrosul, Chef, Furnas and Eletronorte, the number of hours worked in the month reported by Eletrobras companies is calculated based on the number of employees in the month, obtained through the SAP system, multiplied by the standard value of 167 hours/month (HHT = No. Employees x 167). For SPEs, the following calculation for the number of hours worked is used to calculate the frequency rate of accidents with lost time (TFA), frequency rate (TF) and severity rate (TG): annual average of monthly hours worked (considering the cutoff of December 31, 2023).
3. The rates take into account 1,000,000 hours of exposure to risk, in accordance with NBR 14.280.
4. Commuting accidents are treated separately and are not included in the usual calculation of frequency and severity rates. However, it is worth mentioning that in 2023 there were three commuting accidents in which the vehicle involved was provided by the Organization, two at Eletronorte and one at CGT Eletrosul.
5. Chesf recorded 3 (three) fatal accidents involving outsourced employees in February, May and September 2023. Here is a brief description of each accident:
- Fall from transmission line structure during climb to assemble lifeline. An outsourced employee anchored himself to a truss that had rusted bolts which broke, causing the worker to fall.
- An outsourced employee fell while removing a bolt to replace it in the truss on a transmission line tower.
- A vehicle belonging to the outsourced company overturned on a bend near the town of Belém de São Francisco - PE. One employee died in the accident and four others were taken to hospital. The other employees were not injured. The driver of the vehicle was taken into custody by the Federal Highway Police (PRF) for evaluation.
6. For the Holding, Eletrosul, Chef, Furnas and Eletronorte, an "accident at work with serious consequences" is considered to be any accident whose Potential Classification is defined as "high" or "critical". In short, potential is defined as the likelihood that an accident will lead to a fatality. The greater the chance of a fatality, the higher the potential classification of that accident. For MESA, an accident with serious consequences can be defined as an accident that results in a period of leave exceeding 15 days, being classified as: category A (injury and health problem that causes permanent disability or fatality) and B (injury and health problems that result in leave exceeding 15 days), according to the company's internal procedure. Teles Pires does not use this concept, but classifies events as mild, moderate and severe according to internal procedure (a severe event is considered to be an accident that causes death or total or partial permanent disability of people or major material damage). SPE Brasil Ventos does not use this concept.
7. It is considered that " mandatory reportable accidents at work" are defined by social security legislation as any accident with an injury that results in absence from work, or not, loss of working hours, or not.
8. Basis for calculating the rate of accidents at work with serious consequences: [Number of accidents at work with serious consequences (except fatalities) /Number of hours worked] *1,000,000.
9. Basis for calculating the rate of mandatory reportable accidents at work: [Number of mandatory reportable accidents at work/Number of hours worked] *1,000,000.
10. Calculation basis for Rate of deaths resulting from accidents at work: [Number of deaths resulting from accidents at work/Number of hours worked] *1,000,000.
11. CGT Eletrosul, Eletronorte, Chesf and Furnas recorded cases of accidents that occurred in previous years and whose employees are still on leave in 2023. 
Two accidents involving CGT Eletrosul's own employees were reported in this category and are not included in the calculation of the frequency rate, but the total days lost from these accidents in 2023 are included in the calculation of the severity rate (7 days). 
One accident involving an Eletronorte employee was reported in this category, which was not included in the calculation of the frequency rate, but the total days lost from this accident in 2023 are included in the calculation of the severity rate (60 days). 
Four accidents involving Chesf's own employees were reported in this category, and for two of them 360 days lost had already been computed in previous periods and, therefore, these accidents are not included in the frequency and severity rate for 2023 (in accordance with NBR 14280). For the other cases, the accident is not included in the calculation of the frequency rate, but the total number of lost days in 2023 for these accidents is included in the calculation of the severity rate (192 days).
Two accidents involving Furnas' own employees were reported in this category. For one of them, 360 lost days had already been computed in previous periods and, therefore, these accidents are not included in the frequency and severity rate for 2023 (in accordance with the guidelines of NBR 14280). In the other case, the accident is not included in the calculation of the frequency rate, but the total number of lost days in 2023 for these accidents is included in the calculation of the severity rate (136 days).
12. In 2023, there was a report of an accident at work involving an Eletronorte employee who was on transfer to Eletrosul. According to the assumptions outlined in note 1, the statistics of this accident will be computed at Eletronorte. It should be noted that because the employee works at another facility that is not Eletronorte's responsibility, Eletronorte does not have access to the CAT, time sheets and related documents and does not have access to carry out any accident prevention measures for this employee.
13. In 2023, occupational diseases were disregarded from the calculation of occupational accident statistics for indicator 403-9. However, they continue to be considered accidents at work and are managed in other company indicators.</t>
  </si>
  <si>
    <t>0,056*</t>
  </si>
  <si>
    <t>0,039*</t>
  </si>
  <si>
    <t>*For purposes of maintaining comparability, only corporate generation throughout 2023 was considered, equivalent to 101,797,800 MWh. These data were corrected after publication of the 2023 Indicator Booklet, on 04/29/2024.</t>
  </si>
  <si>
    <r>
      <t xml:space="preserve">Welcome to the </t>
    </r>
    <r>
      <rPr>
        <b/>
        <sz val="10"/>
        <color theme="1"/>
        <rFont val="Verdana"/>
        <family val="2"/>
      </rPr>
      <t>Eletrobras 2023 Indicators Booklet</t>
    </r>
    <r>
      <rPr>
        <sz val="10"/>
        <color theme="1"/>
        <rFont val="Verdana"/>
        <family val="2"/>
      </rPr>
      <t xml:space="preserve">. Through this document, we reaffirm our commitment to sustainability and transparency, disclosing to our stakeholders the main business sustainability indicators.
The content was built according to the Eletrobras companies' sustainability framework, considering Environmental, Social and Governance (ESG) factors, and organized into four main pillars: </t>
    </r>
    <r>
      <rPr>
        <b/>
        <sz val="10"/>
        <color theme="1"/>
        <rFont val="Verdana"/>
        <family val="2"/>
      </rPr>
      <t>Governance, Prosperity, People and Planet</t>
    </r>
    <r>
      <rPr>
        <sz val="10"/>
        <color theme="1"/>
        <rFont val="Verdana"/>
        <family val="2"/>
      </rPr>
      <t xml:space="preserve">.
The report includes consolidated information on </t>
    </r>
    <r>
      <rPr>
        <b/>
        <sz val="10"/>
        <color theme="1"/>
        <rFont val="Verdana"/>
        <family val="2"/>
      </rPr>
      <t>Eletrobras</t>
    </r>
    <r>
      <rPr>
        <sz val="10"/>
        <color theme="1"/>
        <rFont val="Verdana"/>
        <family val="2"/>
      </rPr>
      <t xml:space="preserve">, as well as detailed information on our </t>
    </r>
    <r>
      <rPr>
        <b/>
        <u/>
        <sz val="10"/>
        <color theme="1"/>
        <rFont val="Verdana"/>
        <family val="2"/>
      </rPr>
      <t>five subsidiaries</t>
    </r>
    <r>
      <rPr>
        <sz val="10"/>
        <color theme="1"/>
        <rFont val="Verdana"/>
        <family val="2"/>
      </rPr>
      <t xml:space="preserve"> (Chesf, Eletrobras Eletronorte, Eletropar, Eletrobras CGT Eletrosul and Furnas) and the </t>
    </r>
    <r>
      <rPr>
        <b/>
        <sz val="10"/>
        <color theme="1"/>
        <rFont val="Verdana"/>
        <family val="2"/>
      </rPr>
      <t>six Special Purpose Entities (SPEs)</t>
    </r>
    <r>
      <rPr>
        <sz val="10"/>
        <color theme="1"/>
        <rFont val="Verdana"/>
        <family val="2"/>
      </rPr>
      <t xml:space="preserve"> in which we have a 100% stake (Brasil Ventos, Madeira Energia - MESA, Baguari Energia, Eólica Ibirapuitã, Retiro Baixo and Teles Pires), for the period between January 1 and December 31, 2023. 
The information is presented in accordance with the Global Reporting Initiative (GRI) standards and the Electricity Sector Accounting Manual of the National Electricity Agency (ANEEL).
</t>
    </r>
    <r>
      <rPr>
        <i/>
        <sz val="10"/>
        <color theme="1"/>
        <rFont val="Verdana"/>
        <family val="2"/>
      </rPr>
      <t>This Indicator Booklet is in its 2nd Edition as it contains adjustments and/or additional explanatory notes in the “Climate Change (305-4)" tab.</t>
    </r>
  </si>
  <si>
    <r>
      <rPr>
        <b/>
        <sz val="10"/>
        <color rgb="FF0070C0"/>
        <rFont val="Verdana"/>
        <family val="2"/>
      </rPr>
      <t>Independent auditor's limited assurance report on non-financial information included in the Annual Report for 2023</t>
    </r>
    <r>
      <rPr>
        <sz val="10"/>
        <color theme="1"/>
        <rFont val="Verdana"/>
        <family val="2"/>
      </rPr>
      <t xml:space="preserve">
</t>
    </r>
    <r>
      <rPr>
        <b/>
        <sz val="10"/>
        <color theme="1"/>
        <rFont val="Verdana"/>
        <family val="2"/>
      </rPr>
      <t>To the Board of Directors and Stockholders Centrais Elétricas Brasileiras S.A. - Eletrobras Rio de Janeiro - RJ</t>
    </r>
    <r>
      <rPr>
        <sz val="10"/>
        <color theme="1"/>
        <rFont val="Verdana"/>
        <family val="2"/>
      </rPr>
      <t xml:space="preserve">
</t>
    </r>
    <r>
      <rPr>
        <b/>
        <sz val="10"/>
        <rFont val="Verdana"/>
        <family val="2"/>
      </rPr>
      <t>Introduction</t>
    </r>
    <r>
      <rPr>
        <b/>
        <sz val="10"/>
        <color theme="1"/>
        <rFont val="Verdana"/>
        <family val="2"/>
      </rPr>
      <t xml:space="preserve">
</t>
    </r>
    <r>
      <rPr>
        <sz val="10"/>
        <color theme="1"/>
        <rFont val="Verdana"/>
        <family val="2"/>
      </rPr>
      <t xml:space="preserve">We have been engaged by Centrais Elétricas Brasileiras S.A. - Eletrobras ("Company" or "Eletrobras") to present our limited assurance report on the non-financial information included in the 2023 Annual Report of Centrais Elétricas Brasileiras S.A. - Eletrobras for the year ended December 31, 2023.
Our limited assurance does not cover prior-period information, or any other information disclosed together with the 2023 Annual Report, including any incorporated images, audio files or videos.
</t>
    </r>
    <r>
      <rPr>
        <b/>
        <sz val="10"/>
        <color theme="1"/>
        <rFont val="Verdana"/>
        <family val="2"/>
      </rPr>
      <t>Responsibilities of the management of Centrais Elétricas Brasileiras S.A. - Eletrobras</t>
    </r>
    <r>
      <rPr>
        <sz val="10"/>
        <color theme="1"/>
        <rFont val="Verdana"/>
        <family val="2"/>
      </rPr>
      <t xml:space="preserve">
The management of Centrais Elétricas Brasileiras S.A. - Eletrobras is responsible for:
- Selecting or establishing adequate criteria for the preparation and presentation of the information included in the 2023 Annual Report;
- Preparing the information in accordance with the criteria and guidelines of the Global Reporting Initiative (GRI-Standards) and with the basis of preparation developed by the Company; and
- Designing, implementing and maintaining internal control over the significant information for the preparation of the information included in the 2023 Annual Report, which is free from material misstatement, whether due to fraud or error.
</t>
    </r>
    <r>
      <rPr>
        <b/>
        <sz val="10"/>
        <color theme="1"/>
        <rFont val="Verdana"/>
        <family val="2"/>
      </rPr>
      <t xml:space="preserve">Our independence and quality control
</t>
    </r>
    <r>
      <rPr>
        <sz val="10"/>
        <color theme="1"/>
        <rFont val="Verdana"/>
        <family val="2"/>
      </rPr>
      <t xml:space="preserve">We comply with the independence and other ethical requirements of the Federal Accounting Council (CFC) in NBCs PG 100 and 200 and NBC PA 291, which are based on the principles of integrity, objectivity and professional competence, and which also consider the confidentiality and behavior of professionals.
We apply the Brazilian and international quality control standards established in NBC PA 01, issued by the CFC, and thus maintain an appropriate quality control system that includes policies and procedures related to compliance with ethical requirements, professional standards, legal requirements and regulatory requirements.
</t>
    </r>
    <r>
      <rPr>
        <b/>
        <sz val="10"/>
        <color theme="1"/>
        <rFont val="Verdana"/>
        <family val="2"/>
      </rPr>
      <t>Independent auditor's responsibility</t>
    </r>
    <r>
      <rPr>
        <sz val="10"/>
        <color theme="1"/>
        <rFont val="Verdana"/>
        <family val="2"/>
      </rPr>
      <t xml:space="preserve">
Our responsibility is to express a conclusion on the non-financial information included in the 2023 Annual Report, based on our limited assurance engagement carried out in accordance with the Technical Communication CTO 01 - "Issuance of an Assurance Report related to Sustainability and Social Responsibility", issued by the Federal Accounting Council (CFC), based on the Brazilian standard NBC TO 3000, "Assurance Engagements Other than Audit and Review", also issued by the CFC, which is equivalent to the international standard ISAE 3000, "Assurance engagements other than audits or reviews of historical financial information", issued by the International Auditing and Assurance Standards Board (IAASB). Those standards require that the auditor complies with ethical requirements, independence requirements, and other responsibilities of these standards, including those regarding the application of the Brazilian Quality Control Standard (NBC PA 01) and, therefore, the maintenance of a comprehensive quality control system, including documented policies and procedures on the compliance with ethical requirements, professional standards and relevant legal and regulatory requirements. 
Moreover, the aforementioned standards require that the work be planned and performed to obtain limited assurance that the non-financial information included in the 2023 Annual Report, taken as a whole, is free from material misstatement.
A limited assurance engagement conducted in accordance with the Brazilian standard NBC TO 3000 and ISAE 3000 mainly consists of making inquiries of management of Centrais Elétricas Brasileiras S.A. and other professionals of Eletrobras involved in the preparation of the information, as well as applying analytical procedures to obtain evidence that allows us to issue a limited assurance conclusion on the information, taken as a whole. A limited assurance engagement also requires the performance of additional procedures when the independent auditor becomes aware of matters that lead him to believe that the information disclosed in the Annual Report taken as a whole might present material misstatements.
The procedures selected are based on our understanding of the aspects related to the compilation, materiality, and presentation of the information included in the 2023 Annual Report,  other circumstances of the engagement and our analysis of the activities and processes associated with the material information disclosed in the 2023 Annual Report in which material misstatements might exist. The procedures comprised:
a. Planning the work, taking into consideration the materiality and the volume of quantitative and qualitative information and the operating and internal control systems that were used to prepare the information included in the 2023 Annual Report;
b. Understanding the calculation methodology and the procedures adopted for the compilation of  information and indicators through interviews with the managers responsible for the collection and consolidation of Eletrobras’ data, as well as the managers responsible for the preparation of the information of the following subsidiaries, whose information was consolidated in the 2023 Annual Report: Companhia Hidro Elétrica do São Francisco - Eletrobras Chesf; Furnas Centrais Elétricas S.A. - Eletrobras Furnas; Companhia de Geração e Transmissão de Energia Elétrica do Sul do Brasil -Eletrobras CGT Eletrosul; Centrais Elétricas do Norte do Brasil S.A. - Eletrobras Eletronorte; and Eletrobras Participações S.A. - Eletropar; 
c. Applying analytical procedures to quantitative information and making inquiries regarding the qualitative information and its correlation with the indicators disclosed in the 2023 Annual Report; 
d. When non-financial data relate to financial indicators, comparing these indicators with the audited financial statements; and
e. The limited assurance engagement also included the analysis of the compliance with the guidelines and criteria of the Global Reporting Initiative (GRI-Standards), and the provisions established in the basis of preparation developed by the Company.
Our procedures did not include assessing the adequacy of the design or operating effectiveness of the controls, testing the data on which the estimates are based or separately developing our own estimate to compare with Eletrobras’ estimate.
We believe that the evidence we obtained is sufficient and appropriate to provide a basis for our limited assurance conclusion.
</t>
    </r>
    <r>
      <rPr>
        <b/>
        <sz val="10"/>
        <color theme="1"/>
        <rFont val="Verdana"/>
        <family val="2"/>
      </rPr>
      <t>Scope and limitations</t>
    </r>
    <r>
      <rPr>
        <sz val="10"/>
        <color theme="1"/>
        <rFont val="Verdana"/>
        <family val="2"/>
      </rPr>
      <t xml:space="preserve">
The procedures applied in a limited assurance engagement vary in nature and timing, and are less detailed than those applied in a reasonable assurance. Consequently, the level of assurance obtained in a limited assurance engagement is substantially lower than the level that would be obtained in a reasonable assurance engagement. Had we performed a reasonable assurance engagement, we might have identified other matters and possible misstatements in the information included in the 2023 Annual Report. Therefore, we do not express an opinion on this information. 
Non-financial data are subject to more inherent limitations than financial data, due to the nature and diversity of the methods used to determine, calculate and estimate these data. Qualitative interpretations of the materiality, relevance, and accuracy of the data are subject to individual assumptions and judgments. Furthermore, we did not consider in our engagement the data reported for prior periods, nor future projections and goals, including results of goals established by Eletrobras’ Business and Management Master Plan (PDNG) and Business and Management Plan (PNG) attached to the 2023 Annual Report.
The contents included in the scope of this assurance engagement are presented in the basis of preparation of the 2023 Annual Report. The preparation and presentation of non-financial information and indicators followed the definitions of the basis of preparation developed by the Company and the guidelines of the Global Reporting Initiative (GRI-Standards), therefore, the information included in the 2023 Annual Report does not aim to provide assurance with regard to the compliance with social, economic, environmental or engineering laws and regulations. Those standards establish, however, the presentation and disclosure of any non-compliance with such regulations when significant sanctions or fines occur. Our assurance report should be read and understood in this context, inherent to the criteria selected and previously mentioned in this paragraph.
The absence of a significant set of established practices on which to base the evaluation and measurement of non-financial information allows for different but acceptable evaluation and measurement techniques, which can affect comparability between entities and over time.
</t>
    </r>
    <r>
      <rPr>
        <b/>
        <sz val="10"/>
        <color theme="1"/>
        <rFont val="Verdana"/>
        <family val="2"/>
      </rPr>
      <t>Emphasis of matter</t>
    </r>
    <r>
      <rPr>
        <sz val="10"/>
        <color theme="1"/>
        <rFont val="Verdana"/>
        <family val="2"/>
      </rPr>
      <t xml:space="preserve">
On April 29, 2024, we issued a limited assurance report on the non-financial information included in the Annual Report 2023 of Centrais Elétricas Brasileiras S.A. - Eletrobras (Annual Report 2023) for the year ended December 31, 2023, which is now being reissued. This report changes and supersedes the report previously issued to reflect the need to adjust the calculation of the intensity of greenhouse gas (GHG) emissions related to the indicators “Intensity of GHG emissions – Intensity of emissions (scopes 1, 2 and 3) – By net energy produced (tCO2/MWh)” and “GHG emissions intensity – Emissions intensity (scopes 1 and 2 without losses) – By net energy produced (tCO2/MWh)” for 2023, listed on page 146 of the Annual Report 2023 and in the “Climate Change (304-5)” of the Indicator Booklet 2023. The data presented in these indicators published on April 29, 2024 considered in the denominator “quantity of net energy produced in MWh”, the net energy generated in own projects and by SPEs. The adjusted information considers the net energy generated in own projects and disregards the net energy generated by SPEs. Our conclusion is not qualified in respect of this matter.
</t>
    </r>
    <r>
      <rPr>
        <b/>
        <sz val="10"/>
        <color theme="1"/>
        <rFont val="Verdana"/>
        <family val="2"/>
      </rPr>
      <t>Conclusion</t>
    </r>
    <r>
      <rPr>
        <sz val="10"/>
        <color theme="1"/>
        <rFont val="Verdana"/>
        <family val="2"/>
      </rPr>
      <t xml:space="preserve">
Based on the procedures performed, described herein, and on the evidence obtained, no matter has come to our attention that causes us to believe that the non-financial information included in the 2023 Annual Report of Centrais Elétricas Brasileiras S.A. - Eletrobras has not been compiled, in all material respects, in accordance with the criteria and guidelines established by the basis of preparation and the guidelines of the Global Reporting Initiative (GRI-Standards).
</t>
    </r>
    <r>
      <rPr>
        <b/>
        <sz val="10"/>
        <color theme="1"/>
        <rFont val="Verdana"/>
        <family val="2"/>
      </rPr>
      <t>São Paulo, 29 de abril de 2024</t>
    </r>
    <r>
      <rPr>
        <sz val="10"/>
        <color theme="1"/>
        <rFont val="Verdana"/>
        <family val="2"/>
      </rPr>
      <t xml:space="preserve">
PricewaterhouseCoopers
Auditores Independentes Ltda.
CRC 2SP000160/O-5
</t>
    </r>
    <r>
      <rPr>
        <b/>
        <sz val="10"/>
        <color theme="1"/>
        <rFont val="Verdana"/>
        <family val="2"/>
      </rPr>
      <t xml:space="preserve">Eliane Kihara
</t>
    </r>
    <r>
      <rPr>
        <sz val="10"/>
        <color theme="1"/>
        <rFont val="Verdana"/>
        <family val="2"/>
      </rPr>
      <t>Contadora CRC 1SP212496/O-5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</si>
</sst>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0.0"/>
    <numFmt numFmtId="167" formatCode="0.000"/>
  </numFmts>
  <fonts count="56">
    <font>
      <sz val="11"/>
      <color theme="1"/>
      <name val="Calibri"/>
      <family val="2"/>
      <scheme val="minor"/>
    </font>
    <font>
      <u/>
      <sz val="11"/>
      <color theme="10"/>
      <name val="Calibri"/>
      <family val="2"/>
      <scheme val="minor"/>
    </font>
    <font>
      <sz val="11"/>
      <color theme="1"/>
      <name val="Verdana"/>
      <family val="2"/>
    </font>
    <font>
      <b/>
      <sz val="18"/>
      <color theme="0"/>
      <name val="Verdana"/>
      <family val="2"/>
    </font>
    <font>
      <b/>
      <sz val="18"/>
      <color rgb="FF0070C0"/>
      <name val="Verdana"/>
      <family val="2"/>
    </font>
    <font>
      <sz val="10"/>
      <color theme="1"/>
      <name val="Verdana"/>
      <family val="2"/>
    </font>
    <font>
      <b/>
      <u/>
      <sz val="10"/>
      <color rgb="FF0070C0"/>
      <name val="Verdana"/>
      <family val="2"/>
    </font>
    <font>
      <i/>
      <sz val="10"/>
      <color theme="1"/>
      <name val="Verdana"/>
      <family val="2"/>
    </font>
    <font>
      <b/>
      <i/>
      <sz val="10"/>
      <color theme="1"/>
      <name val="Verdana"/>
      <family val="2"/>
    </font>
    <font>
      <i/>
      <sz val="10"/>
      <color theme="1" tint="0.499984740745262"/>
      <name val="Verdana"/>
      <family val="2"/>
    </font>
    <font>
      <b/>
      <sz val="12"/>
      <color theme="0"/>
      <name val="Verdana"/>
      <family val="2"/>
    </font>
    <font>
      <b/>
      <sz val="11"/>
      <color theme="1"/>
      <name val="Verdana"/>
      <family val="2"/>
    </font>
    <font>
      <b/>
      <u/>
      <sz val="11"/>
      <color rgb="FF0070C0"/>
      <name val="Verdana"/>
      <family val="2"/>
    </font>
    <font>
      <b/>
      <sz val="10"/>
      <color theme="1"/>
      <name val="Verdana"/>
      <family val="2"/>
    </font>
    <font>
      <b/>
      <u/>
      <sz val="10"/>
      <color theme="1"/>
      <name val="Verdana"/>
      <family val="2"/>
    </font>
    <font>
      <b/>
      <sz val="9"/>
      <color theme="0"/>
      <name val="Verdana"/>
      <family val="2"/>
    </font>
    <font>
      <b/>
      <sz val="10"/>
      <color theme="0"/>
      <name val="Verdana"/>
      <family val="2"/>
    </font>
    <font>
      <b/>
      <sz val="10"/>
      <color rgb="FF0070C0"/>
      <name val="Verdana"/>
      <family val="2"/>
    </font>
    <font>
      <sz val="10"/>
      <color theme="0"/>
      <name val="Verdana"/>
      <family val="2"/>
    </font>
    <font>
      <sz val="11"/>
      <color theme="1"/>
      <name val="Calibri"/>
      <family val="2"/>
      <scheme val="minor"/>
    </font>
    <font>
      <u/>
      <sz val="10"/>
      <color rgb="FF0070C0"/>
      <name val="Verdana"/>
      <family val="2"/>
    </font>
    <font>
      <sz val="10"/>
      <color rgb="FFFF0000"/>
      <name val="Verdana"/>
      <family val="2"/>
    </font>
    <font>
      <sz val="10"/>
      <name val="Verdana"/>
      <family val="2"/>
    </font>
    <font>
      <b/>
      <sz val="10"/>
      <name val="Verdana"/>
      <family val="2"/>
    </font>
    <font>
      <b/>
      <sz val="10"/>
      <color rgb="FF000000"/>
      <name val="Verdana"/>
      <family val="2"/>
    </font>
    <font>
      <sz val="10"/>
      <color theme="1"/>
      <name val="Calibri"/>
      <family val="2"/>
      <scheme val="minor"/>
    </font>
    <font>
      <sz val="10"/>
      <color rgb="FF000000"/>
      <name val="Calibri"/>
      <family val="2"/>
      <scheme val="minor"/>
    </font>
    <font>
      <i/>
      <sz val="10"/>
      <color rgb="FF000000"/>
      <name val="Calibri"/>
      <family val="2"/>
      <scheme val="minor"/>
    </font>
    <font>
      <sz val="10"/>
      <color rgb="FF000000"/>
      <name val="Verdana"/>
      <family val="2"/>
    </font>
    <font>
      <i/>
      <sz val="10"/>
      <color rgb="FF000000"/>
      <name val="Verdana"/>
      <family val="2"/>
    </font>
    <font>
      <sz val="10"/>
      <color rgb="FF0070C0"/>
      <name val="Verdana"/>
      <family val="2"/>
    </font>
    <font>
      <b/>
      <i/>
      <sz val="10"/>
      <name val="Verdana"/>
      <family val="2"/>
    </font>
    <font>
      <i/>
      <sz val="10"/>
      <name val="Verdana"/>
      <family val="2"/>
    </font>
    <font>
      <b/>
      <sz val="10"/>
      <color rgb="FFFFFFFF"/>
      <name val="Verdana"/>
      <family val="2"/>
    </font>
    <font>
      <sz val="10"/>
      <name val="Calibri"/>
      <family val="2"/>
      <scheme val="minor"/>
    </font>
    <font>
      <sz val="10"/>
      <color theme="4"/>
      <name val="Verdana"/>
      <family val="2"/>
    </font>
    <font>
      <b/>
      <sz val="10"/>
      <color theme="1"/>
      <name val="Calibri"/>
      <family val="2"/>
      <scheme val="minor"/>
    </font>
    <font>
      <b/>
      <sz val="10"/>
      <name val="Calibri"/>
      <family val="2"/>
      <scheme val="minor"/>
    </font>
    <font>
      <sz val="10"/>
      <color theme="1"/>
      <name val="Calibri "/>
    </font>
    <font>
      <b/>
      <sz val="10"/>
      <color theme="0"/>
      <name val="Calibri "/>
    </font>
    <font>
      <b/>
      <sz val="10"/>
      <color theme="1"/>
      <name val="Calibri "/>
    </font>
    <font>
      <b/>
      <sz val="10"/>
      <color theme="0"/>
      <name val="Calibri"/>
      <family val="2"/>
      <scheme val="minor"/>
    </font>
    <font>
      <b/>
      <i/>
      <sz val="10"/>
      <color rgb="FF000000"/>
      <name val="Verdana"/>
      <family val="2"/>
    </font>
    <font>
      <sz val="11"/>
      <color rgb="FFFF0000"/>
      <name val="Verdana"/>
      <family val="2"/>
    </font>
    <font>
      <sz val="10"/>
      <color theme="1"/>
      <name val="Verdana"/>
      <family val="2"/>
    </font>
    <font>
      <b/>
      <sz val="10"/>
      <color theme="0"/>
      <name val="Verdana"/>
      <family val="2"/>
    </font>
    <font>
      <u/>
      <sz val="10"/>
      <color theme="1"/>
      <name val="Verdana"/>
      <family val="2"/>
    </font>
    <font>
      <u/>
      <sz val="10"/>
      <name val="Verdana"/>
      <family val="2"/>
    </font>
    <font>
      <b/>
      <sz val="12"/>
      <color rgb="FF0070C0"/>
      <name val="Verdana"/>
      <family val="2"/>
    </font>
    <font>
      <b/>
      <sz val="10"/>
      <color theme="10"/>
      <name val="Verdana"/>
      <family val="2"/>
    </font>
    <font>
      <u/>
      <sz val="11"/>
      <color theme="10"/>
      <name val="Verdana"/>
      <family val="2"/>
    </font>
    <font>
      <b/>
      <u/>
      <sz val="11"/>
      <color theme="10"/>
      <name val="Verdana"/>
      <family val="2"/>
    </font>
    <font>
      <b/>
      <sz val="11"/>
      <name val="Verdana"/>
      <family val="2"/>
    </font>
    <font>
      <u/>
      <sz val="10"/>
      <color theme="10"/>
      <name val="Verdana"/>
      <family val="2"/>
    </font>
    <font>
      <sz val="10"/>
      <color theme="10"/>
      <name val="Verdana"/>
      <family val="2"/>
    </font>
    <font>
      <b/>
      <u/>
      <sz val="12"/>
      <color rgb="FF0070C0"/>
      <name val="Verdana"/>
      <family val="2"/>
    </font>
  </fonts>
  <fills count="11">
    <fill>
      <patternFill patternType="none"/>
    </fill>
    <fill>
      <patternFill patternType="gray125"/>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2F2F2"/>
        <bgColor indexed="64"/>
      </patternFill>
    </fill>
    <fill>
      <patternFill patternType="solid">
        <fgColor theme="0"/>
        <bgColor indexed="64"/>
      </patternFill>
    </fill>
    <fill>
      <patternFill patternType="solid">
        <fgColor rgb="FFFFFF00"/>
        <bgColor indexed="64"/>
      </patternFill>
    </fill>
  </fills>
  <borders count="70">
    <border>
      <left/>
      <right/>
      <top/>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thin">
        <color theme="0"/>
      </left>
      <right style="thin">
        <color theme="0"/>
      </right>
      <top style="thin">
        <color theme="0"/>
      </top>
      <bottom style="thin">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theme="0"/>
      </left>
      <right style="medium">
        <color theme="0"/>
      </right>
      <top/>
      <bottom style="medium">
        <color theme="0"/>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thin">
        <color rgb="FF0070C0"/>
      </left>
      <right/>
      <top/>
      <bottom/>
      <diagonal/>
    </border>
    <border>
      <left style="thin">
        <color rgb="FF0070C0"/>
      </left>
      <right style="thin">
        <color rgb="FF0070C0"/>
      </right>
      <top style="thin">
        <color rgb="FF0070C0"/>
      </top>
      <bottom/>
      <diagonal/>
    </border>
    <border>
      <left/>
      <right style="thin">
        <color rgb="FF0070C0"/>
      </right>
      <top style="thin">
        <color rgb="FF0070C0"/>
      </top>
      <bottom style="thin">
        <color rgb="FF0070C0"/>
      </bottom>
      <diagonal/>
    </border>
    <border>
      <left/>
      <right/>
      <top style="thin">
        <color rgb="FF0070C0"/>
      </top>
      <bottom style="thin">
        <color rgb="FF0070C0"/>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style="thin">
        <color rgb="FF0070C0"/>
      </right>
      <top/>
      <bottom/>
      <diagonal/>
    </border>
    <border>
      <left style="thin">
        <color rgb="FF0070C0"/>
      </left>
      <right style="thin">
        <color rgb="FF0070C0"/>
      </right>
      <top/>
      <bottom style="thin">
        <color rgb="FF0070C0"/>
      </bottom>
      <diagonal/>
    </border>
    <border>
      <left/>
      <right/>
      <top/>
      <bottom style="thin">
        <color theme="0"/>
      </bottom>
      <diagonal/>
    </border>
    <border>
      <left style="thin">
        <color rgb="FF0070C0"/>
      </left>
      <right/>
      <top/>
      <bottom style="thin">
        <color theme="0"/>
      </bottom>
      <diagonal/>
    </border>
    <border>
      <left style="thin">
        <color rgb="FF0070C0"/>
      </left>
      <right style="thin">
        <color theme="0"/>
      </right>
      <top style="thin">
        <color rgb="FF0070C0"/>
      </top>
      <bottom style="thin">
        <color rgb="FF0070C0"/>
      </bottom>
      <diagonal/>
    </border>
    <border>
      <left style="thin">
        <color theme="0"/>
      </left>
      <right style="thin">
        <color rgb="FF0070C0"/>
      </right>
      <top style="thin">
        <color rgb="FF0070C0"/>
      </top>
      <bottom style="thin">
        <color rgb="FF0070C0"/>
      </bottom>
      <diagonal/>
    </border>
    <border>
      <left style="thin">
        <color theme="0"/>
      </left>
      <right/>
      <top style="thin">
        <color rgb="FF0070C0"/>
      </top>
      <bottom style="thin">
        <color rgb="FF0070C0"/>
      </bottom>
      <diagonal/>
    </border>
    <border>
      <left style="thin">
        <color rgb="FF0070C0"/>
      </left>
      <right style="thin">
        <color rgb="FF0070C0"/>
      </right>
      <top style="thin">
        <color rgb="FF0070C0"/>
      </top>
      <bottom style="thin">
        <color theme="0"/>
      </bottom>
      <diagonal/>
    </border>
    <border>
      <left style="thin">
        <color rgb="FF0070C0"/>
      </left>
      <right style="thin">
        <color theme="0"/>
      </right>
      <top style="thin">
        <color theme="0"/>
      </top>
      <bottom style="thin">
        <color rgb="FF0070C0"/>
      </bottom>
      <diagonal/>
    </border>
    <border>
      <left style="thin">
        <color rgb="FF0070C0"/>
      </left>
      <right style="thin">
        <color rgb="FF0070C0"/>
      </right>
      <top style="thin">
        <color theme="0"/>
      </top>
      <bottom style="thin">
        <color rgb="FF0070C0"/>
      </bottom>
      <diagonal/>
    </border>
    <border>
      <left style="medium">
        <color theme="0"/>
      </left>
      <right style="thin">
        <color rgb="FF0070C0"/>
      </right>
      <top style="thin">
        <color rgb="FF0070C0"/>
      </top>
      <bottom style="thin">
        <color rgb="FF0070C0"/>
      </bottom>
      <diagonal/>
    </border>
    <border>
      <left style="thin">
        <color rgb="FF0070C0"/>
      </left>
      <right style="medium">
        <color theme="0"/>
      </right>
      <top style="thin">
        <color rgb="FF0070C0"/>
      </top>
      <bottom style="thin">
        <color rgb="FF0070C0"/>
      </bottom>
      <diagonal/>
    </border>
    <border>
      <left style="thin">
        <color rgb="FF0070C0"/>
      </left>
      <right style="thin">
        <color rgb="FF0070C0"/>
      </right>
      <top/>
      <bottom/>
      <diagonal/>
    </border>
    <border>
      <left style="medium">
        <color theme="0"/>
      </left>
      <right/>
      <top style="thin">
        <color rgb="FF0070C0"/>
      </top>
      <bottom/>
      <diagonal/>
    </border>
    <border>
      <left/>
      <right style="medium">
        <color theme="0"/>
      </right>
      <top style="thin">
        <color rgb="FF0070C0"/>
      </top>
      <bottom/>
      <diagonal/>
    </border>
    <border>
      <left style="medium">
        <color theme="0"/>
      </left>
      <right/>
      <top/>
      <bottom style="thin">
        <color rgb="FF0070C0"/>
      </bottom>
      <diagonal/>
    </border>
    <border>
      <left/>
      <right style="medium">
        <color theme="0"/>
      </right>
      <top/>
      <bottom style="thin">
        <color rgb="FF0070C0"/>
      </bottom>
      <diagonal/>
    </border>
    <border>
      <left/>
      <right/>
      <top style="medium">
        <color theme="0"/>
      </top>
      <bottom style="thin">
        <color rgb="FF0070C0"/>
      </bottom>
      <diagonal/>
    </border>
    <border>
      <left/>
      <right style="thin">
        <color theme="0"/>
      </right>
      <top style="thin">
        <color rgb="FF0070C0"/>
      </top>
      <bottom style="thin">
        <color rgb="FF0070C0"/>
      </bottom>
      <diagonal/>
    </border>
    <border>
      <left style="thin">
        <color theme="0"/>
      </left>
      <right style="thin">
        <color theme="0"/>
      </right>
      <top style="thin">
        <color rgb="FF0070C0"/>
      </top>
      <bottom style="thin">
        <color rgb="FF0070C0"/>
      </bottom>
      <diagonal/>
    </border>
    <border>
      <left style="thin">
        <color rgb="FF0070C0"/>
      </left>
      <right style="thin">
        <color rgb="FF0070C0"/>
      </right>
      <top style="thin">
        <color theme="0"/>
      </top>
      <bottom style="thin">
        <color theme="0"/>
      </bottom>
      <diagonal/>
    </border>
    <border>
      <left style="thin">
        <color rgb="FF0070C0"/>
      </left>
      <right/>
      <top style="thin">
        <color theme="0"/>
      </top>
      <bottom/>
      <diagonal/>
    </border>
    <border>
      <left/>
      <right style="thin">
        <color rgb="FF0070C0"/>
      </right>
      <top style="thin">
        <color theme="0"/>
      </top>
      <bottom/>
      <diagonal/>
    </border>
    <border>
      <left style="thin">
        <color rgb="FF0070C0"/>
      </left>
      <right style="thin">
        <color theme="0"/>
      </right>
      <top style="thin">
        <color rgb="FF0070C0"/>
      </top>
      <bottom style="thin">
        <color theme="0"/>
      </bottom>
      <diagonal/>
    </border>
    <border>
      <left style="thin">
        <color theme="0"/>
      </left>
      <right/>
      <top style="thin">
        <color rgb="FF0070C0"/>
      </top>
      <bottom style="thin">
        <color theme="0"/>
      </bottom>
      <diagonal/>
    </border>
    <border>
      <left/>
      <right style="thin">
        <color theme="0"/>
      </right>
      <top style="thin">
        <color rgb="FF0070C0"/>
      </top>
      <bottom style="thin">
        <color theme="0"/>
      </bottom>
      <diagonal/>
    </border>
    <border>
      <left style="thin">
        <color theme="0"/>
      </left>
      <right style="thin">
        <color rgb="FF0070C0"/>
      </right>
      <top style="thin">
        <color rgb="FF0070C0"/>
      </top>
      <bottom style="thin">
        <color theme="0"/>
      </bottom>
      <diagonal/>
    </border>
    <border>
      <left/>
      <right style="thin">
        <color rgb="FF0070C0"/>
      </right>
      <top style="thin">
        <color rgb="FF0070C0"/>
      </top>
      <bottom style="thin">
        <color theme="0"/>
      </bottom>
      <diagonal/>
    </border>
    <border>
      <left style="medium">
        <color theme="0"/>
      </left>
      <right style="thin">
        <color rgb="FF0070C0"/>
      </right>
      <top style="thin">
        <color rgb="FF0070C0"/>
      </top>
      <bottom/>
      <diagonal/>
    </border>
    <border>
      <left style="medium">
        <color theme="0"/>
      </left>
      <right style="thin">
        <color rgb="FF0070C0"/>
      </right>
      <top/>
      <bottom style="thin">
        <color rgb="FF0070C0"/>
      </bottom>
      <diagonal/>
    </border>
  </borders>
  <cellStyleXfs count="4">
    <xf numFmtId="0" fontId="0" fillId="0" borderId="0"/>
    <xf numFmtId="0" fontId="1" fillId="0" borderId="0" applyNumberFormat="0" applyFill="0" applyBorder="0" applyAlignment="0" applyProtection="0"/>
    <xf numFmtId="9" fontId="19" fillId="0" borderId="0" applyFont="0" applyFill="0" applyBorder="0" applyAlignment="0" applyProtection="0"/>
    <xf numFmtId="43" fontId="19" fillId="0" borderId="0" applyFont="0" applyFill="0" applyBorder="0" applyAlignment="0" applyProtection="0"/>
  </cellStyleXfs>
  <cellXfs count="952">
    <xf numFmtId="0" fontId="0" fillId="0" borderId="0" xfId="0"/>
    <xf numFmtId="0" fontId="2" fillId="0" borderId="0" xfId="0" applyFont="1"/>
    <xf numFmtId="0" fontId="2" fillId="0" borderId="0" xfId="0" applyFont="1" applyAlignment="1">
      <alignment horizontal="left" vertical="center"/>
    </xf>
    <xf numFmtId="0" fontId="9" fillId="0" borderId="0" xfId="0" applyFont="1" applyAlignment="1">
      <alignment vertical="center"/>
    </xf>
    <xf numFmtId="0" fontId="5" fillId="4" borderId="20" xfId="0" applyFont="1" applyFill="1" applyBorder="1" applyAlignment="1">
      <alignment horizontal="center" vertical="center" wrapText="1"/>
    </xf>
    <xf numFmtId="0" fontId="5" fillId="4" borderId="20" xfId="0" applyFont="1" applyFill="1" applyBorder="1" applyAlignment="1">
      <alignment horizontal="center" vertical="center"/>
    </xf>
    <xf numFmtId="0" fontId="9" fillId="0" borderId="0" xfId="0" applyFont="1" applyAlignment="1">
      <alignment vertical="center" wrapText="1"/>
    </xf>
    <xf numFmtId="0" fontId="15" fillId="2" borderId="9" xfId="0" applyFont="1" applyFill="1" applyBorder="1" applyAlignment="1">
      <alignment horizontal="right" vertical="center"/>
    </xf>
    <xf numFmtId="0" fontId="16" fillId="2" borderId="9" xfId="0" applyFont="1" applyFill="1" applyBorder="1" applyAlignment="1">
      <alignment horizontal="right" vertical="center"/>
    </xf>
    <xf numFmtId="0" fontId="5" fillId="0" borderId="0" xfId="0" applyFont="1"/>
    <xf numFmtId="0" fontId="16" fillId="2" borderId="18" xfId="0" applyFont="1" applyFill="1" applyBorder="1" applyAlignment="1">
      <alignment horizontal="center" vertical="center"/>
    </xf>
    <xf numFmtId="0" fontId="16" fillId="5" borderId="9" xfId="0" applyFont="1" applyFill="1" applyBorder="1" applyAlignment="1">
      <alignment horizontal="right" vertical="center"/>
    </xf>
    <xf numFmtId="0" fontId="17" fillId="6" borderId="9" xfId="0" applyFont="1" applyFill="1" applyBorder="1" applyAlignment="1">
      <alignment horizontal="center" vertical="center" wrapText="1"/>
    </xf>
    <xf numFmtId="0" fontId="17" fillId="6" borderId="9" xfId="0" applyFont="1" applyFill="1" applyBorder="1" applyAlignment="1">
      <alignment horizontal="center" vertical="center"/>
    </xf>
    <xf numFmtId="0" fontId="16" fillId="4" borderId="9" xfId="0" applyFont="1" applyFill="1" applyBorder="1" applyAlignment="1">
      <alignment horizontal="center" vertical="center" wrapText="1"/>
    </xf>
    <xf numFmtId="0" fontId="16" fillId="4" borderId="9" xfId="0" applyFont="1" applyFill="1" applyBorder="1" applyAlignment="1">
      <alignment horizontal="center" vertical="center"/>
    </xf>
    <xf numFmtId="0" fontId="17" fillId="4" borderId="9" xfId="0" applyFont="1" applyFill="1" applyBorder="1" applyAlignment="1">
      <alignment horizontal="center" vertical="center" wrapText="1"/>
    </xf>
    <xf numFmtId="0" fontId="18" fillId="0" borderId="0" xfId="0" applyFont="1"/>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12" xfId="0" applyFont="1" applyFill="1" applyBorder="1" applyAlignment="1">
      <alignment vertical="top" wrapText="1"/>
    </xf>
    <xf numFmtId="0" fontId="5" fillId="3" borderId="13" xfId="0" applyFont="1" applyFill="1" applyBorder="1" applyAlignment="1">
      <alignment vertical="top" wrapText="1"/>
    </xf>
    <xf numFmtId="0" fontId="16" fillId="2" borderId="21" xfId="0" applyFont="1" applyFill="1" applyBorder="1" applyAlignment="1">
      <alignment horizontal="right" vertical="center"/>
    </xf>
    <xf numFmtId="0" fontId="5" fillId="3" borderId="0" xfId="0" applyFont="1" applyFill="1" applyAlignment="1">
      <alignment vertical="top" wrapText="1"/>
    </xf>
    <xf numFmtId="0" fontId="7" fillId="0" borderId="0" xfId="0" applyFont="1" applyAlignment="1">
      <alignment vertical="center"/>
    </xf>
    <xf numFmtId="0" fontId="5" fillId="0" borderId="28" xfId="0" applyFont="1" applyBorder="1" applyAlignment="1">
      <alignment horizontal="center" vertical="center"/>
    </xf>
    <xf numFmtId="3" fontId="5" fillId="0" borderId="28" xfId="0" applyNumberFormat="1" applyFont="1" applyBorder="1" applyAlignment="1">
      <alignment horizontal="center" vertical="center"/>
    </xf>
    <xf numFmtId="9" fontId="5" fillId="0" borderId="28" xfId="2" applyFont="1" applyBorder="1" applyAlignment="1">
      <alignment horizontal="center" vertical="center"/>
    </xf>
    <xf numFmtId="164" fontId="5" fillId="0" borderId="28" xfId="2" applyNumberFormat="1" applyFont="1" applyBorder="1" applyAlignment="1">
      <alignment horizontal="center" vertical="center"/>
    </xf>
    <xf numFmtId="0" fontId="23" fillId="0" borderId="28"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1" xfId="0" applyFont="1" applyBorder="1" applyAlignment="1">
      <alignment horizontal="center" vertical="center" wrapText="1"/>
    </xf>
    <xf numFmtId="0" fontId="23" fillId="0" borderId="29" xfId="0" applyFont="1" applyBorder="1" applyAlignment="1">
      <alignment horizontal="center" vertical="center" wrapText="1"/>
    </xf>
    <xf numFmtId="165" fontId="23" fillId="0" borderId="28" xfId="0" applyNumberFormat="1" applyFont="1" applyBorder="1" applyAlignment="1">
      <alignment horizontal="center" vertical="center" wrapText="1"/>
    </xf>
    <xf numFmtId="165" fontId="22" fillId="0" borderId="28" xfId="0" applyNumberFormat="1" applyFont="1" applyBorder="1" applyAlignment="1">
      <alignment horizontal="center" vertical="center" wrapText="1"/>
    </xf>
    <xf numFmtId="3" fontId="22" fillId="0" borderId="28" xfId="0" applyNumberFormat="1" applyFont="1" applyBorder="1" applyAlignment="1">
      <alignment horizontal="center" vertical="center" wrapText="1"/>
    </xf>
    <xf numFmtId="166" fontId="22" fillId="0" borderId="28" xfId="0" applyNumberFormat="1" applyFont="1" applyBorder="1" applyAlignment="1">
      <alignment horizontal="center" vertical="center" wrapText="1"/>
    </xf>
    <xf numFmtId="0" fontId="22" fillId="0" borderId="28" xfId="0" applyFont="1" applyBorder="1" applyAlignment="1">
      <alignment horizontal="center" vertical="center" wrapText="1"/>
    </xf>
    <xf numFmtId="0" fontId="5" fillId="3" borderId="11" xfId="0" applyFont="1" applyFill="1" applyBorder="1" applyAlignment="1">
      <alignment vertical="top"/>
    </xf>
    <xf numFmtId="0" fontId="5" fillId="3" borderId="12" xfId="0" applyFont="1" applyFill="1" applyBorder="1" applyAlignment="1">
      <alignment vertical="top"/>
    </xf>
    <xf numFmtId="0" fontId="5" fillId="3" borderId="13" xfId="0" applyFont="1" applyFill="1" applyBorder="1" applyAlignment="1">
      <alignment vertical="top"/>
    </xf>
    <xf numFmtId="0" fontId="5" fillId="3" borderId="0" xfId="0" applyFont="1" applyFill="1" applyAlignment="1">
      <alignment vertical="top"/>
    </xf>
    <xf numFmtId="0" fontId="5" fillId="3" borderId="14" xfId="0" applyFont="1" applyFill="1" applyBorder="1" applyAlignment="1">
      <alignment vertical="top"/>
    </xf>
    <xf numFmtId="0" fontId="24" fillId="0" borderId="28" xfId="0" applyFont="1" applyBorder="1" applyAlignment="1">
      <alignment horizontal="center" vertical="center"/>
    </xf>
    <xf numFmtId="10" fontId="5" fillId="0" borderId="28" xfId="2" applyNumberFormat="1" applyFont="1" applyFill="1" applyBorder="1" applyAlignment="1">
      <alignment horizontal="center" vertical="center"/>
    </xf>
    <xf numFmtId="0" fontId="5" fillId="3" borderId="15" xfId="0" applyFont="1" applyFill="1" applyBorder="1" applyAlignment="1">
      <alignment vertical="top"/>
    </xf>
    <xf numFmtId="0" fontId="5" fillId="3" borderId="16" xfId="0" applyFont="1" applyFill="1" applyBorder="1" applyAlignment="1">
      <alignment vertical="top"/>
    </xf>
    <xf numFmtId="0" fontId="5" fillId="3" borderId="17" xfId="0" applyFont="1" applyFill="1" applyBorder="1" applyAlignment="1">
      <alignment vertical="top"/>
    </xf>
    <xf numFmtId="164" fontId="5" fillId="0" borderId="28" xfId="0" applyNumberFormat="1" applyFont="1" applyBorder="1" applyAlignment="1">
      <alignment horizontal="center" vertical="center"/>
    </xf>
    <xf numFmtId="0" fontId="21" fillId="3" borderId="13" xfId="0" applyFont="1" applyFill="1" applyBorder="1" applyAlignment="1">
      <alignment vertical="center"/>
    </xf>
    <xf numFmtId="0" fontId="21" fillId="3" borderId="0" xfId="0" applyFont="1" applyFill="1" applyAlignment="1">
      <alignment vertical="center"/>
    </xf>
    <xf numFmtId="0" fontId="21" fillId="3" borderId="14" xfId="0" applyFont="1" applyFill="1" applyBorder="1" applyAlignment="1">
      <alignment vertical="center"/>
    </xf>
    <xf numFmtId="0" fontId="13" fillId="0" borderId="28" xfId="0" applyFont="1" applyBorder="1" applyAlignment="1">
      <alignment horizontal="center" vertical="center"/>
    </xf>
    <xf numFmtId="0" fontId="5" fillId="0" borderId="28" xfId="0" applyFont="1" applyBorder="1"/>
    <xf numFmtId="0" fontId="5" fillId="0" borderId="28" xfId="0" applyFont="1" applyBorder="1" applyAlignment="1">
      <alignment horizontal="center" vertical="center" wrapText="1"/>
    </xf>
    <xf numFmtId="0" fontId="16" fillId="5" borderId="21" xfId="0" applyFont="1" applyFill="1" applyBorder="1" applyAlignment="1">
      <alignment horizontal="right" vertical="center"/>
    </xf>
    <xf numFmtId="164" fontId="5" fillId="0" borderId="28" xfId="2" applyNumberFormat="1" applyFont="1" applyFill="1" applyBorder="1" applyAlignment="1">
      <alignment horizontal="center" vertical="center"/>
    </xf>
    <xf numFmtId="164" fontId="5" fillId="0" borderId="28" xfId="2" applyNumberFormat="1" applyFont="1" applyFill="1" applyBorder="1" applyAlignment="1">
      <alignment horizontal="center" vertical="center" wrapText="1"/>
    </xf>
    <xf numFmtId="0" fontId="5" fillId="3" borderId="0" xfId="0" applyFont="1" applyFill="1" applyAlignment="1">
      <alignment vertical="center" wrapText="1"/>
    </xf>
    <xf numFmtId="0" fontId="5" fillId="3" borderId="12" xfId="0" applyFont="1" applyFill="1" applyBorder="1" applyAlignment="1">
      <alignment vertical="center" wrapText="1"/>
    </xf>
    <xf numFmtId="0" fontId="5" fillId="3" borderId="14" xfId="0" applyFont="1" applyFill="1" applyBorder="1" applyAlignment="1">
      <alignment vertical="center" wrapText="1"/>
    </xf>
    <xf numFmtId="3" fontId="5" fillId="0" borderId="28" xfId="0" applyNumberFormat="1" applyFont="1" applyBorder="1" applyAlignment="1">
      <alignment horizontal="center" vertical="center" wrapText="1"/>
    </xf>
    <xf numFmtId="165" fontId="5" fillId="0" borderId="28" xfId="0" applyNumberFormat="1" applyFont="1" applyBorder="1" applyAlignment="1">
      <alignment horizontal="center" vertical="center" wrapText="1"/>
    </xf>
    <xf numFmtId="0" fontId="22" fillId="3" borderId="10" xfId="0" applyFont="1" applyFill="1" applyBorder="1" applyAlignment="1">
      <alignment vertical="center"/>
    </xf>
    <xf numFmtId="0" fontId="22" fillId="3" borderId="11" xfId="0" applyFont="1" applyFill="1" applyBorder="1" applyAlignment="1">
      <alignment vertical="center"/>
    </xf>
    <xf numFmtId="0" fontId="22" fillId="3" borderId="12" xfId="0" applyFont="1" applyFill="1" applyBorder="1" applyAlignment="1">
      <alignment vertical="center"/>
    </xf>
    <xf numFmtId="0" fontId="22" fillId="3" borderId="13" xfId="0" applyFont="1" applyFill="1" applyBorder="1" applyAlignment="1">
      <alignment vertical="center"/>
    </xf>
    <xf numFmtId="0" fontId="22" fillId="3" borderId="0" xfId="0" applyFont="1" applyFill="1" applyAlignment="1">
      <alignment vertical="center"/>
    </xf>
    <xf numFmtId="0" fontId="22" fillId="3" borderId="14" xfId="0" applyFont="1" applyFill="1" applyBorder="1" applyAlignment="1">
      <alignment vertical="center"/>
    </xf>
    <xf numFmtId="0" fontId="22" fillId="0" borderId="28" xfId="0" applyFont="1" applyBorder="1" applyAlignment="1">
      <alignment horizontal="center" vertical="center"/>
    </xf>
    <xf numFmtId="0" fontId="23" fillId="0" borderId="28" xfId="0" applyFont="1" applyBorder="1" applyAlignment="1">
      <alignment horizontal="center" vertical="center"/>
    </xf>
    <xf numFmtId="10" fontId="22" fillId="0" borderId="28" xfId="0" applyNumberFormat="1" applyFont="1" applyBorder="1" applyAlignment="1">
      <alignment horizontal="center" vertical="center"/>
    </xf>
    <xf numFmtId="0" fontId="22" fillId="3" borderId="0" xfId="0" applyFont="1" applyFill="1" applyAlignment="1">
      <alignment vertical="center" wrapText="1"/>
    </xf>
    <xf numFmtId="0" fontId="5" fillId="3" borderId="14" xfId="0" applyFont="1" applyFill="1" applyBorder="1" applyAlignment="1">
      <alignment vertical="top" wrapText="1"/>
    </xf>
    <xf numFmtId="4" fontId="5" fillId="0" borderId="28" xfId="0" applyNumberFormat="1" applyFont="1" applyBorder="1" applyAlignment="1">
      <alignment horizontal="center" vertical="center" wrapText="1"/>
    </xf>
    <xf numFmtId="0" fontId="5" fillId="3" borderId="0" xfId="0" applyFont="1" applyFill="1" applyAlignment="1">
      <alignment vertical="center"/>
    </xf>
    <xf numFmtId="3" fontId="13" fillId="0" borderId="28" xfId="0" applyNumberFormat="1" applyFont="1" applyBorder="1" applyAlignment="1">
      <alignment horizontal="center" vertical="center"/>
    </xf>
    <xf numFmtId="0" fontId="5" fillId="0" borderId="28" xfId="0" applyFont="1" applyBorder="1" applyAlignment="1">
      <alignment vertical="top" wrapText="1"/>
    </xf>
    <xf numFmtId="0" fontId="5" fillId="0" borderId="28" xfId="0" applyFont="1" applyBorder="1" applyAlignment="1">
      <alignment horizontal="center" vertical="top" wrapText="1"/>
    </xf>
    <xf numFmtId="2" fontId="5" fillId="0" borderId="28" xfId="0" applyNumberFormat="1"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top" wrapText="1"/>
    </xf>
    <xf numFmtId="9" fontId="13" fillId="0" borderId="28" xfId="0" applyNumberFormat="1" applyFont="1" applyBorder="1" applyAlignment="1">
      <alignment horizontal="center" vertical="center" wrapText="1"/>
    </xf>
    <xf numFmtId="164" fontId="13" fillId="0" borderId="28" xfId="0" applyNumberFormat="1" applyFont="1" applyBorder="1" applyAlignment="1">
      <alignment horizontal="center" vertical="center" wrapText="1"/>
    </xf>
    <xf numFmtId="0" fontId="5" fillId="3" borderId="0" xfId="0" applyFont="1" applyFill="1"/>
    <xf numFmtId="0" fontId="5" fillId="3" borderId="15" xfId="0" applyFont="1" applyFill="1" applyBorder="1" applyAlignment="1">
      <alignment vertical="top" wrapText="1"/>
    </xf>
    <xf numFmtId="0" fontId="5" fillId="3" borderId="16" xfId="0" applyFont="1" applyFill="1" applyBorder="1" applyAlignment="1">
      <alignment vertical="top" wrapText="1"/>
    </xf>
    <xf numFmtId="0" fontId="5" fillId="3" borderId="17" xfId="0" applyFont="1" applyFill="1" applyBorder="1" applyAlignment="1">
      <alignment vertical="top" wrapText="1"/>
    </xf>
    <xf numFmtId="0" fontId="5" fillId="3" borderId="14" xfId="0" applyFont="1" applyFill="1" applyBorder="1"/>
    <xf numFmtId="0" fontId="16" fillId="2" borderId="44" xfId="0" applyFont="1" applyFill="1" applyBorder="1" applyAlignment="1">
      <alignment horizontal="left" vertical="center" wrapText="1"/>
    </xf>
    <xf numFmtId="9" fontId="5" fillId="0" borderId="28" xfId="2" applyFont="1" applyFill="1" applyBorder="1" applyAlignment="1">
      <alignment horizontal="center" vertical="center"/>
    </xf>
    <xf numFmtId="0" fontId="5" fillId="3" borderId="10" xfId="0" applyFont="1" applyFill="1" applyBorder="1"/>
    <xf numFmtId="0" fontId="5" fillId="3" borderId="11" xfId="0" applyFont="1" applyFill="1" applyBorder="1"/>
    <xf numFmtId="0" fontId="5" fillId="3" borderId="12" xfId="0" applyFont="1" applyFill="1" applyBorder="1"/>
    <xf numFmtId="0" fontId="5" fillId="3" borderId="13" xfId="0" applyFont="1" applyFill="1" applyBorder="1"/>
    <xf numFmtId="0" fontId="5" fillId="3" borderId="15" xfId="0" applyFont="1" applyFill="1" applyBorder="1"/>
    <xf numFmtId="0" fontId="5" fillId="3" borderId="16" xfId="0" applyFont="1" applyFill="1" applyBorder="1"/>
    <xf numFmtId="0" fontId="5" fillId="3" borderId="17" xfId="0" applyFont="1" applyFill="1" applyBorder="1"/>
    <xf numFmtId="0" fontId="16" fillId="4" borderId="23" xfId="0" applyFont="1" applyFill="1" applyBorder="1" applyAlignment="1">
      <alignment horizontal="center" vertical="center"/>
    </xf>
    <xf numFmtId="0" fontId="26" fillId="0" borderId="28" xfId="0" applyFont="1" applyBorder="1" applyAlignment="1">
      <alignment horizontal="center" vertical="center" wrapText="1"/>
    </xf>
    <xf numFmtId="0" fontId="25" fillId="0" borderId="28" xfId="0" applyFont="1" applyBorder="1" applyAlignment="1">
      <alignment horizontal="center" wrapText="1"/>
    </xf>
    <xf numFmtId="0" fontId="7" fillId="0" borderId="0" xfId="0" applyFont="1"/>
    <xf numFmtId="0" fontId="21" fillId="3" borderId="0" xfId="0" applyFont="1" applyFill="1" applyAlignment="1">
      <alignment vertical="top" wrapText="1"/>
    </xf>
    <xf numFmtId="0" fontId="21" fillId="3" borderId="14" xfId="0" applyFont="1" applyFill="1" applyBorder="1" applyAlignment="1">
      <alignment vertical="top" wrapText="1"/>
    </xf>
    <xf numFmtId="10" fontId="5" fillId="0" borderId="28" xfId="2" applyNumberFormat="1" applyFont="1" applyFill="1" applyBorder="1" applyAlignment="1">
      <alignment horizontal="center" vertical="center" wrapText="1"/>
    </xf>
    <xf numFmtId="0" fontId="5" fillId="3" borderId="30" xfId="0" applyFont="1" applyFill="1" applyBorder="1" applyAlignment="1">
      <alignment vertical="top" wrapText="1"/>
    </xf>
    <xf numFmtId="0" fontId="13" fillId="3" borderId="11" xfId="0" applyFont="1" applyFill="1" applyBorder="1" applyAlignment="1">
      <alignment vertical="top" wrapText="1"/>
    </xf>
    <xf numFmtId="3" fontId="22" fillId="0" borderId="28" xfId="0" applyNumberFormat="1" applyFont="1" applyBorder="1" applyAlignment="1">
      <alignment horizontal="right" vertical="center"/>
    </xf>
    <xf numFmtId="0" fontId="22" fillId="0" borderId="28" xfId="0" applyFont="1" applyBorder="1" applyAlignment="1">
      <alignment horizontal="right" vertical="center"/>
    </xf>
    <xf numFmtId="3" fontId="23" fillId="0" borderId="28" xfId="0" applyNumberFormat="1" applyFont="1" applyBorder="1" applyAlignment="1">
      <alignment horizontal="right" vertical="center"/>
    </xf>
    <xf numFmtId="3" fontId="13" fillId="0" borderId="28" xfId="0" applyNumberFormat="1" applyFont="1" applyBorder="1" applyAlignment="1">
      <alignment horizontal="right" vertical="center"/>
    </xf>
    <xf numFmtId="0" fontId="23" fillId="3" borderId="9" xfId="1" applyFont="1" applyFill="1" applyBorder="1" applyAlignment="1">
      <alignment horizontal="center" vertical="center" wrapText="1"/>
    </xf>
    <xf numFmtId="166" fontId="23" fillId="0" borderId="28" xfId="0" applyNumberFormat="1" applyFont="1" applyBorder="1" applyAlignment="1">
      <alignment horizontal="center" vertical="center" wrapText="1"/>
    </xf>
    <xf numFmtId="166" fontId="22" fillId="0" borderId="28" xfId="0" applyNumberFormat="1" applyFont="1" applyBorder="1" applyAlignment="1">
      <alignment horizontal="center" vertical="center"/>
    </xf>
    <xf numFmtId="0" fontId="16" fillId="4" borderId="18" xfId="1" applyFont="1" applyFill="1" applyBorder="1" applyAlignment="1">
      <alignment horizontal="center" vertical="center"/>
    </xf>
    <xf numFmtId="0" fontId="5" fillId="3" borderId="10" xfId="0" applyFont="1" applyFill="1" applyBorder="1" applyAlignment="1">
      <alignment vertical="center" wrapText="1"/>
    </xf>
    <xf numFmtId="0" fontId="5" fillId="3" borderId="13" xfId="0" applyFont="1" applyFill="1" applyBorder="1" applyAlignment="1">
      <alignment vertical="center" wrapText="1"/>
    </xf>
    <xf numFmtId="165" fontId="18" fillId="0" borderId="0" xfId="0" applyNumberFormat="1" applyFont="1"/>
    <xf numFmtId="0" fontId="7" fillId="3" borderId="35" xfId="0" applyFont="1" applyFill="1" applyBorder="1" applyAlignment="1">
      <alignment vertical="top"/>
    </xf>
    <xf numFmtId="0" fontId="7" fillId="3" borderId="0" xfId="0" applyFont="1" applyFill="1" applyAlignment="1">
      <alignment vertical="top"/>
    </xf>
    <xf numFmtId="0" fontId="7" fillId="3" borderId="0" xfId="0" applyFont="1" applyFill="1" applyAlignment="1">
      <alignment vertical="center"/>
    </xf>
    <xf numFmtId="0" fontId="22" fillId="3" borderId="0" xfId="0" applyFont="1" applyFill="1" applyAlignment="1">
      <alignment vertical="top" wrapText="1"/>
    </xf>
    <xf numFmtId="0" fontId="22" fillId="3" borderId="15" xfId="0" applyFont="1" applyFill="1" applyBorder="1" applyAlignment="1">
      <alignment vertical="center"/>
    </xf>
    <xf numFmtId="0" fontId="22" fillId="3" borderId="16" xfId="0" applyFont="1" applyFill="1" applyBorder="1" applyAlignment="1">
      <alignment vertical="center"/>
    </xf>
    <xf numFmtId="0" fontId="22" fillId="3" borderId="17" xfId="0" applyFont="1" applyFill="1" applyBorder="1" applyAlignment="1">
      <alignment vertical="center"/>
    </xf>
    <xf numFmtId="0" fontId="28" fillId="0" borderId="28" xfId="0" applyFont="1" applyBorder="1" applyAlignment="1">
      <alignment vertical="center"/>
    </xf>
    <xf numFmtId="0" fontId="24" fillId="0" borderId="28" xfId="0" applyFont="1" applyBorder="1" applyAlignment="1">
      <alignment horizontal="center" vertical="center" wrapText="1"/>
    </xf>
    <xf numFmtId="9" fontId="28" fillId="0" borderId="28" xfId="0" applyNumberFormat="1" applyFont="1" applyBorder="1" applyAlignment="1">
      <alignment horizontal="center" vertical="center" wrapText="1"/>
    </xf>
    <xf numFmtId="0" fontId="28" fillId="0" borderId="28" xfId="0" applyFont="1" applyBorder="1" applyAlignment="1">
      <alignment horizontal="center" vertical="center" wrapText="1"/>
    </xf>
    <xf numFmtId="0" fontId="28" fillId="8" borderId="0" xfId="0" applyFont="1" applyFill="1" applyAlignment="1">
      <alignment vertical="center"/>
    </xf>
    <xf numFmtId="0" fontId="23" fillId="3" borderId="9" xfId="1" applyFont="1" applyFill="1" applyBorder="1" applyAlignment="1">
      <alignment horizontal="center" vertical="center"/>
    </xf>
    <xf numFmtId="0" fontId="8" fillId="3" borderId="0" xfId="0" applyFont="1" applyFill="1" applyAlignment="1">
      <alignment vertical="top"/>
    </xf>
    <xf numFmtId="0" fontId="8" fillId="3" borderId="0" xfId="0" applyFont="1" applyFill="1" applyAlignment="1">
      <alignment vertical="center"/>
    </xf>
    <xf numFmtId="0" fontId="22" fillId="3" borderId="0" xfId="0" applyFont="1" applyFill="1" applyAlignment="1">
      <alignment vertical="top"/>
    </xf>
    <xf numFmtId="0" fontId="8" fillId="0" borderId="0" xfId="0" applyFont="1"/>
    <xf numFmtId="0" fontId="34" fillId="0" borderId="28" xfId="0" applyFont="1" applyBorder="1" applyAlignment="1">
      <alignment vertical="center" wrapText="1"/>
    </xf>
    <xf numFmtId="0" fontId="16" fillId="4" borderId="18" xfId="0" applyFont="1" applyFill="1" applyBorder="1" applyAlignment="1">
      <alignment horizontal="center" vertical="center" wrapText="1"/>
    </xf>
    <xf numFmtId="0" fontId="5" fillId="3" borderId="13" xfId="0" applyFont="1" applyFill="1" applyBorder="1" applyAlignment="1">
      <alignment vertical="center"/>
    </xf>
    <xf numFmtId="0" fontId="5" fillId="3" borderId="14" xfId="0" applyFont="1" applyFill="1" applyBorder="1" applyAlignment="1">
      <alignment vertical="center"/>
    </xf>
    <xf numFmtId="0" fontId="5" fillId="3" borderId="15" xfId="0" applyFont="1" applyFill="1" applyBorder="1" applyAlignment="1">
      <alignment vertical="center"/>
    </xf>
    <xf numFmtId="0" fontId="5" fillId="3" borderId="16" xfId="0" applyFont="1" applyFill="1" applyBorder="1" applyAlignment="1">
      <alignment vertical="center"/>
    </xf>
    <xf numFmtId="0" fontId="5" fillId="3" borderId="17" xfId="0" applyFont="1" applyFill="1" applyBorder="1" applyAlignment="1">
      <alignment vertical="center"/>
    </xf>
    <xf numFmtId="0" fontId="5" fillId="3" borderId="35" xfId="0" applyFont="1" applyFill="1" applyBorder="1" applyAlignment="1">
      <alignment vertical="top"/>
    </xf>
    <xf numFmtId="0" fontId="5" fillId="3" borderId="16" xfId="0" applyFont="1" applyFill="1" applyBorder="1" applyAlignment="1">
      <alignment vertical="center" wrapText="1"/>
    </xf>
    <xf numFmtId="0" fontId="23" fillId="0" borderId="50" xfId="0" applyFont="1" applyBorder="1" applyAlignment="1">
      <alignment horizontal="center" vertical="center" wrapText="1"/>
    </xf>
    <xf numFmtId="0" fontId="13" fillId="3" borderId="28" xfId="0" applyFont="1" applyFill="1" applyBorder="1" applyAlignment="1">
      <alignment horizontal="center" vertical="center" wrapText="1"/>
    </xf>
    <xf numFmtId="0" fontId="13" fillId="3" borderId="51" xfId="0" applyFont="1" applyFill="1" applyBorder="1" applyAlignment="1">
      <alignment horizontal="center" vertical="center" wrapText="1"/>
    </xf>
    <xf numFmtId="165" fontId="22" fillId="3" borderId="28" xfId="0" applyNumberFormat="1" applyFont="1" applyFill="1" applyBorder="1" applyAlignment="1">
      <alignment horizontal="center" vertical="center" wrapText="1"/>
    </xf>
    <xf numFmtId="165" fontId="22" fillId="3" borderId="51" xfId="0" applyNumberFormat="1" applyFont="1" applyFill="1" applyBorder="1" applyAlignment="1">
      <alignment horizontal="center" vertical="center" wrapText="1"/>
    </xf>
    <xf numFmtId="165" fontId="23" fillId="3" borderId="28" xfId="0" applyNumberFormat="1" applyFont="1" applyFill="1" applyBorder="1" applyAlignment="1">
      <alignment horizontal="center" vertical="center" wrapText="1"/>
    </xf>
    <xf numFmtId="165" fontId="23" fillId="3" borderId="51" xfId="0" applyNumberFormat="1" applyFont="1" applyFill="1" applyBorder="1" applyAlignment="1">
      <alignment horizontal="center" vertical="center" wrapText="1"/>
    </xf>
    <xf numFmtId="0" fontId="23" fillId="3" borderId="28" xfId="0" applyFont="1" applyFill="1" applyBorder="1" applyAlignment="1">
      <alignment horizontal="center" vertical="center" wrapText="1"/>
    </xf>
    <xf numFmtId="0" fontId="8" fillId="0" borderId="0" xfId="0" applyFont="1" applyAlignment="1">
      <alignment vertical="center"/>
    </xf>
    <xf numFmtId="0" fontId="7" fillId="3" borderId="0" xfId="0" applyFont="1" applyFill="1" applyAlignment="1">
      <alignment vertical="center" wrapText="1"/>
    </xf>
    <xf numFmtId="164" fontId="5" fillId="3" borderId="28" xfId="2" applyNumberFormat="1" applyFont="1" applyFill="1" applyBorder="1" applyAlignment="1">
      <alignment horizontal="center" vertical="center"/>
    </xf>
    <xf numFmtId="164" fontId="5" fillId="3" borderId="28" xfId="2" applyNumberFormat="1" applyFont="1" applyFill="1" applyBorder="1" applyAlignment="1">
      <alignment horizontal="center" vertical="center" wrapText="1"/>
    </xf>
    <xf numFmtId="0" fontId="7" fillId="3" borderId="57" xfId="0" applyFont="1" applyFill="1" applyBorder="1" applyAlignment="1">
      <alignment vertical="center" wrapText="1"/>
    </xf>
    <xf numFmtId="0" fontId="7" fillId="3" borderId="11" xfId="0" applyFont="1" applyFill="1" applyBorder="1" applyAlignment="1">
      <alignment vertical="center" wrapText="1"/>
    </xf>
    <xf numFmtId="0" fontId="7" fillId="3" borderId="12" xfId="0" applyFont="1" applyFill="1" applyBorder="1" applyAlignment="1">
      <alignment vertical="center" wrapText="1"/>
    </xf>
    <xf numFmtId="0" fontId="7" fillId="3" borderId="11" xfId="0" applyFont="1" applyFill="1" applyBorder="1" applyAlignment="1">
      <alignment vertical="center"/>
    </xf>
    <xf numFmtId="0" fontId="16" fillId="2" borderId="32" xfId="0" applyFont="1" applyFill="1" applyBorder="1" applyAlignment="1">
      <alignment horizontal="center" vertical="center" wrapText="1"/>
    </xf>
    <xf numFmtId="0" fontId="16" fillId="2" borderId="44" xfId="0" applyFont="1" applyFill="1" applyBorder="1" applyAlignment="1">
      <alignment horizontal="center" vertical="center" wrapText="1"/>
    </xf>
    <xf numFmtId="0" fontId="16" fillId="2" borderId="58" xfId="0" applyFont="1" applyFill="1" applyBorder="1" applyAlignment="1">
      <alignment horizontal="center" vertical="center" wrapText="1"/>
    </xf>
    <xf numFmtId="0" fontId="13" fillId="3" borderId="0" xfId="0" applyFont="1" applyFill="1" applyAlignment="1">
      <alignment vertical="top" wrapText="1"/>
    </xf>
    <xf numFmtId="0" fontId="13" fillId="3" borderId="10" xfId="0" applyFont="1" applyFill="1" applyBorder="1" applyAlignment="1">
      <alignment vertical="top" wrapText="1"/>
    </xf>
    <xf numFmtId="0" fontId="13" fillId="3" borderId="12" xfId="0" applyFont="1" applyFill="1" applyBorder="1" applyAlignment="1">
      <alignment vertical="top" wrapText="1"/>
    </xf>
    <xf numFmtId="0" fontId="13" fillId="3" borderId="13" xfId="0" applyFont="1" applyFill="1" applyBorder="1" applyAlignment="1">
      <alignment vertical="top" wrapText="1"/>
    </xf>
    <xf numFmtId="0" fontId="13" fillId="3" borderId="14" xfId="0" applyFont="1" applyFill="1" applyBorder="1" applyAlignment="1">
      <alignment vertical="top" wrapText="1"/>
    </xf>
    <xf numFmtId="0" fontId="13" fillId="3" borderId="15" xfId="0" applyFont="1" applyFill="1" applyBorder="1" applyAlignment="1">
      <alignment vertical="top" wrapText="1"/>
    </xf>
    <xf numFmtId="0" fontId="13" fillId="3" borderId="16" xfId="0" applyFont="1" applyFill="1" applyBorder="1" applyAlignment="1">
      <alignment vertical="top" wrapText="1"/>
    </xf>
    <xf numFmtId="0" fontId="13" fillId="3" borderId="17" xfId="0" applyFont="1" applyFill="1" applyBorder="1" applyAlignment="1">
      <alignment vertical="top" wrapText="1"/>
    </xf>
    <xf numFmtId="0" fontId="32" fillId="3" borderId="0" xfId="0" applyFont="1" applyFill="1" applyAlignment="1">
      <alignment vertical="center"/>
    </xf>
    <xf numFmtId="0" fontId="16" fillId="3" borderId="13" xfId="0" applyFont="1" applyFill="1" applyBorder="1" applyAlignment="1">
      <alignment horizontal="right" vertical="center"/>
    </xf>
    <xf numFmtId="0" fontId="16" fillId="3" borderId="13" xfId="0" applyFont="1" applyFill="1" applyBorder="1" applyAlignment="1">
      <alignment vertical="center"/>
    </xf>
    <xf numFmtId="0" fontId="7" fillId="3" borderId="12" xfId="0" applyFont="1" applyFill="1" applyBorder="1" applyAlignment="1">
      <alignment vertical="center"/>
    </xf>
    <xf numFmtId="0" fontId="7" fillId="3" borderId="10" xfId="0" applyFont="1" applyFill="1" applyBorder="1" applyAlignment="1">
      <alignment vertical="center"/>
    </xf>
    <xf numFmtId="0" fontId="16" fillId="3" borderId="14" xfId="0" applyFont="1" applyFill="1" applyBorder="1" applyAlignment="1">
      <alignment vertical="center"/>
    </xf>
    <xf numFmtId="0" fontId="16" fillId="3" borderId="17" xfId="0" applyFont="1" applyFill="1" applyBorder="1" applyAlignment="1">
      <alignment vertical="center"/>
    </xf>
    <xf numFmtId="0" fontId="16" fillId="3" borderId="15" xfId="0" applyFont="1" applyFill="1" applyBorder="1" applyAlignment="1">
      <alignment vertical="center"/>
    </xf>
    <xf numFmtId="0" fontId="16" fillId="3" borderId="0" xfId="0" applyFont="1" applyFill="1" applyAlignment="1">
      <alignment vertical="center"/>
    </xf>
    <xf numFmtId="0" fontId="16" fillId="3" borderId="16" xfId="0" applyFont="1" applyFill="1" applyBorder="1" applyAlignment="1">
      <alignment vertical="center"/>
    </xf>
    <xf numFmtId="0" fontId="16" fillId="2" borderId="44" xfId="0" applyFont="1" applyFill="1" applyBorder="1" applyAlignment="1">
      <alignment vertical="center" wrapText="1"/>
    </xf>
    <xf numFmtId="0" fontId="16" fillId="2" borderId="59" xfId="0" applyFont="1" applyFill="1" applyBorder="1" applyAlignment="1">
      <alignment vertical="center" wrapText="1"/>
    </xf>
    <xf numFmtId="0" fontId="9" fillId="3" borderId="14" xfId="0" applyFont="1" applyFill="1" applyBorder="1" applyAlignment="1">
      <alignment vertical="center" wrapText="1"/>
    </xf>
    <xf numFmtId="0" fontId="9" fillId="3" borderId="17" xfId="0" applyFont="1" applyFill="1" applyBorder="1" applyAlignment="1">
      <alignment vertical="center" wrapText="1"/>
    </xf>
    <xf numFmtId="0" fontId="9" fillId="3" borderId="13" xfId="0" applyFont="1" applyFill="1" applyBorder="1" applyAlignment="1">
      <alignment vertical="center" wrapText="1"/>
    </xf>
    <xf numFmtId="0" fontId="9" fillId="3" borderId="15" xfId="0" applyFont="1" applyFill="1" applyBorder="1" applyAlignment="1">
      <alignment vertical="center" wrapText="1"/>
    </xf>
    <xf numFmtId="0" fontId="9" fillId="3" borderId="16" xfId="0" applyFont="1" applyFill="1" applyBorder="1" applyAlignment="1">
      <alignment vertical="center" wrapText="1"/>
    </xf>
    <xf numFmtId="0" fontId="25" fillId="0" borderId="28" xfId="0" applyFont="1" applyBorder="1" applyAlignment="1">
      <alignment horizontal="center" vertical="center" wrapText="1"/>
    </xf>
    <xf numFmtId="0" fontId="25" fillId="3" borderId="0" xfId="0" applyFont="1" applyFill="1" applyAlignment="1">
      <alignment vertical="center" wrapText="1"/>
    </xf>
    <xf numFmtId="0" fontId="25" fillId="3" borderId="16" xfId="0" applyFont="1" applyFill="1" applyBorder="1" applyAlignment="1">
      <alignment vertical="center" wrapText="1"/>
    </xf>
    <xf numFmtId="0" fontId="16" fillId="2" borderId="59" xfId="0" applyFont="1" applyFill="1" applyBorder="1" applyAlignment="1">
      <alignment horizontal="center" vertical="center" wrapText="1"/>
    </xf>
    <xf numFmtId="3" fontId="25" fillId="0" borderId="28" xfId="0" applyNumberFormat="1" applyFont="1" applyBorder="1" applyAlignment="1">
      <alignment horizontal="center" vertical="center" wrapText="1"/>
    </xf>
    <xf numFmtId="0" fontId="7" fillId="3" borderId="10" xfId="0" applyFont="1" applyFill="1" applyBorder="1" applyAlignment="1">
      <alignment vertical="center" wrapText="1"/>
    </xf>
    <xf numFmtId="0" fontId="7" fillId="3" borderId="13" xfId="0" applyFont="1" applyFill="1" applyBorder="1" applyAlignment="1">
      <alignment vertical="center" wrapText="1"/>
    </xf>
    <xf numFmtId="0" fontId="7" fillId="3" borderId="14" xfId="0" applyFont="1" applyFill="1" applyBorder="1" applyAlignment="1">
      <alignment vertical="center" wrapText="1"/>
    </xf>
    <xf numFmtId="0" fontId="7" fillId="3" borderId="15" xfId="0" applyFont="1" applyFill="1" applyBorder="1" applyAlignment="1">
      <alignment vertical="center" wrapText="1"/>
    </xf>
    <xf numFmtId="0" fontId="7" fillId="3" borderId="16" xfId="0" applyFont="1" applyFill="1" applyBorder="1" applyAlignment="1">
      <alignment vertical="center" wrapText="1"/>
    </xf>
    <xf numFmtId="0" fontId="7" fillId="3" borderId="17" xfId="0" applyFont="1" applyFill="1" applyBorder="1" applyAlignment="1">
      <alignment vertical="center" wrapText="1"/>
    </xf>
    <xf numFmtId="0" fontId="31" fillId="3" borderId="0" xfId="0" applyFont="1" applyFill="1" applyAlignment="1">
      <alignment vertical="center"/>
    </xf>
    <xf numFmtId="0" fontId="5" fillId="3" borderId="14" xfId="0" applyFont="1" applyFill="1" applyBorder="1" applyAlignment="1">
      <alignment horizontal="left" vertical="top" wrapText="1"/>
    </xf>
    <xf numFmtId="0" fontId="17" fillId="6" borderId="18" xfId="0" applyFont="1" applyFill="1" applyBorder="1" applyAlignment="1">
      <alignment horizontal="center" vertical="center" wrapText="1"/>
    </xf>
    <xf numFmtId="0" fontId="17" fillId="6" borderId="18" xfId="0" applyFont="1" applyFill="1" applyBorder="1" applyAlignment="1">
      <alignment horizontal="center" vertical="center"/>
    </xf>
    <xf numFmtId="4" fontId="22" fillId="0" borderId="28" xfId="0" applyNumberFormat="1" applyFont="1" applyBorder="1" applyAlignment="1">
      <alignment horizontal="center" vertical="center" wrapText="1"/>
    </xf>
    <xf numFmtId="0" fontId="17" fillId="7" borderId="18" xfId="0" applyFont="1" applyFill="1" applyBorder="1" applyAlignment="1">
      <alignment horizontal="center" vertical="center"/>
    </xf>
    <xf numFmtId="0" fontId="16" fillId="5" borderId="9" xfId="0" applyFont="1" applyFill="1" applyBorder="1" applyAlignment="1">
      <alignment horizontal="center" vertical="center"/>
    </xf>
    <xf numFmtId="0" fontId="7" fillId="3" borderId="35" xfId="0" applyFont="1" applyFill="1" applyBorder="1" applyAlignment="1">
      <alignment vertical="center"/>
    </xf>
    <xf numFmtId="0" fontId="21" fillId="3" borderId="30" xfId="0" applyFont="1" applyFill="1" applyBorder="1" applyAlignment="1">
      <alignment vertical="top" wrapText="1"/>
    </xf>
    <xf numFmtId="0" fontId="5" fillId="3" borderId="17" xfId="0" applyFont="1" applyFill="1" applyBorder="1" applyAlignment="1">
      <alignment vertical="center" wrapText="1"/>
    </xf>
    <xf numFmtId="0" fontId="5" fillId="3" borderId="30" xfId="0" applyFont="1" applyFill="1" applyBorder="1" applyAlignment="1">
      <alignment vertical="center" wrapText="1"/>
    </xf>
    <xf numFmtId="0" fontId="8" fillId="3" borderId="11" xfId="0" applyFont="1" applyFill="1" applyBorder="1" applyAlignment="1">
      <alignment vertical="center" wrapText="1"/>
    </xf>
    <xf numFmtId="0" fontId="8" fillId="3" borderId="0" xfId="0" applyFont="1" applyFill="1" applyAlignment="1">
      <alignment vertical="center" wrapText="1"/>
    </xf>
    <xf numFmtId="0" fontId="8" fillId="3" borderId="38" xfId="0" applyFont="1" applyFill="1" applyBorder="1" applyAlignment="1">
      <alignment vertical="center" wrapText="1"/>
    </xf>
    <xf numFmtId="0" fontId="32" fillId="3" borderId="11" xfId="0" applyFont="1" applyFill="1" applyBorder="1" applyAlignment="1">
      <alignment vertical="center" wrapText="1"/>
    </xf>
    <xf numFmtId="0" fontId="36" fillId="0" borderId="28" xfId="0" quotePrefix="1" applyFont="1" applyBorder="1" applyAlignment="1">
      <alignment horizontal="center" vertical="center" wrapText="1"/>
    </xf>
    <xf numFmtId="0" fontId="36" fillId="0" borderId="28" xfId="0" applyFont="1" applyBorder="1" applyAlignment="1">
      <alignment horizontal="center" vertical="center" wrapText="1"/>
    </xf>
    <xf numFmtId="3" fontId="38" fillId="0" borderId="28" xfId="0" applyNumberFormat="1" applyFont="1" applyBorder="1" applyAlignment="1">
      <alignment horizontal="center" vertical="center" wrapText="1"/>
    </xf>
    <xf numFmtId="10" fontId="38" fillId="0" borderId="28" xfId="0" applyNumberFormat="1" applyFont="1" applyBorder="1" applyAlignment="1">
      <alignment horizontal="center" vertical="center" wrapText="1"/>
    </xf>
    <xf numFmtId="0" fontId="40" fillId="0" borderId="28" xfId="0" applyFont="1" applyBorder="1" applyAlignment="1">
      <alignment horizontal="center" vertical="center" wrapText="1"/>
    </xf>
    <xf numFmtId="0" fontId="40" fillId="0" borderId="28" xfId="0" quotePrefix="1" applyFont="1" applyBorder="1" applyAlignment="1">
      <alignment horizontal="center" vertical="center" wrapText="1"/>
    </xf>
    <xf numFmtId="164" fontId="38" fillId="0" borderId="28" xfId="0" applyNumberFormat="1" applyFont="1" applyBorder="1" applyAlignment="1">
      <alignment horizontal="center" vertical="center" wrapText="1"/>
    </xf>
    <xf numFmtId="0" fontId="38" fillId="3" borderId="0" xfId="0" applyFont="1" applyFill="1" applyAlignment="1">
      <alignment vertical="top" wrapText="1"/>
    </xf>
    <xf numFmtId="164" fontId="25" fillId="0" borderId="28" xfId="2" applyNumberFormat="1" applyFont="1" applyBorder="1" applyAlignment="1">
      <alignment horizontal="center" vertical="center" wrapText="1"/>
    </xf>
    <xf numFmtId="0" fontId="25" fillId="3" borderId="0" xfId="0" applyFont="1" applyFill="1" applyAlignment="1">
      <alignment vertical="top" wrapText="1"/>
    </xf>
    <xf numFmtId="0" fontId="0" fillId="5" borderId="19" xfId="0" applyFill="1" applyBorder="1"/>
    <xf numFmtId="0" fontId="17" fillId="4" borderId="19" xfId="0" applyFont="1" applyFill="1" applyBorder="1" applyAlignment="1">
      <alignment horizontal="center" vertical="center" wrapText="1"/>
    </xf>
    <xf numFmtId="4" fontId="25" fillId="0" borderId="28" xfId="0" applyNumberFormat="1" applyFont="1" applyBorder="1" applyAlignment="1">
      <alignment horizontal="center" vertical="center" wrapText="1"/>
    </xf>
    <xf numFmtId="165" fontId="37" fillId="0" borderId="28" xfId="0" applyNumberFormat="1" applyFont="1" applyBorder="1" applyAlignment="1">
      <alignment horizontal="right" vertical="center" wrapText="1"/>
    </xf>
    <xf numFmtId="165" fontId="34" fillId="0" borderId="28" xfId="0" applyNumberFormat="1" applyFont="1" applyBorder="1" applyAlignment="1">
      <alignment horizontal="right" vertical="center" wrapText="1"/>
    </xf>
    <xf numFmtId="0" fontId="37" fillId="0" borderId="28" xfId="0" applyFont="1" applyBorder="1" applyAlignment="1">
      <alignment horizontal="center" vertical="center" wrapText="1"/>
    </xf>
    <xf numFmtId="165" fontId="25" fillId="0" borderId="28" xfId="0" applyNumberFormat="1" applyFont="1" applyBorder="1" applyAlignment="1">
      <alignment horizontal="right" vertical="center"/>
    </xf>
    <xf numFmtId="165" fontId="36" fillId="0" borderId="28" xfId="0" applyNumberFormat="1" applyFont="1" applyBorder="1" applyAlignment="1">
      <alignment horizontal="right" vertical="center"/>
    </xf>
    <xf numFmtId="0" fontId="5" fillId="0" borderId="0" xfId="0" applyFont="1" applyAlignment="1">
      <alignment wrapText="1"/>
    </xf>
    <xf numFmtId="2" fontId="5" fillId="0" borderId="28" xfId="0" applyNumberFormat="1" applyFont="1" applyBorder="1" applyAlignment="1">
      <alignment horizontal="center" vertical="center"/>
    </xf>
    <xf numFmtId="2" fontId="13" fillId="0" borderId="28" xfId="0" applyNumberFormat="1" applyFont="1" applyBorder="1" applyAlignment="1">
      <alignment horizontal="center" vertical="center"/>
    </xf>
    <xf numFmtId="167" fontId="5" fillId="0" borderId="28" xfId="0" applyNumberFormat="1" applyFont="1" applyBorder="1" applyAlignment="1">
      <alignment horizontal="center" vertical="center"/>
    </xf>
    <xf numFmtId="167" fontId="13" fillId="0" borderId="28" xfId="0" applyNumberFormat="1" applyFont="1" applyBorder="1" applyAlignment="1">
      <alignment horizontal="center" vertical="center"/>
    </xf>
    <xf numFmtId="0" fontId="7" fillId="3" borderId="35" xfId="0" applyFont="1" applyFill="1" applyBorder="1"/>
    <xf numFmtId="0" fontId="7" fillId="3" borderId="16" xfId="0" applyFont="1" applyFill="1" applyBorder="1"/>
    <xf numFmtId="4" fontId="34" fillId="0" borderId="28" xfId="0" applyNumberFormat="1" applyFont="1" applyBorder="1" applyAlignment="1">
      <alignment horizontal="right" vertical="center" wrapText="1"/>
    </xf>
    <xf numFmtId="4" fontId="37" fillId="0" borderId="28" xfId="0" applyNumberFormat="1" applyFont="1" applyBorder="1" applyAlignment="1">
      <alignment horizontal="right" vertical="center" wrapText="1"/>
    </xf>
    <xf numFmtId="0" fontId="7" fillId="3" borderId="16" xfId="0" applyFont="1" applyFill="1" applyBorder="1" applyAlignment="1">
      <alignment vertical="top"/>
    </xf>
    <xf numFmtId="0" fontId="5" fillId="4" borderId="9" xfId="0" applyFont="1" applyFill="1" applyBorder="1"/>
    <xf numFmtId="0" fontId="5" fillId="0" borderId="9" xfId="0" applyFont="1" applyBorder="1"/>
    <xf numFmtId="0" fontId="5" fillId="3" borderId="53" xfId="0" applyFont="1" applyFill="1" applyBorder="1" applyAlignment="1">
      <alignment vertical="center" wrapText="1"/>
    </xf>
    <xf numFmtId="0" fontId="5" fillId="3" borderId="35" xfId="0" applyFont="1" applyFill="1" applyBorder="1" applyAlignment="1">
      <alignment vertical="center" wrapText="1"/>
    </xf>
    <xf numFmtId="0" fontId="5" fillId="3" borderId="15" xfId="0" applyFont="1" applyFill="1" applyBorder="1" applyAlignment="1">
      <alignment vertical="center" wrapText="1"/>
    </xf>
    <xf numFmtId="164" fontId="5" fillId="3" borderId="51" xfId="2" applyNumberFormat="1" applyFont="1" applyFill="1" applyBorder="1" applyAlignment="1">
      <alignment horizontal="center" vertical="center"/>
    </xf>
    <xf numFmtId="164" fontId="5" fillId="3" borderId="51" xfId="2" applyNumberFormat="1" applyFont="1" applyFill="1" applyBorder="1" applyAlignment="1">
      <alignment horizontal="center" vertical="center" wrapText="1"/>
    </xf>
    <xf numFmtId="0" fontId="44" fillId="3" borderId="0" xfId="0" applyFont="1" applyFill="1"/>
    <xf numFmtId="0" fontId="44" fillId="3" borderId="14" xfId="0" applyFont="1" applyFill="1" applyBorder="1"/>
    <xf numFmtId="0" fontId="44" fillId="3" borderId="17" xfId="0" applyFont="1" applyFill="1" applyBorder="1"/>
    <xf numFmtId="0" fontId="7" fillId="3" borderId="0" xfId="0" applyFont="1" applyFill="1"/>
    <xf numFmtId="0" fontId="5" fillId="0" borderId="28" xfId="0" applyFont="1" applyBorder="1" applyAlignment="1">
      <alignment horizontal="left" vertical="center"/>
    </xf>
    <xf numFmtId="0" fontId="16" fillId="4" borderId="18" xfId="1" applyFont="1" applyFill="1" applyBorder="1" applyAlignment="1">
      <alignment horizontal="center" vertical="center" wrapText="1"/>
    </xf>
    <xf numFmtId="0" fontId="16" fillId="4" borderId="9" xfId="1" applyFont="1" applyFill="1" applyBorder="1" applyAlignment="1">
      <alignment horizontal="center" vertical="center"/>
    </xf>
    <xf numFmtId="0" fontId="16" fillId="4" borderId="9" xfId="1" applyFont="1" applyFill="1" applyBorder="1" applyAlignment="1">
      <alignment horizontal="center" vertical="center" wrapText="1"/>
    </xf>
    <xf numFmtId="0" fontId="17" fillId="6" borderId="28" xfId="0" applyFont="1" applyFill="1" applyBorder="1" applyAlignment="1">
      <alignment horizontal="left" vertical="center"/>
    </xf>
    <xf numFmtId="0" fontId="5" fillId="3" borderId="10" xfId="0" applyFont="1" applyFill="1" applyBorder="1" applyAlignment="1">
      <alignment vertical="center"/>
    </xf>
    <xf numFmtId="0" fontId="8" fillId="3" borderId="16" xfId="0" applyFont="1" applyFill="1" applyBorder="1" applyAlignment="1">
      <alignment vertical="center"/>
    </xf>
    <xf numFmtId="0" fontId="0" fillId="0" borderId="28" xfId="0" applyBorder="1"/>
    <xf numFmtId="3" fontId="32" fillId="0" borderId="28" xfId="0" applyNumberFormat="1" applyFont="1" applyBorder="1" applyAlignment="1">
      <alignment horizontal="right" vertical="center"/>
    </xf>
    <xf numFmtId="0" fontId="5" fillId="5" borderId="9" xfId="0" applyFont="1" applyFill="1" applyBorder="1"/>
    <xf numFmtId="0" fontId="8" fillId="3" borderId="35" xfId="0" applyFont="1" applyFill="1" applyBorder="1" applyAlignment="1">
      <alignment vertical="center" wrapText="1"/>
    </xf>
    <xf numFmtId="0" fontId="8" fillId="3" borderId="53" xfId="0" applyFont="1" applyFill="1" applyBorder="1" applyAlignment="1">
      <alignment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41" fillId="2" borderId="28" xfId="0" applyFont="1" applyFill="1" applyBorder="1" applyAlignment="1">
      <alignment vertical="center"/>
    </xf>
    <xf numFmtId="0" fontId="16" fillId="4" borderId="12" xfId="1" applyFont="1" applyFill="1" applyBorder="1" applyAlignment="1">
      <alignment horizontal="center" vertical="center"/>
    </xf>
    <xf numFmtId="0" fontId="49" fillId="6" borderId="18" xfId="1" applyFont="1" applyFill="1" applyBorder="1" applyAlignment="1">
      <alignment horizontal="center" vertical="center" wrapText="1"/>
    </xf>
    <xf numFmtId="0" fontId="17" fillId="6" borderId="18" xfId="1" applyFont="1" applyFill="1" applyBorder="1" applyAlignment="1">
      <alignment horizontal="center" vertical="center" wrapText="1"/>
    </xf>
    <xf numFmtId="0" fontId="17" fillId="6" borderId="9" xfId="1" applyFont="1" applyFill="1" applyBorder="1" applyAlignment="1">
      <alignment horizontal="center" vertical="center" wrapText="1"/>
    </xf>
    <xf numFmtId="0" fontId="17" fillId="7" borderId="18" xfId="1" applyFont="1" applyFill="1" applyBorder="1" applyAlignment="1">
      <alignment horizontal="center" vertical="center"/>
    </xf>
    <xf numFmtId="0" fontId="17" fillId="6" borderId="18" xfId="1" applyFont="1" applyFill="1" applyBorder="1" applyAlignment="1">
      <alignment horizontal="center" vertical="center"/>
    </xf>
    <xf numFmtId="0" fontId="18" fillId="3" borderId="10" xfId="0" applyFont="1" applyFill="1" applyBorder="1" applyAlignment="1">
      <alignment vertical="top" wrapText="1"/>
    </xf>
    <xf numFmtId="0" fontId="18" fillId="3" borderId="13" xfId="0" applyFont="1" applyFill="1" applyBorder="1" applyAlignment="1">
      <alignment vertical="top" wrapText="1"/>
    </xf>
    <xf numFmtId="0" fontId="16" fillId="4" borderId="23" xfId="1" applyFont="1" applyFill="1" applyBorder="1" applyAlignment="1">
      <alignment horizontal="center" vertical="center"/>
    </xf>
    <xf numFmtId="0" fontId="17" fillId="6" borderId="9" xfId="1" applyFont="1" applyFill="1" applyBorder="1" applyAlignment="1">
      <alignment horizontal="center" vertical="center"/>
    </xf>
    <xf numFmtId="0" fontId="17" fillId="6" borderId="23" xfId="1" applyFont="1" applyFill="1" applyBorder="1" applyAlignment="1">
      <alignment horizontal="center" vertical="center"/>
    </xf>
    <xf numFmtId="0" fontId="13" fillId="0" borderId="28" xfId="0" applyFont="1" applyBorder="1" applyAlignment="1">
      <alignment horizontal="left" vertical="center"/>
    </xf>
    <xf numFmtId="0" fontId="5" fillId="3" borderId="12" xfId="0" applyFont="1" applyFill="1" applyBorder="1" applyAlignment="1">
      <alignment horizontal="left" vertical="top"/>
    </xf>
    <xf numFmtId="0" fontId="5" fillId="3" borderId="14" xfId="0" applyFont="1" applyFill="1" applyBorder="1" applyAlignment="1">
      <alignment horizontal="left" vertical="top"/>
    </xf>
    <xf numFmtId="0" fontId="5" fillId="3" borderId="17" xfId="0" applyFont="1" applyFill="1" applyBorder="1" applyAlignment="1">
      <alignment horizontal="left" vertical="top"/>
    </xf>
    <xf numFmtId="0" fontId="16" fillId="4" borderId="12" xfId="0" applyFont="1" applyFill="1" applyBorder="1" applyAlignment="1">
      <alignment horizontal="center" vertical="center"/>
    </xf>
    <xf numFmtId="164" fontId="25" fillId="0" borderId="28" xfId="2" applyNumberFormat="1" applyFont="1" applyFill="1" applyBorder="1" applyAlignment="1">
      <alignment horizontal="center" vertical="center" wrapText="1"/>
    </xf>
    <xf numFmtId="10" fontId="5" fillId="0" borderId="28" xfId="0" applyNumberFormat="1" applyFont="1" applyBorder="1" applyAlignment="1">
      <alignment horizontal="center" vertical="center"/>
    </xf>
    <xf numFmtId="10" fontId="13" fillId="0" borderId="28" xfId="0" applyNumberFormat="1" applyFont="1" applyBorder="1" applyAlignment="1">
      <alignment horizontal="center" vertical="center"/>
    </xf>
    <xf numFmtId="0" fontId="22" fillId="3" borderId="13" xfId="0" applyFont="1" applyFill="1" applyBorder="1" applyAlignment="1">
      <alignment vertical="top"/>
    </xf>
    <xf numFmtId="0" fontId="22" fillId="3" borderId="15" xfId="0" applyFont="1" applyFill="1" applyBorder="1" applyAlignment="1">
      <alignment vertical="top"/>
    </xf>
    <xf numFmtId="0" fontId="22" fillId="3" borderId="10" xfId="0" applyFont="1" applyFill="1" applyBorder="1" applyAlignment="1">
      <alignment vertical="top"/>
    </xf>
    <xf numFmtId="0" fontId="7" fillId="3" borderId="0" xfId="0" applyFont="1" applyFill="1" applyAlignment="1">
      <alignment vertical="top" wrapText="1"/>
    </xf>
    <xf numFmtId="0" fontId="7" fillId="3" borderId="14" xfId="0" applyFont="1" applyFill="1" applyBorder="1" applyAlignment="1">
      <alignment vertical="top" wrapText="1"/>
    </xf>
    <xf numFmtId="0" fontId="7" fillId="3" borderId="15" xfId="0" applyFont="1" applyFill="1" applyBorder="1" applyAlignment="1">
      <alignment vertical="top" wrapText="1"/>
    </xf>
    <xf numFmtId="0" fontId="7" fillId="3" borderId="16" xfId="0" applyFont="1" applyFill="1" applyBorder="1" applyAlignment="1">
      <alignment vertical="top" wrapText="1"/>
    </xf>
    <xf numFmtId="0" fontId="7" fillId="3" borderId="17" xfId="0" applyFont="1" applyFill="1" applyBorder="1" applyAlignment="1">
      <alignment vertical="top" wrapText="1"/>
    </xf>
    <xf numFmtId="0" fontId="53" fillId="3" borderId="13" xfId="1" applyFont="1" applyFill="1" applyBorder="1" applyAlignment="1">
      <alignment vertical="top"/>
    </xf>
    <xf numFmtId="0" fontId="22" fillId="3" borderId="28" xfId="0"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3" fillId="2" borderId="0" xfId="0" applyFont="1" applyFill="1" applyAlignment="1">
      <alignment horizontal="center" vertical="center"/>
    </xf>
    <xf numFmtId="0" fontId="48" fillId="0" borderId="24" xfId="1" applyFont="1" applyFill="1" applyBorder="1" applyAlignment="1">
      <alignment horizontal="center" vertical="center"/>
    </xf>
    <xf numFmtId="0" fontId="48" fillId="0" borderId="25" xfId="1" applyFont="1" applyFill="1" applyBorder="1" applyAlignment="1">
      <alignment horizontal="center" vertical="center"/>
    </xf>
    <xf numFmtId="0" fontId="48" fillId="0" borderId="26" xfId="1" applyFont="1" applyFill="1" applyBorder="1" applyAlignment="1">
      <alignment horizontal="center" vertical="center"/>
    </xf>
    <xf numFmtId="0" fontId="10" fillId="2" borderId="24" xfId="0" applyFont="1" applyFill="1" applyBorder="1" applyAlignment="1">
      <alignment horizontal="center" vertical="center"/>
    </xf>
    <xf numFmtId="0" fontId="10" fillId="2" borderId="25" xfId="0" applyFont="1" applyFill="1" applyBorder="1" applyAlignment="1">
      <alignment horizontal="center" vertical="center"/>
    </xf>
    <xf numFmtId="0" fontId="10" fillId="2" borderId="26" xfId="0" applyFont="1" applyFill="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0" xfId="0" applyFont="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6" fillId="2" borderId="18" xfId="0" applyFont="1" applyFill="1" applyBorder="1" applyAlignment="1">
      <alignment horizontal="center" vertical="center"/>
    </xf>
    <xf numFmtId="0" fontId="16" fillId="2" borderId="19" xfId="0" applyFont="1" applyFill="1" applyBorder="1" applyAlignment="1">
      <alignment horizontal="center" vertical="center"/>
    </xf>
    <xf numFmtId="0" fontId="43" fillId="9" borderId="0" xfId="0" applyFont="1" applyFill="1" applyAlignment="1">
      <alignment horizontal="left" vertical="top" wrapText="1"/>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3" borderId="13" xfId="0" applyFont="1" applyFill="1" applyBorder="1" applyAlignment="1">
      <alignment horizontal="left" vertical="center"/>
    </xf>
    <xf numFmtId="0" fontId="5" fillId="3" borderId="0" xfId="0" applyFont="1" applyFill="1" applyAlignment="1">
      <alignment horizontal="left" vertical="center"/>
    </xf>
    <xf numFmtId="0" fontId="5" fillId="3" borderId="14" xfId="0" applyFont="1" applyFill="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11" fillId="3" borderId="0" xfId="0" applyFont="1" applyFill="1" applyAlignment="1">
      <alignment horizontal="left" vertical="center" wrapText="1"/>
    </xf>
    <xf numFmtId="0" fontId="11" fillId="3" borderId="0" xfId="0" applyFont="1" applyFill="1" applyAlignment="1">
      <alignment horizontal="left" vertical="center"/>
    </xf>
    <xf numFmtId="0" fontId="16" fillId="5" borderId="18" xfId="0" applyFont="1" applyFill="1" applyBorder="1" applyAlignment="1">
      <alignment horizontal="center" vertical="center"/>
    </xf>
    <xf numFmtId="0" fontId="16" fillId="5" borderId="19" xfId="0" applyFont="1" applyFill="1" applyBorder="1" applyAlignment="1">
      <alignment horizontal="center" vertical="center"/>
    </xf>
    <xf numFmtId="0" fontId="51" fillId="3" borderId="0" xfId="1" applyFont="1" applyFill="1" applyAlignment="1">
      <alignment horizontal="left" vertical="center" wrapText="1"/>
    </xf>
    <xf numFmtId="0" fontId="50" fillId="3" borderId="0" xfId="1" applyFont="1" applyFill="1" applyAlignment="1">
      <alignment horizontal="left" vertical="center"/>
    </xf>
    <xf numFmtId="0" fontId="16" fillId="5" borderId="22" xfId="0" applyFont="1" applyFill="1" applyBorder="1" applyAlignment="1">
      <alignment horizontal="center" vertical="center"/>
    </xf>
    <xf numFmtId="0" fontId="16" fillId="5" borderId="23" xfId="0" applyFont="1" applyFill="1" applyBorder="1" applyAlignment="1">
      <alignment horizontal="center" vertical="center"/>
    </xf>
    <xf numFmtId="0" fontId="16" fillId="2" borderId="21" xfId="1" applyFont="1" applyFill="1" applyBorder="1" applyAlignment="1">
      <alignment horizontal="center" vertical="center"/>
    </xf>
    <xf numFmtId="0" fontId="16" fillId="2" borderId="22" xfId="1" applyFont="1" applyFill="1" applyBorder="1" applyAlignment="1">
      <alignment horizontal="center" vertical="center"/>
    </xf>
    <xf numFmtId="0" fontId="16" fillId="2" borderId="23" xfId="1" applyFont="1" applyFill="1" applyBorder="1" applyAlignment="1">
      <alignment horizontal="center" vertical="center"/>
    </xf>
    <xf numFmtId="0" fontId="16" fillId="5" borderId="21" xfId="1" applyFont="1" applyFill="1" applyBorder="1" applyAlignment="1">
      <alignment horizontal="center" vertical="center"/>
    </xf>
    <xf numFmtId="0" fontId="16" fillId="5" borderId="22" xfId="1" applyFont="1" applyFill="1" applyBorder="1" applyAlignment="1">
      <alignment horizontal="center" vertical="center"/>
    </xf>
    <xf numFmtId="0" fontId="16" fillId="5" borderId="23" xfId="1" applyFont="1" applyFill="1" applyBorder="1" applyAlignment="1">
      <alignment horizontal="center" vertical="center"/>
    </xf>
    <xf numFmtId="0" fontId="16" fillId="2" borderId="21" xfId="0" applyFont="1" applyFill="1" applyBorder="1" applyAlignment="1">
      <alignment horizontal="center" vertical="center"/>
    </xf>
    <xf numFmtId="0" fontId="16" fillId="2" borderId="22" xfId="0" applyFont="1" applyFill="1" applyBorder="1" applyAlignment="1">
      <alignment horizontal="center" vertical="center"/>
    </xf>
    <xf numFmtId="0" fontId="16" fillId="2" borderId="23" xfId="0" applyFont="1" applyFill="1" applyBorder="1" applyAlignment="1">
      <alignment horizontal="center" vertical="center"/>
    </xf>
    <xf numFmtId="0" fontId="5" fillId="3" borderId="10"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22" fillId="3" borderId="10" xfId="0" applyFont="1" applyFill="1" applyBorder="1" applyAlignment="1">
      <alignment horizontal="left" vertical="top" wrapText="1"/>
    </xf>
    <xf numFmtId="0" fontId="22" fillId="3" borderId="11" xfId="0" applyFont="1" applyFill="1" applyBorder="1" applyAlignment="1">
      <alignment horizontal="left" vertical="top" wrapText="1"/>
    </xf>
    <xf numFmtId="0" fontId="22" fillId="3" borderId="13" xfId="0" applyFont="1" applyFill="1" applyBorder="1" applyAlignment="1">
      <alignment horizontal="left" vertical="top" wrapText="1"/>
    </xf>
    <xf numFmtId="0" fontId="22" fillId="3" borderId="0" xfId="0" applyFont="1" applyFill="1" applyAlignment="1">
      <alignment horizontal="left" vertical="top" wrapText="1"/>
    </xf>
    <xf numFmtId="0" fontId="5" fillId="3" borderId="12"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21"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23" fillId="3" borderId="21" xfId="1" applyFont="1" applyFill="1" applyBorder="1" applyAlignment="1">
      <alignment horizontal="center" vertical="center" wrapText="1"/>
    </xf>
    <xf numFmtId="0" fontId="23" fillId="3" borderId="22" xfId="1" applyFont="1" applyFill="1" applyBorder="1" applyAlignment="1">
      <alignment horizontal="center" vertical="center" wrapText="1"/>
    </xf>
    <xf numFmtId="0" fontId="23" fillId="3" borderId="23" xfId="1" applyFont="1" applyFill="1" applyBorder="1" applyAlignment="1">
      <alignment horizontal="center" vertical="center" wrapText="1"/>
    </xf>
    <xf numFmtId="0" fontId="13" fillId="3" borderId="15" xfId="0" applyFont="1" applyFill="1" applyBorder="1" applyAlignment="1">
      <alignment horizontal="left" vertical="center" wrapText="1"/>
    </xf>
    <xf numFmtId="0" fontId="23" fillId="3" borderId="18" xfId="1" applyFont="1" applyFill="1" applyBorder="1" applyAlignment="1">
      <alignment horizontal="center" vertical="center" wrapText="1"/>
    </xf>
    <xf numFmtId="0" fontId="23" fillId="3" borderId="19" xfId="1" applyFont="1" applyFill="1" applyBorder="1" applyAlignment="1">
      <alignment horizontal="center" vertical="center" wrapText="1"/>
    </xf>
    <xf numFmtId="0" fontId="23" fillId="3" borderId="27" xfId="1" applyFont="1" applyFill="1" applyBorder="1" applyAlignment="1">
      <alignment horizontal="center" vertical="center" wrapText="1"/>
    </xf>
    <xf numFmtId="0" fontId="16" fillId="2" borderId="27" xfId="0" applyFont="1" applyFill="1" applyBorder="1" applyAlignment="1">
      <alignment horizontal="center" vertical="center"/>
    </xf>
    <xf numFmtId="0" fontId="7" fillId="3" borderId="10"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0" xfId="0" applyFont="1" applyFill="1" applyAlignment="1">
      <alignment horizontal="left" vertical="top" wrapText="1"/>
    </xf>
    <xf numFmtId="0" fontId="7" fillId="3" borderId="14" xfId="0" applyFont="1" applyFill="1" applyBorder="1" applyAlignment="1">
      <alignment horizontal="left" vertical="top" wrapText="1"/>
    </xf>
    <xf numFmtId="0" fontId="17" fillId="6" borderId="18"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6" fillId="5" borderId="10" xfId="0" applyFont="1" applyFill="1" applyBorder="1" applyAlignment="1">
      <alignment horizontal="center" vertical="center"/>
    </xf>
    <xf numFmtId="0" fontId="16" fillId="5" borderId="12" xfId="0" applyFont="1" applyFill="1" applyBorder="1" applyAlignment="1">
      <alignment horizontal="center" vertical="center"/>
    </xf>
    <xf numFmtId="0" fontId="16" fillId="5" borderId="15" xfId="0" applyFont="1" applyFill="1" applyBorder="1" applyAlignment="1">
      <alignment horizontal="center" vertical="center"/>
    </xf>
    <xf numFmtId="0" fontId="16" fillId="5" borderId="17"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7" xfId="0" applyFont="1" applyFill="1" applyBorder="1" applyAlignment="1">
      <alignment horizontal="center" vertical="center"/>
    </xf>
    <xf numFmtId="0" fontId="16" fillId="4" borderId="18" xfId="0" applyFont="1" applyFill="1" applyBorder="1" applyAlignment="1">
      <alignment horizontal="center" vertical="center"/>
    </xf>
    <xf numFmtId="0" fontId="16" fillId="4" borderId="27" xfId="0" applyFont="1" applyFill="1" applyBorder="1" applyAlignment="1">
      <alignment horizontal="center" vertical="center"/>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16" fillId="4" borderId="18"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5" fillId="7" borderId="28" xfId="0" applyFont="1" applyFill="1" applyBorder="1" applyAlignment="1">
      <alignment horizontal="center" vertical="center" wrapText="1"/>
    </xf>
    <xf numFmtId="0" fontId="5" fillId="0" borderId="29" xfId="0" applyFont="1" applyBorder="1" applyAlignment="1">
      <alignment horizontal="left" vertical="center" wrapText="1"/>
    </xf>
    <xf numFmtId="0" fontId="5" fillId="0" borderId="33" xfId="0" applyFont="1" applyBorder="1" applyAlignment="1">
      <alignment horizontal="left" vertical="center" wrapText="1"/>
    </xf>
    <xf numFmtId="0" fontId="5" fillId="0" borderId="32" xfId="0" applyFont="1" applyBorder="1" applyAlignment="1">
      <alignment horizontal="left" vertical="center" wrapText="1"/>
    </xf>
    <xf numFmtId="0" fontId="16" fillId="4" borderId="18" xfId="0" applyFont="1" applyFill="1" applyBorder="1" applyAlignment="1">
      <alignment horizontal="right" vertical="center"/>
    </xf>
    <xf numFmtId="0" fontId="16" fillId="4" borderId="27" xfId="0" applyFont="1" applyFill="1" applyBorder="1" applyAlignment="1">
      <alignment horizontal="right" vertical="center"/>
    </xf>
    <xf numFmtId="0" fontId="5" fillId="0" borderId="28" xfId="0" applyFont="1" applyBorder="1" applyAlignment="1">
      <alignment horizontal="left" vertical="center" wrapText="1"/>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4" xfId="0" applyFont="1" applyFill="1" applyBorder="1" applyAlignment="1">
      <alignment horizontal="left" vertical="center" wrapText="1"/>
    </xf>
    <xf numFmtId="0" fontId="16" fillId="5" borderId="18" xfId="0" applyFont="1" applyFill="1" applyBorder="1" applyAlignment="1">
      <alignment horizontal="right" vertical="center"/>
    </xf>
    <xf numFmtId="0" fontId="16" fillId="5" borderId="27" xfId="0" applyFont="1" applyFill="1" applyBorder="1" applyAlignment="1">
      <alignment horizontal="right" vertical="center"/>
    </xf>
    <xf numFmtId="0" fontId="16" fillId="5" borderId="27" xfId="0" applyFont="1" applyFill="1" applyBorder="1" applyAlignment="1">
      <alignment horizontal="center" vertical="center"/>
    </xf>
    <xf numFmtId="0" fontId="7" fillId="3" borderId="35" xfId="0" applyFont="1" applyFill="1" applyBorder="1" applyAlignment="1">
      <alignment horizontal="left" vertical="center" wrapText="1"/>
    </xf>
    <xf numFmtId="0" fontId="7" fillId="3" borderId="57" xfId="0" applyFont="1" applyFill="1" applyBorder="1" applyAlignment="1">
      <alignment horizontal="left" vertical="center" wrapText="1"/>
    </xf>
    <xf numFmtId="0" fontId="16" fillId="2" borderId="18" xfId="0" applyFont="1" applyFill="1" applyBorder="1" applyAlignment="1">
      <alignment horizontal="right" vertical="center"/>
    </xf>
    <xf numFmtId="0" fontId="16" fillId="2" borderId="27" xfId="0" applyFont="1" applyFill="1" applyBorder="1" applyAlignment="1">
      <alignment horizontal="right" vertical="center"/>
    </xf>
    <xf numFmtId="0" fontId="8" fillId="3" borderId="35"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16" fillId="2" borderId="38" xfId="0" applyFont="1" applyFill="1" applyBorder="1" applyAlignment="1">
      <alignment horizontal="center" vertical="center" wrapText="1"/>
    </xf>
    <xf numFmtId="0" fontId="16" fillId="2" borderId="11" xfId="0" applyFont="1" applyFill="1" applyBorder="1" applyAlignment="1">
      <alignment horizontal="center" vertical="center"/>
    </xf>
    <xf numFmtId="0" fontId="23" fillId="3" borderId="10" xfId="1" applyFont="1" applyFill="1" applyBorder="1" applyAlignment="1">
      <alignment horizontal="center" vertical="center" wrapText="1"/>
    </xf>
    <xf numFmtId="0" fontId="23" fillId="3" borderId="11" xfId="1" applyFont="1" applyFill="1" applyBorder="1" applyAlignment="1">
      <alignment horizontal="center" vertical="center" wrapText="1"/>
    </xf>
    <xf numFmtId="0" fontId="23" fillId="3" borderId="12" xfId="1" applyFont="1" applyFill="1" applyBorder="1" applyAlignment="1">
      <alignment horizontal="center" vertical="center" wrapText="1"/>
    </xf>
    <xf numFmtId="0" fontId="32" fillId="3" borderId="0" xfId="0" applyFont="1" applyFill="1" applyAlignment="1">
      <alignment horizontal="left" vertical="center" wrapText="1"/>
    </xf>
    <xf numFmtId="0" fontId="32" fillId="3" borderId="14" xfId="0" applyFont="1" applyFill="1" applyBorder="1" applyAlignment="1">
      <alignment horizontal="left" vertical="center" wrapText="1"/>
    </xf>
    <xf numFmtId="0" fontId="32" fillId="3" borderId="16" xfId="0" applyFont="1" applyFill="1" applyBorder="1" applyAlignment="1">
      <alignment horizontal="left" vertical="center" wrapText="1"/>
    </xf>
    <xf numFmtId="0" fontId="32" fillId="3" borderId="17"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22" fillId="3" borderId="0" xfId="0" applyFont="1" applyFill="1" applyAlignment="1">
      <alignment horizontal="left" vertical="center" wrapText="1"/>
    </xf>
    <xf numFmtId="0" fontId="16" fillId="4" borderId="18" xfId="1" applyFont="1" applyFill="1" applyBorder="1" applyAlignment="1">
      <alignment horizontal="center" vertical="center" wrapText="1"/>
    </xf>
    <xf numFmtId="0" fontId="16" fillId="4" borderId="27" xfId="1" applyFont="1" applyFill="1" applyBorder="1" applyAlignment="1">
      <alignment horizontal="center" vertical="center" wrapText="1"/>
    </xf>
    <xf numFmtId="0" fontId="8" fillId="3" borderId="10" xfId="0" applyFont="1" applyFill="1" applyBorder="1" applyAlignment="1">
      <alignment horizontal="left"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16" fillId="2" borderId="50" xfId="0" applyFont="1" applyFill="1" applyBorder="1" applyAlignment="1">
      <alignment horizontal="center" vertical="center" wrapText="1"/>
    </xf>
    <xf numFmtId="0" fontId="16" fillId="2" borderId="51"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51" xfId="0" applyFont="1" applyFill="1" applyBorder="1" applyAlignment="1">
      <alignment horizontal="center" vertical="center" wrapText="1"/>
    </xf>
    <xf numFmtId="0" fontId="16" fillId="2" borderId="10" xfId="0" applyFont="1" applyFill="1" applyBorder="1" applyAlignment="1">
      <alignment horizontal="right" vertical="center"/>
    </xf>
    <xf numFmtId="0" fontId="16" fillId="2" borderId="15" xfId="0" applyFont="1" applyFill="1" applyBorder="1" applyAlignment="1">
      <alignment horizontal="right" vertical="center"/>
    </xf>
    <xf numFmtId="0" fontId="23" fillId="0" borderId="31" xfId="0" applyFont="1" applyBorder="1" applyAlignment="1">
      <alignment horizontal="center" vertical="center" wrapText="1"/>
    </xf>
    <xf numFmtId="0" fontId="23" fillId="0" borderId="41" xfId="0" applyFont="1" applyBorder="1" applyAlignment="1">
      <alignment horizontal="center" vertical="center" wrapText="1"/>
    </xf>
    <xf numFmtId="0" fontId="16" fillId="5" borderId="10" xfId="0" applyFont="1" applyFill="1" applyBorder="1" applyAlignment="1">
      <alignment horizontal="right" vertical="center"/>
    </xf>
    <xf numFmtId="0" fontId="16" fillId="5" borderId="15" xfId="0" applyFont="1" applyFill="1" applyBorder="1" applyAlignment="1">
      <alignment horizontal="right" vertical="center"/>
    </xf>
    <xf numFmtId="0" fontId="13" fillId="0" borderId="28" xfId="0" applyFont="1" applyBorder="1" applyAlignment="1">
      <alignment horizontal="center" vertical="center" wrapText="1"/>
    </xf>
    <xf numFmtId="0" fontId="8" fillId="3" borderId="54" xfId="0" applyFont="1" applyFill="1" applyBorder="1" applyAlignment="1">
      <alignment horizontal="left" vertical="center" wrapText="1"/>
    </xf>
    <xf numFmtId="0" fontId="8" fillId="3" borderId="16" xfId="0" applyFont="1" applyFill="1" applyBorder="1" applyAlignment="1">
      <alignment horizontal="left" vertical="center" wrapText="1"/>
    </xf>
    <xf numFmtId="0" fontId="8" fillId="3" borderId="17" xfId="0" applyFont="1" applyFill="1" applyBorder="1" applyAlignment="1">
      <alignment horizontal="left" vertical="center" wrapText="1"/>
    </xf>
    <xf numFmtId="0" fontId="16" fillId="5" borderId="11" xfId="0" applyFont="1" applyFill="1" applyBorder="1" applyAlignment="1">
      <alignment horizontal="right" vertical="center"/>
    </xf>
    <xf numFmtId="0" fontId="16" fillId="5" borderId="0" xfId="0" applyFont="1" applyFill="1" applyAlignment="1">
      <alignment horizontal="right" vertical="center"/>
    </xf>
    <xf numFmtId="0" fontId="7" fillId="3" borderId="12" xfId="0" applyFont="1" applyFill="1" applyBorder="1" applyAlignment="1">
      <alignment horizontal="left" vertical="center" wrapText="1"/>
    </xf>
    <xf numFmtId="0" fontId="21" fillId="3" borderId="0" xfId="0" applyFont="1" applyFill="1" applyAlignment="1">
      <alignment horizontal="left" vertical="top" wrapText="1"/>
    </xf>
    <xf numFmtId="0" fontId="17" fillId="6" borderId="18" xfId="1" applyFont="1" applyFill="1" applyBorder="1" applyAlignment="1">
      <alignment horizontal="center" vertical="center" wrapText="1"/>
    </xf>
    <xf numFmtId="0" fontId="17" fillId="6" borderId="27" xfId="1" applyFont="1" applyFill="1" applyBorder="1" applyAlignment="1">
      <alignment horizontal="center" vertical="center" wrapText="1"/>
    </xf>
    <xf numFmtId="0" fontId="16" fillId="2" borderId="37" xfId="0" applyFont="1" applyFill="1" applyBorder="1" applyAlignment="1">
      <alignment horizontal="center" vertical="center" wrapText="1"/>
    </xf>
    <xf numFmtId="0" fontId="16" fillId="2" borderId="30"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55" xfId="0" applyFont="1" applyFill="1" applyBorder="1" applyAlignment="1">
      <alignment horizontal="center" vertical="center" wrapText="1"/>
    </xf>
    <xf numFmtId="0" fontId="16" fillId="2" borderId="56" xfId="0"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3" fillId="0" borderId="68" xfId="0" applyFont="1" applyBorder="1" applyAlignment="1">
      <alignment horizontal="center" vertical="center" wrapText="1"/>
    </xf>
    <xf numFmtId="0" fontId="23" fillId="0" borderId="69" xfId="0" applyFont="1" applyBorder="1" applyAlignment="1">
      <alignment horizontal="center" vertical="center" wrapText="1"/>
    </xf>
    <xf numFmtId="0" fontId="8" fillId="3" borderId="0" xfId="0" applyFont="1" applyFill="1" applyAlignment="1">
      <alignment horizontal="left" vertical="center" wrapText="1"/>
    </xf>
    <xf numFmtId="0" fontId="8" fillId="3" borderId="14" xfId="0" applyFont="1" applyFill="1" applyBorder="1" applyAlignment="1">
      <alignment horizontal="left" vertical="center" wrapText="1"/>
    </xf>
    <xf numFmtId="0" fontId="5" fillId="4" borderId="18" xfId="0" applyFont="1" applyFill="1" applyBorder="1" applyAlignment="1">
      <alignment horizontal="center"/>
    </xf>
    <xf numFmtId="0" fontId="5" fillId="4" borderId="27" xfId="0" applyFont="1" applyFill="1" applyBorder="1" applyAlignment="1">
      <alignment horizontal="center"/>
    </xf>
    <xf numFmtId="0" fontId="18" fillId="5" borderId="18" xfId="0" applyFont="1" applyFill="1" applyBorder="1" applyAlignment="1">
      <alignment horizontal="center"/>
    </xf>
    <xf numFmtId="0" fontId="18" fillId="5" borderId="27" xfId="0" applyFont="1" applyFill="1" applyBorder="1" applyAlignment="1">
      <alignment horizontal="center"/>
    </xf>
    <xf numFmtId="0" fontId="1" fillId="4" borderId="27" xfId="1" applyFill="1" applyBorder="1" applyAlignment="1">
      <alignment horizontal="center" vertical="center" wrapText="1"/>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0" xfId="0" applyFont="1" applyFill="1" applyAlignment="1">
      <alignment horizontal="center" vertical="center"/>
    </xf>
    <xf numFmtId="0" fontId="5" fillId="3" borderId="14" xfId="0" applyFont="1" applyFill="1" applyBorder="1" applyAlignment="1">
      <alignment horizontal="center" vertical="center"/>
    </xf>
    <xf numFmtId="0" fontId="7" fillId="3" borderId="10" xfId="0" applyFont="1" applyFill="1" applyBorder="1" applyAlignment="1">
      <alignment horizontal="left" vertical="center"/>
    </xf>
    <xf numFmtId="0" fontId="7" fillId="3" borderId="11" xfId="0" applyFont="1" applyFill="1" applyBorder="1" applyAlignment="1">
      <alignment horizontal="left" vertical="center"/>
    </xf>
    <xf numFmtId="0" fontId="7" fillId="3" borderId="12" xfId="0" applyFont="1" applyFill="1" applyBorder="1" applyAlignment="1">
      <alignment horizontal="left" vertical="center"/>
    </xf>
    <xf numFmtId="0" fontId="8" fillId="3" borderId="10" xfId="0" applyFont="1" applyFill="1" applyBorder="1" applyAlignment="1">
      <alignment horizontal="left" vertical="center"/>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3" fillId="0" borderId="29"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2" xfId="0" applyFont="1" applyBorder="1" applyAlignment="1">
      <alignment horizontal="center" vertical="center" wrapText="1"/>
    </xf>
    <xf numFmtId="0" fontId="13" fillId="3" borderId="37"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13" fillId="3" borderId="56" xfId="0" applyFont="1" applyFill="1" applyBorder="1" applyAlignment="1">
      <alignment horizontal="center"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16" fillId="2" borderId="11" xfId="0" applyFont="1" applyFill="1" applyBorder="1" applyAlignment="1">
      <alignment horizontal="right" vertical="center"/>
    </xf>
    <xf numFmtId="0" fontId="16" fillId="2" borderId="0" xfId="0" applyFont="1" applyFill="1" applyAlignment="1">
      <alignment horizontal="right" vertical="center"/>
    </xf>
    <xf numFmtId="0" fontId="31" fillId="3" borderId="35" xfId="0" applyFont="1" applyFill="1" applyBorder="1" applyAlignment="1">
      <alignment horizontal="left" vertical="center" wrapText="1"/>
    </xf>
    <xf numFmtId="0" fontId="31" fillId="3" borderId="54" xfId="0" applyFont="1" applyFill="1" applyBorder="1" applyAlignment="1">
      <alignment horizontal="left" vertical="center" wrapText="1"/>
    </xf>
    <xf numFmtId="0" fontId="31" fillId="3" borderId="0" xfId="0" applyFont="1" applyFill="1" applyAlignment="1">
      <alignment horizontal="left" vertical="center" wrapText="1"/>
    </xf>
    <xf numFmtId="0" fontId="31" fillId="3" borderId="14" xfId="0" applyFont="1" applyFill="1" applyBorder="1" applyAlignment="1">
      <alignment horizontal="left" vertical="center" wrapText="1"/>
    </xf>
    <xf numFmtId="0" fontId="5" fillId="3" borderId="30" xfId="0" applyFont="1" applyFill="1" applyBorder="1" applyAlignment="1">
      <alignment horizontal="left" vertical="center" wrapText="1"/>
    </xf>
    <xf numFmtId="0" fontId="13" fillId="0" borderId="28" xfId="0" applyFont="1" applyBorder="1" applyAlignment="1">
      <alignment horizontal="left" vertical="center" wrapText="1"/>
    </xf>
    <xf numFmtId="0" fontId="16" fillId="2" borderId="29" xfId="0" applyFont="1" applyFill="1" applyBorder="1" applyAlignment="1">
      <alignment horizontal="center" vertical="center" wrapText="1"/>
    </xf>
    <xf numFmtId="0" fontId="16" fillId="2" borderId="33"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7" fillId="3" borderId="0" xfId="0" applyFont="1" applyFill="1" applyAlignment="1">
      <alignment horizontal="left" vertical="center" wrapText="1"/>
    </xf>
    <xf numFmtId="0" fontId="22" fillId="3" borderId="10" xfId="0" applyFont="1" applyFill="1" applyBorder="1" applyAlignment="1">
      <alignment horizontal="center" vertical="center" wrapText="1"/>
    </xf>
    <xf numFmtId="0" fontId="22" fillId="3" borderId="11" xfId="0" applyFont="1" applyFill="1" applyBorder="1" applyAlignment="1">
      <alignment horizontal="center" vertical="center"/>
    </xf>
    <xf numFmtId="0" fontId="22" fillId="3" borderId="12" xfId="0" applyFont="1" applyFill="1" applyBorder="1" applyAlignment="1">
      <alignment horizontal="center" vertical="center"/>
    </xf>
    <xf numFmtId="0" fontId="22" fillId="3" borderId="13" xfId="0" applyFont="1" applyFill="1" applyBorder="1" applyAlignment="1">
      <alignment horizontal="center" vertical="center"/>
    </xf>
    <xf numFmtId="0" fontId="22" fillId="3" borderId="0" xfId="0" applyFont="1" applyFill="1" applyAlignment="1">
      <alignment horizontal="center" vertical="center"/>
    </xf>
    <xf numFmtId="0" fontId="22" fillId="3" borderId="14" xfId="0" applyFont="1" applyFill="1" applyBorder="1" applyAlignment="1">
      <alignment horizontal="center" vertical="center"/>
    </xf>
    <xf numFmtId="0" fontId="16" fillId="2" borderId="40" xfId="0" applyFont="1" applyFill="1" applyBorder="1" applyAlignment="1">
      <alignment horizontal="center" vertical="center" wrapText="1"/>
    </xf>
    <xf numFmtId="0" fontId="16" fillId="2" borderId="39" xfId="0" applyFont="1" applyFill="1" applyBorder="1" applyAlignment="1">
      <alignment horizontal="center" vertical="center" wrapText="1"/>
    </xf>
    <xf numFmtId="0" fontId="22" fillId="3" borderId="35" xfId="0" applyFont="1" applyFill="1" applyBorder="1" applyAlignment="1">
      <alignment horizontal="left" vertical="center" wrapText="1"/>
    </xf>
    <xf numFmtId="0" fontId="22" fillId="0" borderId="28" xfId="0" applyFont="1" applyBorder="1" applyAlignment="1">
      <alignment horizontal="left" vertical="center"/>
    </xf>
    <xf numFmtId="0" fontId="23" fillId="0" borderId="28" xfId="0" applyFont="1" applyBorder="1" applyAlignment="1">
      <alignment horizontal="left" vertical="center"/>
    </xf>
    <xf numFmtId="0" fontId="16" fillId="5" borderId="13" xfId="0" applyFont="1" applyFill="1" applyBorder="1" applyAlignment="1">
      <alignment horizontal="right" vertical="center"/>
    </xf>
    <xf numFmtId="0" fontId="16" fillId="2" borderId="13"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29" xfId="0" applyFont="1" applyFill="1" applyBorder="1" applyAlignment="1">
      <alignment horizontal="center" vertical="center"/>
    </xf>
    <xf numFmtId="0" fontId="16" fillId="2" borderId="33" xfId="0" applyFont="1" applyFill="1" applyBorder="1" applyAlignment="1">
      <alignment horizontal="center" vertical="center"/>
    </xf>
    <xf numFmtId="0" fontId="16" fillId="2" borderId="32" xfId="0" applyFont="1" applyFill="1" applyBorder="1" applyAlignment="1">
      <alignment horizontal="center" vertical="center"/>
    </xf>
    <xf numFmtId="0" fontId="22" fillId="3" borderId="0" xfId="1" applyFont="1" applyFill="1" applyAlignment="1">
      <alignment horizontal="left" vertical="center" wrapText="1"/>
    </xf>
    <xf numFmtId="0" fontId="16" fillId="5" borderId="13" xfId="0" applyFont="1" applyFill="1" applyBorder="1" applyAlignment="1">
      <alignment horizontal="center" vertical="center"/>
    </xf>
    <xf numFmtId="0" fontId="16" fillId="2" borderId="13" xfId="0" applyFont="1" applyFill="1" applyBorder="1" applyAlignment="1">
      <alignment horizontal="right" vertical="center"/>
    </xf>
    <xf numFmtId="0" fontId="23" fillId="0" borderId="29" xfId="0" applyFont="1" applyBorder="1" applyAlignment="1">
      <alignment horizontal="left" vertical="center"/>
    </xf>
    <xf numFmtId="0" fontId="23" fillId="0" borderId="33" xfId="0" applyFont="1" applyBorder="1" applyAlignment="1">
      <alignment horizontal="left" vertical="center"/>
    </xf>
    <xf numFmtId="0" fontId="23" fillId="0" borderId="32" xfId="0" applyFont="1" applyBorder="1" applyAlignment="1">
      <alignment horizontal="left" vertical="center"/>
    </xf>
    <xf numFmtId="0" fontId="53" fillId="3" borderId="0" xfId="1" applyFont="1" applyFill="1" applyAlignment="1">
      <alignment horizontal="left" vertical="center" wrapText="1"/>
    </xf>
    <xf numFmtId="0" fontId="16" fillId="5" borderId="12" xfId="0" applyFont="1" applyFill="1" applyBorder="1" applyAlignment="1">
      <alignment horizontal="right" vertical="center"/>
    </xf>
    <xf numFmtId="0" fontId="16" fillId="5" borderId="14" xfId="0" applyFont="1" applyFill="1" applyBorder="1" applyAlignment="1">
      <alignment horizontal="right" vertical="center"/>
    </xf>
    <xf numFmtId="0" fontId="16" fillId="5" borderId="17" xfId="0" applyFont="1" applyFill="1" applyBorder="1" applyAlignment="1">
      <alignment horizontal="right" vertical="center"/>
    </xf>
    <xf numFmtId="0" fontId="22" fillId="0" borderId="29" xfId="0" applyFont="1" applyBorder="1" applyAlignment="1">
      <alignment horizontal="left" vertical="center" wrapText="1"/>
    </xf>
    <xf numFmtId="0" fontId="22" fillId="0" borderId="33" xfId="0" applyFont="1" applyBorder="1" applyAlignment="1">
      <alignment horizontal="left" vertical="center" wrapText="1"/>
    </xf>
    <xf numFmtId="0" fontId="22" fillId="0" borderId="32" xfId="0" applyFont="1" applyBorder="1" applyAlignment="1">
      <alignment horizontal="left" vertical="center" wrapText="1"/>
    </xf>
    <xf numFmtId="0" fontId="32" fillId="3" borderId="11" xfId="0" applyFont="1" applyFill="1" applyBorder="1" applyAlignment="1">
      <alignment horizontal="left" vertical="center" wrapText="1"/>
    </xf>
    <xf numFmtId="0" fontId="32" fillId="3" borderId="38" xfId="0" applyFont="1" applyFill="1" applyBorder="1" applyAlignment="1">
      <alignment horizontal="left" vertical="center" wrapText="1"/>
    </xf>
    <xf numFmtId="0" fontId="23" fillId="0" borderId="28" xfId="0" applyFont="1" applyBorder="1" applyAlignment="1">
      <alignment horizontal="left" vertical="center" wrapText="1"/>
    </xf>
    <xf numFmtId="0" fontId="16" fillId="5" borderId="19" xfId="0" applyFont="1" applyFill="1" applyBorder="1" applyAlignment="1">
      <alignment horizontal="right" vertical="center"/>
    </xf>
    <xf numFmtId="0" fontId="23" fillId="0" borderId="29"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2" xfId="0" applyFont="1" applyBorder="1" applyAlignment="1">
      <alignment horizontal="center" vertical="center" wrapText="1"/>
    </xf>
    <xf numFmtId="0" fontId="22" fillId="3" borderId="16" xfId="0" applyFont="1" applyFill="1" applyBorder="1" applyAlignment="1">
      <alignment horizontal="left" vertical="top" wrapText="1"/>
    </xf>
    <xf numFmtId="0" fontId="22" fillId="0" borderId="28" xfId="0" applyFont="1" applyBorder="1" applyAlignment="1">
      <alignment horizontal="left" vertical="center" wrapText="1"/>
    </xf>
    <xf numFmtId="0" fontId="16" fillId="2" borderId="19" xfId="0" applyFont="1" applyFill="1" applyBorder="1" applyAlignment="1">
      <alignment horizontal="right" vertical="center"/>
    </xf>
    <xf numFmtId="0" fontId="16" fillId="2" borderId="41" xfId="0" applyFont="1" applyFill="1" applyBorder="1" applyAlignment="1">
      <alignment horizontal="center" vertical="center" wrapText="1"/>
    </xf>
    <xf numFmtId="0" fontId="16" fillId="2" borderId="12" xfId="0" applyFont="1" applyFill="1" applyBorder="1" applyAlignment="1">
      <alignment horizontal="right" vertical="center"/>
    </xf>
    <xf numFmtId="0" fontId="16" fillId="2" borderId="14" xfId="0" applyFont="1" applyFill="1" applyBorder="1" applyAlignment="1">
      <alignment horizontal="right" vertical="center"/>
    </xf>
    <xf numFmtId="0" fontId="16" fillId="2" borderId="17" xfId="0" applyFont="1" applyFill="1" applyBorder="1" applyAlignment="1">
      <alignment horizontal="right" vertical="center"/>
    </xf>
    <xf numFmtId="0" fontId="22" fillId="3" borderId="11"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2" fillId="3" borderId="0" xfId="0" applyFont="1" applyFill="1" applyAlignment="1">
      <alignment horizontal="center" vertical="center" wrapText="1"/>
    </xf>
    <xf numFmtId="0" fontId="22" fillId="3" borderId="14"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22" fillId="3" borderId="17" xfId="0" applyFont="1" applyFill="1" applyBorder="1" applyAlignment="1">
      <alignment horizontal="center" vertical="center" wrapText="1"/>
    </xf>
    <xf numFmtId="0" fontId="23" fillId="0" borderId="28" xfId="0" applyFont="1" applyBorder="1" applyAlignment="1">
      <alignment horizontal="center" vertical="center" wrapText="1"/>
    </xf>
    <xf numFmtId="3" fontId="22" fillId="0" borderId="29" xfId="0" applyNumberFormat="1" applyFont="1" applyBorder="1" applyAlignment="1">
      <alignment horizontal="center" vertical="center" wrapText="1"/>
    </xf>
    <xf numFmtId="3" fontId="22" fillId="0" borderId="32" xfId="0" applyNumberFormat="1" applyFont="1" applyBorder="1" applyAlignment="1">
      <alignment horizontal="center" vertical="center" wrapText="1"/>
    </xf>
    <xf numFmtId="4" fontId="22" fillId="0" borderId="29" xfId="0" applyNumberFormat="1" applyFont="1" applyBorder="1" applyAlignment="1">
      <alignment horizontal="center" vertical="center" wrapText="1"/>
    </xf>
    <xf numFmtId="4" fontId="22" fillId="0" borderId="32" xfId="0" applyNumberFormat="1" applyFont="1" applyBorder="1" applyAlignment="1">
      <alignment horizontal="center" vertical="center" wrapText="1"/>
    </xf>
    <xf numFmtId="0" fontId="16" fillId="2" borderId="16" xfId="0" applyFont="1" applyFill="1" applyBorder="1" applyAlignment="1">
      <alignment horizontal="center" vertical="center"/>
    </xf>
    <xf numFmtId="3" fontId="22" fillId="0" borderId="28" xfId="0" applyNumberFormat="1" applyFont="1" applyBorder="1" applyAlignment="1">
      <alignment horizontal="center" vertical="center" wrapText="1"/>
    </xf>
    <xf numFmtId="4" fontId="22" fillId="0" borderId="28" xfId="0" applyNumberFormat="1" applyFont="1" applyBorder="1" applyAlignment="1">
      <alignment horizontal="center" vertical="center" wrapText="1"/>
    </xf>
    <xf numFmtId="0" fontId="16" fillId="4" borderId="18" xfId="1" applyFont="1" applyFill="1" applyBorder="1" applyAlignment="1">
      <alignment horizontal="center" vertical="center"/>
    </xf>
    <xf numFmtId="0" fontId="16" fillId="4" borderId="27" xfId="1" applyFont="1" applyFill="1" applyBorder="1" applyAlignment="1">
      <alignment horizontal="center" vertical="center"/>
    </xf>
    <xf numFmtId="3" fontId="23" fillId="0" borderId="28" xfId="0" applyNumberFormat="1" applyFont="1" applyBorder="1" applyAlignment="1">
      <alignment horizontal="center" vertical="center" wrapText="1"/>
    </xf>
    <xf numFmtId="0" fontId="5" fillId="0" borderId="28" xfId="0" applyFont="1" applyBorder="1" applyAlignment="1">
      <alignment horizontal="center"/>
    </xf>
    <xf numFmtId="0" fontId="17" fillId="6" borderId="18" xfId="0" applyFont="1" applyFill="1" applyBorder="1" applyAlignment="1">
      <alignment horizontal="center" vertical="center"/>
    </xf>
    <xf numFmtId="0" fontId="17" fillId="6" borderId="27" xfId="0" applyFont="1" applyFill="1" applyBorder="1" applyAlignment="1">
      <alignment horizontal="center" vertical="center"/>
    </xf>
    <xf numFmtId="10" fontId="5" fillId="0" borderId="29" xfId="0" applyNumberFormat="1" applyFont="1" applyBorder="1" applyAlignment="1">
      <alignment horizontal="center" vertical="center" wrapText="1"/>
    </xf>
    <xf numFmtId="10" fontId="5" fillId="0" borderId="32"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4" fontId="5" fillId="0" borderId="32" xfId="0" applyNumberFormat="1" applyFont="1" applyBorder="1" applyAlignment="1">
      <alignment horizontal="center" vertical="center" wrapText="1"/>
    </xf>
    <xf numFmtId="10" fontId="5" fillId="0" borderId="28" xfId="0" applyNumberFormat="1" applyFont="1" applyBorder="1" applyAlignment="1">
      <alignment horizontal="center" vertical="center" wrapText="1"/>
    </xf>
    <xf numFmtId="4" fontId="5" fillId="0" borderId="28" xfId="0" applyNumberFormat="1" applyFont="1" applyBorder="1" applyAlignment="1">
      <alignment horizontal="center" vertical="center" wrapText="1"/>
    </xf>
    <xf numFmtId="0" fontId="17" fillId="6" borderId="18" xfId="1" applyFont="1" applyFill="1" applyBorder="1" applyAlignment="1">
      <alignment horizontal="center" vertical="center"/>
    </xf>
    <xf numFmtId="0" fontId="17" fillId="6" borderId="27" xfId="1" applyFont="1" applyFill="1" applyBorder="1" applyAlignment="1">
      <alignment horizontal="center" vertical="center"/>
    </xf>
    <xf numFmtId="0" fontId="5" fillId="0" borderId="28" xfId="0" applyFont="1" applyBorder="1" applyAlignment="1">
      <alignment horizontal="center" vertical="center" wrapText="1"/>
    </xf>
    <xf numFmtId="0" fontId="13"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2" xfId="0" applyFont="1" applyBorder="1" applyAlignment="1">
      <alignment horizontal="center" vertical="center"/>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7" fillId="4" borderId="18" xfId="0" applyFont="1" applyFill="1" applyBorder="1" applyAlignment="1">
      <alignment horizontal="center" vertical="center" wrapText="1"/>
    </xf>
    <xf numFmtId="0" fontId="17" fillId="4" borderId="27" xfId="0" applyFont="1" applyFill="1" applyBorder="1" applyAlignment="1">
      <alignment horizontal="center" vertical="center" wrapText="1"/>
    </xf>
    <xf numFmtId="0" fontId="16" fillId="2" borderId="30" xfId="0" applyFont="1" applyFill="1" applyBorder="1" applyAlignment="1">
      <alignment horizontal="left" vertical="center" wrapText="1"/>
    </xf>
    <xf numFmtId="0" fontId="16" fillId="2" borderId="0" xfId="0" applyFont="1" applyFill="1" applyAlignment="1">
      <alignment horizontal="left" vertical="center" wrapText="1"/>
    </xf>
    <xf numFmtId="0" fontId="16" fillId="2" borderId="40" xfId="0" applyFont="1" applyFill="1" applyBorder="1" applyAlignment="1">
      <alignment horizontal="left" vertical="center" wrapText="1"/>
    </xf>
    <xf numFmtId="0" fontId="23" fillId="3" borderId="13" xfId="1"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4" borderId="19" xfId="0" applyFont="1" applyFill="1" applyBorder="1" applyAlignment="1">
      <alignment horizontal="center" vertical="center" wrapText="1"/>
    </xf>
    <xf numFmtId="3" fontId="13" fillId="0" borderId="28" xfId="0" applyNumberFormat="1" applyFont="1" applyBorder="1" applyAlignment="1">
      <alignment horizontal="center" vertical="center"/>
    </xf>
    <xf numFmtId="0" fontId="16" fillId="5" borderId="11" xfId="0" applyFont="1" applyFill="1" applyBorder="1" applyAlignment="1">
      <alignment horizontal="center" vertical="center"/>
    </xf>
    <xf numFmtId="0" fontId="16" fillId="5" borderId="16" xfId="0" applyFont="1" applyFill="1" applyBorder="1" applyAlignment="1">
      <alignment horizontal="center" vertical="center"/>
    </xf>
    <xf numFmtId="3" fontId="5" fillId="0" borderId="28" xfId="0" applyNumberFormat="1" applyFont="1" applyBorder="1" applyAlignment="1">
      <alignment horizontal="center" vertical="center"/>
    </xf>
    <xf numFmtId="0" fontId="13" fillId="0" borderId="29" xfId="0" applyFont="1" applyBorder="1" applyAlignment="1">
      <alignment horizontal="left" vertical="center"/>
    </xf>
    <xf numFmtId="0" fontId="13" fillId="0" borderId="33" xfId="0" applyFont="1" applyBorder="1" applyAlignment="1">
      <alignment horizontal="left" vertical="center"/>
    </xf>
    <xf numFmtId="0" fontId="13" fillId="0" borderId="32" xfId="0" applyFont="1" applyBorder="1" applyAlignment="1">
      <alignment horizontal="left" vertical="center"/>
    </xf>
    <xf numFmtId="0" fontId="13" fillId="0" borderId="28" xfId="0" applyFont="1" applyBorder="1" applyAlignment="1">
      <alignment horizontal="left" vertical="center"/>
    </xf>
    <xf numFmtId="0" fontId="13" fillId="0" borderId="31" xfId="0" applyFont="1" applyBorder="1" applyAlignment="1">
      <alignment horizontal="center" vertical="center"/>
    </xf>
    <xf numFmtId="0" fontId="13" fillId="0" borderId="4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16" fillId="4" borderId="19" xfId="1" applyFont="1" applyFill="1" applyBorder="1" applyAlignment="1">
      <alignment horizontal="center" vertical="center" wrapText="1"/>
    </xf>
    <xf numFmtId="3" fontId="5" fillId="0" borderId="29" xfId="0" applyNumberFormat="1" applyFont="1" applyBorder="1" applyAlignment="1">
      <alignment horizontal="center" vertical="center"/>
    </xf>
    <xf numFmtId="3" fontId="5" fillId="0" borderId="32" xfId="0" applyNumberFormat="1" applyFont="1" applyBorder="1" applyAlignment="1">
      <alignment horizontal="center" vertical="center"/>
    </xf>
    <xf numFmtId="0" fontId="5" fillId="0" borderId="28" xfId="0" applyFont="1" applyBorder="1" applyAlignment="1">
      <alignment horizontal="center" vertical="center"/>
    </xf>
    <xf numFmtId="0" fontId="17" fillId="6" borderId="19" xfId="1" applyFont="1" applyFill="1" applyBorder="1" applyAlignment="1">
      <alignment horizontal="center" vertical="center" wrapText="1"/>
    </xf>
    <xf numFmtId="0" fontId="7" fillId="3" borderId="38" xfId="0" applyFont="1" applyFill="1" applyBorder="1" applyAlignment="1">
      <alignment horizontal="left" vertical="center" wrapText="1"/>
    </xf>
    <xf numFmtId="0" fontId="16" fillId="0" borderId="0" xfId="0" applyFont="1" applyAlignment="1">
      <alignment horizontal="center" vertical="center" wrapText="1"/>
    </xf>
    <xf numFmtId="0" fontId="5" fillId="3" borderId="0" xfId="0" applyFont="1" applyFill="1" applyAlignment="1">
      <alignment horizontal="left" wrapText="1"/>
    </xf>
    <xf numFmtId="0" fontId="5" fillId="3" borderId="16" xfId="0" applyFont="1" applyFill="1" applyBorder="1" applyAlignment="1">
      <alignment horizontal="left" wrapText="1"/>
    </xf>
    <xf numFmtId="0" fontId="5" fillId="3" borderId="35" xfId="0" applyFont="1" applyFill="1" applyBorder="1" applyAlignment="1">
      <alignment horizontal="left" vertical="center" wrapText="1"/>
    </xf>
    <xf numFmtId="0" fontId="16" fillId="2" borderId="37" xfId="0" applyFont="1" applyFill="1" applyBorder="1" applyAlignment="1">
      <alignment horizontal="left" vertical="center" wrapText="1"/>
    </xf>
    <xf numFmtId="0" fontId="16" fillId="2" borderId="38" xfId="0" applyFont="1" applyFill="1" applyBorder="1" applyAlignment="1">
      <alignment horizontal="left" vertical="center" wrapText="1"/>
    </xf>
    <xf numFmtId="0" fontId="16" fillId="2" borderId="34" xfId="0" applyFont="1" applyFill="1" applyBorder="1" applyAlignment="1">
      <alignment horizontal="left" vertical="center" wrapText="1"/>
    </xf>
    <xf numFmtId="0" fontId="16" fillId="2" borderId="35" xfId="0" applyFont="1" applyFill="1" applyBorder="1" applyAlignment="1">
      <alignment horizontal="left" vertical="center" wrapText="1"/>
    </xf>
    <xf numFmtId="0" fontId="16" fillId="2" borderId="43" xfId="0" applyFont="1" applyFill="1" applyBorder="1" applyAlignment="1">
      <alignment horizontal="left" vertical="center" wrapText="1"/>
    </xf>
    <xf numFmtId="0" fontId="16" fillId="2" borderId="42" xfId="0" applyFont="1" applyFill="1" applyBorder="1" applyAlignment="1">
      <alignment horizontal="left" vertical="center" wrapText="1"/>
    </xf>
    <xf numFmtId="10" fontId="13" fillId="0" borderId="35" xfId="0" applyNumberFormat="1" applyFont="1" applyBorder="1" applyAlignment="1">
      <alignment horizontal="center" vertical="center" wrapText="1"/>
    </xf>
    <xf numFmtId="0" fontId="13" fillId="0" borderId="36" xfId="0" applyFont="1" applyBorder="1" applyAlignment="1">
      <alignment horizontal="center" vertical="center" wrapText="1"/>
    </xf>
    <xf numFmtId="0" fontId="13" fillId="0" borderId="0" xfId="0" applyFont="1" applyAlignment="1">
      <alignment horizontal="center" vertical="center" wrapText="1"/>
    </xf>
    <xf numFmtId="0" fontId="13" fillId="0" borderId="40"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10" fontId="13" fillId="0" borderId="0" xfId="0" applyNumberFormat="1" applyFont="1" applyAlignment="1">
      <alignment horizontal="center" vertical="center" wrapText="1"/>
    </xf>
    <xf numFmtId="0" fontId="40" fillId="0" borderId="28" xfId="0" applyFont="1" applyBorder="1" applyAlignment="1">
      <alignment horizontal="center" vertical="center"/>
    </xf>
    <xf numFmtId="0" fontId="40" fillId="0" borderId="28" xfId="0" applyFont="1" applyBorder="1" applyAlignment="1">
      <alignment horizontal="left" vertical="center"/>
    </xf>
    <xf numFmtId="0" fontId="40" fillId="0" borderId="28" xfId="0" applyFont="1" applyBorder="1" applyAlignment="1">
      <alignment horizontal="center" vertical="center" wrapText="1"/>
    </xf>
    <xf numFmtId="0" fontId="39" fillId="2" borderId="28" xfId="0" applyFont="1" applyFill="1" applyBorder="1" applyAlignment="1">
      <alignment horizontal="center" vertical="center" wrapText="1"/>
    </xf>
    <xf numFmtId="0" fontId="39" fillId="2" borderId="29"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2" xfId="0" applyFont="1" applyFill="1" applyBorder="1" applyAlignment="1">
      <alignment horizontal="center" vertical="center" wrapText="1"/>
    </xf>
    <xf numFmtId="0" fontId="40" fillId="0" borderId="29" xfId="0" applyFont="1" applyBorder="1" applyAlignment="1">
      <alignment horizontal="center" vertical="center" wrapText="1"/>
    </xf>
    <xf numFmtId="0" fontId="40" fillId="0" borderId="33" xfId="0" applyFont="1" applyBorder="1" applyAlignment="1">
      <alignment horizontal="center" vertical="center" wrapText="1"/>
    </xf>
    <xf numFmtId="0" fontId="40" fillId="0" borderId="32" xfId="0" applyFont="1" applyBorder="1" applyAlignment="1">
      <alignment horizontal="center" vertical="center" wrapText="1"/>
    </xf>
    <xf numFmtId="3" fontId="38" fillId="0" borderId="28" xfId="0" applyNumberFormat="1" applyFont="1" applyBorder="1" applyAlignment="1">
      <alignment horizontal="center" vertical="center" wrapText="1"/>
    </xf>
    <xf numFmtId="164" fontId="38" fillId="0" borderId="28" xfId="0" applyNumberFormat="1" applyFont="1" applyBorder="1" applyAlignment="1">
      <alignment horizontal="center" vertical="center" wrapText="1"/>
    </xf>
    <xf numFmtId="10" fontId="38" fillId="0" borderId="28" xfId="0" applyNumberFormat="1" applyFont="1" applyBorder="1" applyAlignment="1">
      <alignment horizontal="center" vertical="center" wrapText="1"/>
    </xf>
    <xf numFmtId="0" fontId="38" fillId="0" borderId="28" xfId="0" applyFont="1" applyBorder="1" applyAlignment="1">
      <alignment horizontal="center" vertical="center" wrapText="1"/>
    </xf>
    <xf numFmtId="0" fontId="17" fillId="6" borderId="19"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7" xfId="0" applyFont="1" applyFill="1" applyBorder="1" applyAlignment="1">
      <alignment horizontal="center" vertical="center" wrapText="1"/>
    </xf>
    <xf numFmtId="164" fontId="38" fillId="0" borderId="29" xfId="0" applyNumberFormat="1" applyFont="1" applyBorder="1" applyAlignment="1">
      <alignment horizontal="center" vertical="center" wrapText="1"/>
    </xf>
    <xf numFmtId="164" fontId="38" fillId="0" borderId="33" xfId="0" applyNumberFormat="1" applyFont="1" applyBorder="1" applyAlignment="1">
      <alignment horizontal="center" vertical="center" wrapText="1"/>
    </xf>
    <xf numFmtId="164" fontId="38" fillId="0" borderId="32" xfId="0" applyNumberFormat="1" applyFont="1" applyBorder="1" applyAlignment="1">
      <alignment horizontal="center" vertical="center" wrapText="1"/>
    </xf>
    <xf numFmtId="0" fontId="16" fillId="4" borderId="12" xfId="1" applyFont="1" applyFill="1" applyBorder="1" applyAlignment="1">
      <alignment horizontal="center" vertical="center" wrapText="1"/>
    </xf>
    <xf numFmtId="0" fontId="16" fillId="4" borderId="14" xfId="1" applyFont="1" applyFill="1" applyBorder="1" applyAlignment="1">
      <alignment horizontal="center" vertical="center" wrapText="1"/>
    </xf>
    <xf numFmtId="0" fontId="16" fillId="4" borderId="17" xfId="1" applyFont="1" applyFill="1" applyBorder="1" applyAlignment="1">
      <alignment horizontal="center" vertical="center" wrapText="1"/>
    </xf>
    <xf numFmtId="0" fontId="17" fillId="6" borderId="12" xfId="1" applyFont="1" applyFill="1" applyBorder="1" applyAlignment="1">
      <alignment horizontal="center" vertical="center" wrapText="1"/>
    </xf>
    <xf numFmtId="0" fontId="17" fillId="6" borderId="14" xfId="1" applyFont="1" applyFill="1" applyBorder="1" applyAlignment="1">
      <alignment horizontal="center" vertical="center" wrapText="1"/>
    </xf>
    <xf numFmtId="0" fontId="17" fillId="6" borderId="17" xfId="1" applyFont="1" applyFill="1" applyBorder="1" applyAlignment="1">
      <alignment horizontal="center" vertical="center" wrapText="1"/>
    </xf>
    <xf numFmtId="2" fontId="5" fillId="0" borderId="28" xfId="0" applyNumberFormat="1" applyFont="1" applyBorder="1" applyAlignment="1">
      <alignment horizontal="center" vertical="center" wrapText="1"/>
    </xf>
    <xf numFmtId="1" fontId="5" fillId="0" borderId="28" xfId="0" applyNumberFormat="1" applyFont="1" applyBorder="1" applyAlignment="1">
      <alignment horizontal="center" vertical="center" wrapText="1"/>
    </xf>
    <xf numFmtId="2" fontId="5" fillId="0" borderId="29" xfId="0" applyNumberFormat="1" applyFont="1" applyBorder="1" applyAlignment="1">
      <alignment horizontal="center" vertical="center" wrapText="1"/>
    </xf>
    <xf numFmtId="2" fontId="5" fillId="0" borderId="32" xfId="0" applyNumberFormat="1" applyFont="1" applyBorder="1" applyAlignment="1">
      <alignment horizontal="center" vertical="center" wrapText="1"/>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16" fillId="2" borderId="44"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16" fillId="2" borderId="45" xfId="0" applyFont="1" applyFill="1" applyBorder="1" applyAlignment="1">
      <alignment horizontal="center" vertical="center"/>
    </xf>
    <xf numFmtId="0" fontId="16" fillId="2" borderId="44" xfId="0" applyFont="1" applyFill="1" applyBorder="1" applyAlignment="1">
      <alignment horizontal="center" vertical="center"/>
    </xf>
    <xf numFmtId="0" fontId="5" fillId="0" borderId="33" xfId="0" applyFont="1" applyBorder="1" applyAlignment="1">
      <alignment horizontal="center" vertical="center" wrapText="1"/>
    </xf>
    <xf numFmtId="10" fontId="5" fillId="0" borderId="28" xfId="2" applyNumberFormat="1" applyFont="1" applyBorder="1" applyAlignment="1">
      <alignment horizontal="center" vertical="center" wrapText="1"/>
    </xf>
    <xf numFmtId="10" fontId="5" fillId="0" borderId="29" xfId="2" applyNumberFormat="1" applyFont="1" applyBorder="1" applyAlignment="1">
      <alignment horizontal="center" vertical="center" wrapText="1"/>
    </xf>
    <xf numFmtId="10" fontId="5" fillId="0" borderId="33" xfId="2" applyNumberFormat="1" applyFont="1" applyBorder="1" applyAlignment="1">
      <alignment horizontal="center" vertical="center" wrapText="1"/>
    </xf>
    <xf numFmtId="10" fontId="5" fillId="0" borderId="32" xfId="2" applyNumberFormat="1" applyFont="1" applyBorder="1" applyAlignment="1">
      <alignment horizontal="center" vertical="center" wrapText="1"/>
    </xf>
    <xf numFmtId="0" fontId="13" fillId="0" borderId="46" xfId="0" applyFont="1" applyBorder="1" applyAlignment="1">
      <alignment horizontal="center" vertical="center" wrapText="1"/>
    </xf>
    <xf numFmtId="0" fontId="5" fillId="0" borderId="28" xfId="0" applyFont="1" applyBorder="1" applyAlignment="1">
      <alignment horizontal="left" vertical="top"/>
    </xf>
    <xf numFmtId="0" fontId="16" fillId="2" borderId="28" xfId="0" applyFont="1" applyFill="1" applyBorder="1" applyAlignment="1">
      <alignment horizontal="center" vertical="top" wrapText="1"/>
    </xf>
    <xf numFmtId="0" fontId="16" fillId="2" borderId="34" xfId="0" applyFont="1" applyFill="1" applyBorder="1" applyAlignment="1">
      <alignment horizontal="center" vertical="top" wrapText="1"/>
    </xf>
    <xf numFmtId="0" fontId="16" fillId="2" borderId="35" xfId="0" applyFont="1" applyFill="1" applyBorder="1" applyAlignment="1">
      <alignment horizontal="center" vertical="top" wrapText="1"/>
    </xf>
    <xf numFmtId="0" fontId="16" fillId="2" borderId="36" xfId="0" applyFont="1" applyFill="1" applyBorder="1" applyAlignment="1">
      <alignment horizontal="center" vertical="top" wrapText="1"/>
    </xf>
    <xf numFmtId="0" fontId="16" fillId="2" borderId="37" xfId="0" applyFont="1" applyFill="1" applyBorder="1" applyAlignment="1">
      <alignment horizontal="center" vertical="top" wrapText="1"/>
    </xf>
    <xf numFmtId="0" fontId="16" fillId="2" borderId="38" xfId="0" applyFont="1" applyFill="1" applyBorder="1" applyAlignment="1">
      <alignment horizontal="center" vertical="top" wrapText="1"/>
    </xf>
    <xf numFmtId="0" fontId="16" fillId="2" borderId="39" xfId="0" applyFont="1" applyFill="1" applyBorder="1" applyAlignment="1">
      <alignment horizontal="center" vertical="top" wrapText="1"/>
    </xf>
    <xf numFmtId="0" fontId="13" fillId="0" borderId="29" xfId="0" applyFont="1" applyBorder="1" applyAlignment="1">
      <alignment horizontal="center" vertical="top" wrapText="1"/>
    </xf>
    <xf numFmtId="0" fontId="13" fillId="0" borderId="33" xfId="0" applyFont="1" applyBorder="1" applyAlignment="1">
      <alignment horizontal="center" vertical="top" wrapText="1"/>
    </xf>
    <xf numFmtId="0" fontId="13" fillId="0" borderId="32" xfId="0" applyFont="1" applyBorder="1" applyAlignment="1">
      <alignment horizontal="center" vertical="top" wrapText="1"/>
    </xf>
    <xf numFmtId="0" fontId="5" fillId="5" borderId="18" xfId="0" applyFont="1" applyFill="1" applyBorder="1" applyAlignment="1">
      <alignment horizontal="center"/>
    </xf>
    <xf numFmtId="0" fontId="5" fillId="5" borderId="27" xfId="0" applyFont="1" applyFill="1" applyBorder="1" applyAlignment="1">
      <alignment horizontal="center"/>
    </xf>
    <xf numFmtId="0" fontId="9" fillId="5" borderId="14"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5" fillId="0" borderId="29" xfId="0" applyFont="1" applyBorder="1" applyAlignment="1">
      <alignment horizontal="center"/>
    </xf>
    <xf numFmtId="0" fontId="5" fillId="0" borderId="33" xfId="0" applyFont="1" applyBorder="1" applyAlignment="1">
      <alignment horizontal="center"/>
    </xf>
    <xf numFmtId="0" fontId="5" fillId="0" borderId="32" xfId="0" applyFont="1" applyBorder="1" applyAlignment="1">
      <alignment horizontal="center"/>
    </xf>
    <xf numFmtId="0" fontId="16" fillId="2" borderId="49" xfId="0" applyFont="1" applyFill="1" applyBorder="1" applyAlignment="1">
      <alignment horizontal="center" vertical="center"/>
    </xf>
    <xf numFmtId="0" fontId="16" fillId="2" borderId="48" xfId="0" applyFont="1" applyFill="1" applyBorder="1" applyAlignment="1">
      <alignment horizontal="center" vertical="center"/>
    </xf>
    <xf numFmtId="0" fontId="16" fillId="2" borderId="39" xfId="0" applyFont="1" applyFill="1" applyBorder="1" applyAlignment="1">
      <alignment horizontal="center" vertical="center"/>
    </xf>
    <xf numFmtId="0" fontId="16" fillId="2" borderId="41" xfId="0" applyFont="1" applyFill="1" applyBorder="1" applyAlignment="1">
      <alignment horizontal="center" vertical="center"/>
    </xf>
    <xf numFmtId="0" fontId="16" fillId="2" borderId="47" xfId="0" applyFont="1" applyFill="1" applyBorder="1" applyAlignment="1">
      <alignment horizontal="center" vertical="center" wrapText="1"/>
    </xf>
    <xf numFmtId="0" fontId="13" fillId="0" borderId="29" xfId="0" applyFont="1" applyBorder="1" applyAlignment="1">
      <alignment horizontal="center" vertical="center"/>
    </xf>
    <xf numFmtId="0" fontId="13" fillId="0" borderId="33" xfId="0" applyFont="1" applyBorder="1" applyAlignment="1">
      <alignment horizontal="center" vertical="center"/>
    </xf>
    <xf numFmtId="0" fontId="13" fillId="0" borderId="29" xfId="0" applyFont="1" applyBorder="1" applyAlignment="1">
      <alignment horizontal="left" vertical="center" wrapText="1"/>
    </xf>
    <xf numFmtId="0" fontId="13" fillId="0" borderId="32"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37" xfId="0" applyFont="1" applyBorder="1" applyAlignment="1">
      <alignment horizontal="center" vertical="center" wrapText="1"/>
    </xf>
    <xf numFmtId="0" fontId="33" fillId="2" borderId="38" xfId="0" applyFont="1" applyFill="1" applyBorder="1" applyAlignment="1">
      <alignment horizontal="center" vertical="center" wrapText="1"/>
    </xf>
    <xf numFmtId="0" fontId="33" fillId="2" borderId="29" xfId="0" applyFont="1" applyFill="1" applyBorder="1" applyAlignment="1">
      <alignment horizontal="center" vertical="center" wrapText="1"/>
    </xf>
    <xf numFmtId="0" fontId="33" fillId="2" borderId="33" xfId="0" applyFont="1" applyFill="1" applyBorder="1" applyAlignment="1">
      <alignment horizontal="center" vertical="center" wrapText="1"/>
    </xf>
    <xf numFmtId="0" fontId="33" fillId="2" borderId="32" xfId="0" applyFont="1" applyFill="1" applyBorder="1" applyAlignment="1">
      <alignment horizontal="center" vertical="center" wrapText="1"/>
    </xf>
    <xf numFmtId="0" fontId="33" fillId="2" borderId="28" xfId="0" applyFont="1" applyFill="1" applyBorder="1" applyAlignment="1">
      <alignment horizontal="center" vertical="center" wrapText="1"/>
    </xf>
    <xf numFmtId="0" fontId="28" fillId="0" borderId="41" xfId="0" applyFont="1" applyBorder="1" applyAlignment="1">
      <alignment horizontal="center" vertical="center"/>
    </xf>
    <xf numFmtId="0" fontId="28" fillId="0" borderId="28" xfId="0" applyFont="1" applyBorder="1" applyAlignment="1">
      <alignment horizontal="center" vertical="center"/>
    </xf>
    <xf numFmtId="0" fontId="24" fillId="0" borderId="41" xfId="0" applyFont="1" applyBorder="1" applyAlignment="1">
      <alignment horizontal="center" vertical="center"/>
    </xf>
    <xf numFmtId="0" fontId="25" fillId="0" borderId="29" xfId="0" applyFont="1" applyBorder="1" applyAlignment="1">
      <alignment horizontal="left" vertical="center"/>
    </xf>
    <xf numFmtId="0" fontId="25" fillId="0" borderId="33" xfId="0" applyFont="1" applyBorder="1" applyAlignment="1">
      <alignment horizontal="left" vertical="center"/>
    </xf>
    <xf numFmtId="0" fontId="25" fillId="0" borderId="32" xfId="0" applyFont="1" applyBorder="1" applyAlignment="1">
      <alignment horizontal="left" vertical="center"/>
    </xf>
    <xf numFmtId="164" fontId="25" fillId="0" borderId="29" xfId="0" applyNumberFormat="1" applyFont="1" applyBorder="1" applyAlignment="1">
      <alignment horizontal="center" vertical="center" wrapText="1"/>
    </xf>
    <xf numFmtId="164" fontId="25" fillId="0" borderId="32" xfId="0" applyNumberFormat="1" applyFont="1" applyBorder="1" applyAlignment="1">
      <alignment horizontal="center" vertical="center" wrapText="1"/>
    </xf>
    <xf numFmtId="164" fontId="25" fillId="0" borderId="29" xfId="2" applyNumberFormat="1" applyFont="1" applyBorder="1" applyAlignment="1">
      <alignment horizontal="center" vertical="center" wrapText="1"/>
    </xf>
    <xf numFmtId="164" fontId="25" fillId="0" borderId="32" xfId="2" applyNumberFormat="1" applyFont="1" applyBorder="1" applyAlignment="1">
      <alignment horizontal="center" vertical="center" wrapText="1"/>
    </xf>
    <xf numFmtId="0" fontId="17" fillId="6" borderId="12" xfId="0" applyFont="1" applyFill="1" applyBorder="1" applyAlignment="1">
      <alignment horizontal="center" vertical="center" wrapText="1"/>
    </xf>
    <xf numFmtId="0" fontId="17" fillId="6" borderId="14" xfId="0" applyFont="1" applyFill="1" applyBorder="1" applyAlignment="1">
      <alignment horizontal="center" vertical="center" wrapText="1"/>
    </xf>
    <xf numFmtId="0" fontId="17" fillId="6" borderId="17" xfId="0"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32" xfId="0" applyFont="1" applyBorder="1" applyAlignment="1">
      <alignment horizontal="center" vertical="center" wrapText="1"/>
    </xf>
    <xf numFmtId="0" fontId="25" fillId="0" borderId="34" xfId="0" applyFont="1" applyBorder="1" applyAlignment="1">
      <alignment horizontal="center"/>
    </xf>
    <xf numFmtId="0" fontId="25" fillId="0" borderId="35" xfId="0" applyFont="1" applyBorder="1" applyAlignment="1">
      <alignment horizontal="center"/>
    </xf>
    <xf numFmtId="0" fontId="25" fillId="0" borderId="36" xfId="0" applyFont="1" applyBorder="1" applyAlignment="1">
      <alignment horizontal="center"/>
    </xf>
    <xf numFmtId="0" fontId="25" fillId="0" borderId="37" xfId="0" applyFont="1" applyBorder="1" applyAlignment="1">
      <alignment horizontal="center"/>
    </xf>
    <xf numFmtId="0" fontId="25" fillId="0" borderId="38" xfId="0" applyFont="1" applyBorder="1" applyAlignment="1">
      <alignment horizontal="center"/>
    </xf>
    <xf numFmtId="0" fontId="25" fillId="0" borderId="39" xfId="0" applyFont="1" applyBorder="1" applyAlignment="1">
      <alignment horizontal="center"/>
    </xf>
    <xf numFmtId="0" fontId="36" fillId="0" borderId="29" xfId="0" quotePrefix="1" applyFont="1" applyBorder="1" applyAlignment="1">
      <alignment horizontal="center" vertical="center" wrapText="1"/>
    </xf>
    <xf numFmtId="0" fontId="36" fillId="0" borderId="33" xfId="0" quotePrefix="1" applyFont="1" applyBorder="1" applyAlignment="1">
      <alignment horizontal="center" vertical="center" wrapText="1"/>
    </xf>
    <xf numFmtId="0" fontId="36" fillId="0" borderId="32" xfId="0" quotePrefix="1" applyFont="1" applyBorder="1" applyAlignment="1">
      <alignment horizontal="center" vertical="center" wrapText="1"/>
    </xf>
    <xf numFmtId="164" fontId="25" fillId="0" borderId="29" xfId="2" applyNumberFormat="1" applyFont="1" applyFill="1" applyBorder="1" applyAlignment="1">
      <alignment horizontal="center" vertical="center" wrapText="1"/>
    </xf>
    <xf numFmtId="164" fontId="25" fillId="0" borderId="32" xfId="2" applyNumberFormat="1"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0" xfId="0" applyFont="1" applyFill="1" applyAlignment="1">
      <alignment horizontal="center" vertical="center" wrapText="1"/>
    </xf>
    <xf numFmtId="0" fontId="0" fillId="5" borderId="18" xfId="0" applyFill="1" applyBorder="1"/>
    <xf numFmtId="0" fontId="0" fillId="5" borderId="19" xfId="0" applyFill="1" applyBorder="1"/>
    <xf numFmtId="0" fontId="0" fillId="5" borderId="27" xfId="0" applyFill="1" applyBorder="1"/>
    <xf numFmtId="0" fontId="36" fillId="0" borderId="34" xfId="0" applyFont="1" applyBorder="1" applyAlignment="1">
      <alignment horizontal="center" vertical="center" wrapText="1"/>
    </xf>
    <xf numFmtId="0" fontId="36" fillId="0" borderId="36"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39" xfId="0" applyFont="1" applyBorder="1" applyAlignment="1">
      <alignment horizontal="center" vertical="center" wrapText="1"/>
    </xf>
    <xf numFmtId="0" fontId="25" fillId="0" borderId="30" xfId="0" applyFont="1" applyBorder="1" applyAlignment="1">
      <alignment horizontal="center"/>
    </xf>
    <xf numFmtId="0" fontId="25" fillId="0" borderId="0" xfId="0" applyFont="1" applyAlignment="1">
      <alignment horizontal="center"/>
    </xf>
    <xf numFmtId="0" fontId="25" fillId="0" borderId="40" xfId="0" applyFont="1" applyBorder="1" applyAlignment="1">
      <alignment horizontal="center"/>
    </xf>
    <xf numFmtId="164" fontId="25" fillId="0" borderId="28" xfId="0" applyNumberFormat="1" applyFont="1" applyBorder="1" applyAlignment="1">
      <alignment horizontal="center" vertical="center" wrapText="1"/>
    </xf>
    <xf numFmtId="0" fontId="41" fillId="2" borderId="37" xfId="0" applyFont="1" applyFill="1" applyBorder="1" applyAlignment="1">
      <alignment horizontal="center" vertical="center"/>
    </xf>
    <xf numFmtId="0" fontId="41" fillId="2" borderId="38" xfId="0" applyFont="1" applyFill="1" applyBorder="1" applyAlignment="1">
      <alignment horizontal="center" vertical="center"/>
    </xf>
    <xf numFmtId="0" fontId="41" fillId="2" borderId="39" xfId="0" applyFont="1" applyFill="1" applyBorder="1" applyAlignment="1">
      <alignment horizontal="center" vertical="center"/>
    </xf>
    <xf numFmtId="0" fontId="36" fillId="0" borderId="28" xfId="0" applyFont="1" applyBorder="1" applyAlignment="1">
      <alignment horizontal="center" vertical="center" wrapText="1"/>
    </xf>
    <xf numFmtId="0" fontId="36" fillId="0" borderId="28" xfId="0" quotePrefix="1" applyFont="1" applyBorder="1" applyAlignment="1">
      <alignment horizontal="center" vertical="center" wrapText="1"/>
    </xf>
    <xf numFmtId="0" fontId="41" fillId="2" borderId="29" xfId="0" applyFont="1" applyFill="1" applyBorder="1" applyAlignment="1">
      <alignment horizontal="center" vertical="center"/>
    </xf>
    <xf numFmtId="0" fontId="41" fillId="2" borderId="33" xfId="0" applyFont="1" applyFill="1" applyBorder="1" applyAlignment="1">
      <alignment horizontal="center" vertical="center"/>
    </xf>
    <xf numFmtId="0" fontId="41" fillId="2" borderId="32" xfId="0" applyFont="1" applyFill="1" applyBorder="1" applyAlignment="1">
      <alignment horizontal="center" vertical="center"/>
    </xf>
    <xf numFmtId="0" fontId="0" fillId="5" borderId="10" xfId="0" applyFill="1" applyBorder="1"/>
    <xf numFmtId="0" fontId="0" fillId="5" borderId="13" xfId="0" applyFill="1" applyBorder="1"/>
    <xf numFmtId="0" fontId="0" fillId="5" borderId="15" xfId="0" applyFill="1" applyBorder="1"/>
    <xf numFmtId="0" fontId="25" fillId="0" borderId="28" xfId="0" applyFont="1" applyBorder="1" applyAlignment="1">
      <alignment horizontal="center"/>
    </xf>
    <xf numFmtId="0" fontId="41" fillId="2" borderId="28" xfId="0" applyFont="1" applyFill="1" applyBorder="1" applyAlignment="1">
      <alignment horizontal="center" vertical="center"/>
    </xf>
    <xf numFmtId="164" fontId="5" fillId="0" borderId="29" xfId="2" applyNumberFormat="1" applyFont="1" applyFill="1" applyBorder="1" applyAlignment="1">
      <alignment horizontal="center" vertical="center" wrapText="1"/>
    </xf>
    <xf numFmtId="164" fontId="5" fillId="0" borderId="33" xfId="2" applyNumberFormat="1" applyFont="1" applyFill="1" applyBorder="1" applyAlignment="1">
      <alignment horizontal="center" vertical="center" wrapText="1"/>
    </xf>
    <xf numFmtId="164" fontId="5" fillId="0" borderId="32" xfId="2" applyNumberFormat="1" applyFont="1" applyFill="1" applyBorder="1" applyAlignment="1">
      <alignment horizontal="center" vertical="center" wrapText="1"/>
    </xf>
    <xf numFmtId="164" fontId="5" fillId="0" borderId="29" xfId="0" applyNumberFormat="1" applyFont="1" applyBorder="1" applyAlignment="1">
      <alignment horizontal="center" vertical="center" wrapText="1"/>
    </xf>
    <xf numFmtId="164" fontId="5" fillId="0" borderId="32" xfId="0" applyNumberFormat="1" applyFont="1" applyBorder="1" applyAlignment="1">
      <alignment horizontal="center" vertical="center" wrapText="1"/>
    </xf>
    <xf numFmtId="0" fontId="5" fillId="0" borderId="33" xfId="0" applyFont="1" applyBorder="1" applyAlignment="1">
      <alignment horizontal="center" vertical="center"/>
    </xf>
    <xf numFmtId="164" fontId="5" fillId="0" borderId="29" xfId="2" applyNumberFormat="1" applyFont="1" applyBorder="1" applyAlignment="1">
      <alignment horizontal="center" vertical="center" wrapText="1"/>
    </xf>
    <xf numFmtId="164" fontId="5" fillId="0" borderId="33" xfId="2" applyNumberFormat="1" applyFont="1" applyBorder="1" applyAlignment="1">
      <alignment horizontal="center" vertical="center" wrapText="1"/>
    </xf>
    <xf numFmtId="164" fontId="5" fillId="0" borderId="32" xfId="2" applyNumberFormat="1" applyFont="1" applyBorder="1" applyAlignment="1">
      <alignment horizontal="center" vertical="center" wrapText="1"/>
    </xf>
    <xf numFmtId="0" fontId="16" fillId="2" borderId="37" xfId="0" applyFont="1" applyFill="1" applyBorder="1" applyAlignment="1">
      <alignment horizontal="center" vertical="center"/>
    </xf>
    <xf numFmtId="0" fontId="16" fillId="2" borderId="38" xfId="0" applyFont="1" applyFill="1" applyBorder="1" applyAlignment="1">
      <alignment horizontal="center" vertical="center"/>
    </xf>
    <xf numFmtId="0" fontId="13" fillId="0" borderId="35" xfId="0" applyFont="1" applyBorder="1" applyAlignment="1">
      <alignment horizontal="center" vertical="center" wrapText="1"/>
    </xf>
    <xf numFmtId="164" fontId="5" fillId="0" borderId="28" xfId="0" applyNumberFormat="1" applyFont="1" applyBorder="1" applyAlignment="1">
      <alignment horizontal="center" vertical="center" wrapText="1"/>
    </xf>
    <xf numFmtId="164" fontId="5" fillId="0" borderId="28" xfId="2" applyNumberFormat="1" applyFont="1" applyBorder="1" applyAlignment="1">
      <alignment horizontal="center" vertical="center" wrapText="1"/>
    </xf>
    <xf numFmtId="2" fontId="5" fillId="0" borderId="33" xfId="0" applyNumberFormat="1"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41" xfId="0" applyFont="1" applyBorder="1" applyAlignment="1">
      <alignment horizontal="center" vertical="center" wrapText="1"/>
    </xf>
    <xf numFmtId="0" fontId="17" fillId="4" borderId="12"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6" fillId="2" borderId="33" xfId="0" applyFont="1" applyFill="1" applyBorder="1" applyAlignment="1">
      <alignment horizontal="center"/>
    </xf>
    <xf numFmtId="0" fontId="5" fillId="3" borderId="11" xfId="0" applyFont="1" applyFill="1" applyBorder="1" applyAlignment="1">
      <alignment horizontal="left" vertical="top"/>
    </xf>
    <xf numFmtId="0" fontId="5" fillId="3" borderId="12" xfId="0" applyFont="1" applyFill="1" applyBorder="1" applyAlignment="1">
      <alignment horizontal="left" vertical="top"/>
    </xf>
    <xf numFmtId="0" fontId="5" fillId="3" borderId="13" xfId="0" applyFont="1" applyFill="1" applyBorder="1" applyAlignment="1">
      <alignment horizontal="left" vertical="top"/>
    </xf>
    <xf numFmtId="0" fontId="5" fillId="3" borderId="0" xfId="0" applyFont="1" applyFill="1" applyAlignment="1">
      <alignment horizontal="left" vertical="top"/>
    </xf>
    <xf numFmtId="0" fontId="5" fillId="3" borderId="14" xfId="0" applyFont="1" applyFill="1" applyBorder="1" applyAlignment="1">
      <alignment horizontal="left" vertical="top"/>
    </xf>
    <xf numFmtId="0" fontId="5" fillId="3" borderId="15" xfId="0" applyFont="1" applyFill="1" applyBorder="1" applyAlignment="1">
      <alignment horizontal="left" vertical="top"/>
    </xf>
    <xf numFmtId="0" fontId="5" fillId="3" borderId="16" xfId="0" applyFont="1" applyFill="1" applyBorder="1" applyAlignment="1">
      <alignment horizontal="left" vertical="top"/>
    </xf>
    <xf numFmtId="0" fontId="5" fillId="3" borderId="17" xfId="0" applyFont="1" applyFill="1" applyBorder="1" applyAlignment="1">
      <alignment horizontal="left" vertical="top"/>
    </xf>
    <xf numFmtId="0" fontId="28" fillId="0" borderId="52" xfId="0" applyFont="1" applyBorder="1" applyAlignment="1">
      <alignment horizontal="center" vertical="center"/>
    </xf>
    <xf numFmtId="0" fontId="22" fillId="0" borderId="41" xfId="0" applyFont="1" applyBorder="1" applyAlignment="1">
      <alignment vertical="center"/>
    </xf>
    <xf numFmtId="3" fontId="28" fillId="0" borderId="52" xfId="0" applyNumberFormat="1" applyFont="1" applyBorder="1" applyAlignment="1">
      <alignment horizontal="center" vertical="center"/>
    </xf>
    <xf numFmtId="0" fontId="7" fillId="3" borderId="38" xfId="0" applyFont="1" applyFill="1" applyBorder="1" applyAlignment="1">
      <alignment horizontal="left" vertical="center"/>
    </xf>
    <xf numFmtId="0" fontId="5" fillId="0" borderId="28" xfId="0" applyFont="1" applyBorder="1" applyAlignment="1">
      <alignment horizontal="left" vertical="center"/>
    </xf>
    <xf numFmtId="4" fontId="28" fillId="0" borderId="52" xfId="0" applyNumberFormat="1" applyFont="1" applyBorder="1" applyAlignment="1">
      <alignment horizontal="center" vertical="center"/>
    </xf>
    <xf numFmtId="0" fontId="5" fillId="5" borderId="19" xfId="0" applyFont="1" applyFill="1" applyBorder="1" applyAlignment="1">
      <alignment horizontal="center"/>
    </xf>
    <xf numFmtId="0" fontId="22" fillId="10" borderId="41" xfId="0" applyFont="1" applyFill="1" applyBorder="1" applyAlignment="1">
      <alignment vertical="center"/>
    </xf>
    <xf numFmtId="0" fontId="28" fillId="0" borderId="31" xfId="0" applyFont="1" applyBorder="1" applyAlignment="1">
      <alignment horizontal="center" vertical="center"/>
    </xf>
    <xf numFmtId="0" fontId="22" fillId="0" borderId="28" xfId="0" applyFont="1" applyBorder="1" applyAlignment="1">
      <alignment horizontal="center" vertical="center"/>
    </xf>
    <xf numFmtId="3" fontId="28" fillId="0" borderId="28" xfId="0" applyNumberFormat="1" applyFont="1" applyBorder="1" applyAlignment="1">
      <alignment horizontal="center" vertical="center"/>
    </xf>
    <xf numFmtId="0" fontId="13" fillId="0" borderId="28" xfId="0" applyFont="1" applyBorder="1" applyAlignment="1">
      <alignment horizontal="center" vertical="top" wrapText="1"/>
    </xf>
    <xf numFmtId="0" fontId="28" fillId="3" borderId="10" xfId="0" applyFont="1" applyFill="1" applyBorder="1" applyAlignment="1">
      <alignment horizontal="center" vertical="center" wrapText="1"/>
    </xf>
    <xf numFmtId="3" fontId="5" fillId="0" borderId="28" xfId="0" applyNumberFormat="1" applyFont="1" applyBorder="1" applyAlignment="1">
      <alignment horizontal="center" vertical="center" wrapText="1"/>
    </xf>
    <xf numFmtId="3" fontId="5" fillId="0" borderId="31" xfId="0" applyNumberFormat="1" applyFont="1" applyBorder="1" applyAlignment="1">
      <alignment horizontal="center" vertical="center" wrapText="1"/>
    </xf>
    <xf numFmtId="3" fontId="5" fillId="0" borderId="41" xfId="0" applyNumberFormat="1" applyFont="1" applyBorder="1" applyAlignment="1">
      <alignment horizontal="center" vertical="center" wrapText="1"/>
    </xf>
    <xf numFmtId="10" fontId="5" fillId="0" borderId="31" xfId="0" applyNumberFormat="1" applyFont="1" applyBorder="1" applyAlignment="1">
      <alignment horizontal="center" vertical="center" wrapText="1"/>
    </xf>
    <xf numFmtId="10" fontId="5" fillId="0" borderId="41" xfId="0" applyNumberFormat="1" applyFont="1" applyBorder="1" applyAlignment="1">
      <alignment horizontal="center" vertical="center" wrapText="1"/>
    </xf>
    <xf numFmtId="3" fontId="5" fillId="0" borderId="29" xfId="0" applyNumberFormat="1" applyFont="1" applyBorder="1" applyAlignment="1">
      <alignment horizontal="center" vertical="center" wrapText="1"/>
    </xf>
    <xf numFmtId="3" fontId="5" fillId="0" borderId="33" xfId="0" applyNumberFormat="1" applyFont="1" applyBorder="1" applyAlignment="1">
      <alignment horizontal="center" vertical="center" wrapText="1"/>
    </xf>
    <xf numFmtId="3" fontId="5" fillId="0" borderId="32" xfId="0" applyNumberFormat="1" applyFont="1" applyBorder="1" applyAlignment="1">
      <alignment horizontal="center" vertical="center" wrapText="1"/>
    </xf>
    <xf numFmtId="9" fontId="5" fillId="0" borderId="28" xfId="0" applyNumberFormat="1" applyFont="1" applyBorder="1" applyAlignment="1">
      <alignment horizontal="center" vertical="center" wrapText="1"/>
    </xf>
    <xf numFmtId="0" fontId="5" fillId="0" borderId="28" xfId="0" applyFont="1" applyBorder="1" applyAlignment="1">
      <alignment horizontal="center" vertical="top" wrapText="1"/>
    </xf>
    <xf numFmtId="0" fontId="13" fillId="3" borderId="18" xfId="1" applyFont="1" applyFill="1" applyBorder="1" applyAlignment="1">
      <alignment horizontal="center" vertical="center" wrapText="1"/>
    </xf>
    <xf numFmtId="0" fontId="13" fillId="3" borderId="19" xfId="1" applyFont="1" applyFill="1" applyBorder="1" applyAlignment="1">
      <alignment horizontal="center" vertical="center" wrapText="1"/>
    </xf>
    <xf numFmtId="0" fontId="13" fillId="3" borderId="27" xfId="1" applyFont="1" applyFill="1" applyBorder="1" applyAlignment="1">
      <alignment horizontal="center" vertical="center" wrapText="1"/>
    </xf>
    <xf numFmtId="0" fontId="16" fillId="4" borderId="19" xfId="0" applyFont="1" applyFill="1" applyBorder="1" applyAlignment="1">
      <alignment horizontal="center" vertical="center"/>
    </xf>
    <xf numFmtId="165" fontId="25" fillId="0" borderId="28" xfId="0" applyNumberFormat="1" applyFont="1" applyBorder="1" applyAlignment="1">
      <alignment horizontal="left" vertical="center" wrapText="1"/>
    </xf>
    <xf numFmtId="165" fontId="36" fillId="0" borderId="29" xfId="0" applyNumberFormat="1" applyFont="1" applyBorder="1" applyAlignment="1">
      <alignment horizontal="left" vertical="center" wrapText="1"/>
    </xf>
    <xf numFmtId="165" fontId="36" fillId="0" borderId="33" xfId="0" applyNumberFormat="1" applyFont="1" applyBorder="1" applyAlignment="1">
      <alignment horizontal="left" vertical="center" wrapText="1"/>
    </xf>
    <xf numFmtId="165" fontId="36" fillId="0" borderId="32" xfId="0" applyNumberFormat="1" applyFont="1" applyBorder="1" applyAlignment="1">
      <alignment horizontal="left" vertical="center" wrapText="1"/>
    </xf>
    <xf numFmtId="165" fontId="36" fillId="0" borderId="28" xfId="0" applyNumberFormat="1" applyFont="1" applyBorder="1" applyAlignment="1">
      <alignment horizontal="left" vertical="center" wrapText="1"/>
    </xf>
    <xf numFmtId="165" fontId="25" fillId="0" borderId="29" xfId="0" applyNumberFormat="1" applyFont="1" applyBorder="1" applyAlignment="1">
      <alignment horizontal="left" vertical="center" wrapText="1"/>
    </xf>
    <xf numFmtId="165" fontId="25" fillId="0" borderId="33" xfId="0" applyNumberFormat="1" applyFont="1" applyBorder="1" applyAlignment="1">
      <alignment horizontal="left" vertical="center" wrapText="1"/>
    </xf>
    <xf numFmtId="165" fontId="25" fillId="0" borderId="32" xfId="0" applyNumberFormat="1" applyFont="1" applyBorder="1" applyAlignment="1">
      <alignment horizontal="left" vertical="center" wrapText="1"/>
    </xf>
    <xf numFmtId="0" fontId="25" fillId="0" borderId="28" xfId="0" applyFont="1" applyBorder="1" applyAlignment="1">
      <alignment horizontal="center" vertical="center" wrapText="1"/>
    </xf>
    <xf numFmtId="165" fontId="36" fillId="0" borderId="28" xfId="0" applyNumberFormat="1" applyFont="1" applyBorder="1" applyAlignment="1">
      <alignment horizontal="center" vertical="center" wrapText="1"/>
    </xf>
    <xf numFmtId="0" fontId="5" fillId="0" borderId="34" xfId="0" applyFont="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165" fontId="36" fillId="0" borderId="29" xfId="0" applyNumberFormat="1" applyFont="1" applyBorder="1" applyAlignment="1">
      <alignment horizontal="center" vertical="center" wrapText="1"/>
    </xf>
    <xf numFmtId="165" fontId="36" fillId="0" borderId="33" xfId="0" applyNumberFormat="1" applyFont="1" applyBorder="1" applyAlignment="1">
      <alignment horizontal="center" vertical="center" wrapText="1"/>
    </xf>
    <xf numFmtId="165" fontId="36" fillId="0" borderId="32" xfId="0" applyNumberFormat="1" applyFont="1" applyBorder="1" applyAlignment="1">
      <alignment horizontal="center" vertical="center" wrapText="1"/>
    </xf>
    <xf numFmtId="0" fontId="16" fillId="4" borderId="11" xfId="0" applyFont="1" applyFill="1" applyBorder="1" applyAlignment="1">
      <alignment horizontal="center" vertical="center"/>
    </xf>
    <xf numFmtId="0" fontId="16" fillId="4" borderId="0" xfId="0" applyFont="1" applyFill="1" applyAlignment="1">
      <alignment horizontal="center" vertical="center"/>
    </xf>
    <xf numFmtId="0" fontId="7" fillId="3" borderId="14" xfId="0" applyFont="1" applyFill="1" applyBorder="1" applyAlignment="1">
      <alignment horizontal="left"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4"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5" fillId="0" borderId="29"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0" fontId="7" fillId="3" borderId="30" xfId="0" applyFont="1" applyFill="1" applyBorder="1" applyAlignment="1">
      <alignment horizontal="left" vertical="center" wrapText="1"/>
    </xf>
    <xf numFmtId="0" fontId="7" fillId="3" borderId="1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7" fillId="6" borderId="19" xfId="0" applyFont="1" applyFill="1" applyBorder="1" applyAlignment="1">
      <alignment horizontal="center" vertical="center"/>
    </xf>
    <xf numFmtId="0" fontId="37" fillId="0" borderId="28" xfId="0" applyFont="1" applyBorder="1" applyAlignment="1">
      <alignment horizontal="left" vertical="center"/>
    </xf>
    <xf numFmtId="0" fontId="34" fillId="0" borderId="28" xfId="0" applyFont="1" applyBorder="1" applyAlignment="1">
      <alignment horizontal="left" vertical="center"/>
    </xf>
    <xf numFmtId="0" fontId="17" fillId="6" borderId="19" xfId="1" applyFont="1" applyFill="1" applyBorder="1" applyAlignment="1">
      <alignment horizontal="center" vertical="center"/>
    </xf>
    <xf numFmtId="0" fontId="16" fillId="4" borderId="19" xfId="1" applyFont="1" applyFill="1" applyBorder="1" applyAlignment="1">
      <alignment horizontal="center" vertical="center"/>
    </xf>
    <xf numFmtId="0" fontId="45" fillId="4" borderId="18" xfId="0" applyFont="1" applyFill="1" applyBorder="1" applyAlignment="1">
      <alignment horizontal="center" vertical="center"/>
    </xf>
    <xf numFmtId="0" fontId="45" fillId="4" borderId="19" xfId="0" applyFont="1" applyFill="1" applyBorder="1" applyAlignment="1">
      <alignment horizontal="center" vertical="center"/>
    </xf>
    <xf numFmtId="0" fontId="45" fillId="4" borderId="27"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17" xfId="0" applyFont="1" applyFill="1" applyBorder="1" applyAlignment="1">
      <alignment horizontal="center" vertical="center"/>
    </xf>
    <xf numFmtId="0" fontId="16" fillId="2" borderId="45" xfId="0" applyFont="1" applyFill="1" applyBorder="1" applyAlignment="1">
      <alignment vertical="center" wrapText="1"/>
    </xf>
    <xf numFmtId="0" fontId="16" fillId="2" borderId="44" xfId="0" applyFont="1" applyFill="1" applyBorder="1" applyAlignment="1">
      <alignment vertical="center" wrapText="1"/>
    </xf>
    <xf numFmtId="0" fontId="16" fillId="2" borderId="32" xfId="0" applyFont="1" applyFill="1" applyBorder="1" applyAlignment="1">
      <alignment vertical="center" wrapText="1"/>
    </xf>
    <xf numFmtId="0" fontId="16" fillId="2" borderId="28" xfId="0" applyFont="1" applyFill="1" applyBorder="1" applyAlignment="1">
      <alignment vertical="center" wrapText="1"/>
    </xf>
    <xf numFmtId="0" fontId="16" fillId="2" borderId="10" xfId="1" applyFont="1" applyFill="1" applyBorder="1" applyAlignment="1">
      <alignment horizontal="center" vertical="center"/>
    </xf>
    <xf numFmtId="0" fontId="16" fillId="2" borderId="11" xfId="1" applyFont="1" applyFill="1" applyBorder="1" applyAlignment="1">
      <alignment horizontal="center" vertical="center"/>
    </xf>
    <xf numFmtId="0" fontId="16" fillId="2" borderId="12" xfId="1" applyFont="1" applyFill="1" applyBorder="1" applyAlignment="1">
      <alignment horizontal="center" vertical="center"/>
    </xf>
    <xf numFmtId="0" fontId="16" fillId="2" borderId="15" xfId="1" applyFont="1" applyFill="1" applyBorder="1" applyAlignment="1">
      <alignment horizontal="center" vertical="center"/>
    </xf>
    <xf numFmtId="0" fontId="16" fillId="2" borderId="16" xfId="1" applyFont="1" applyFill="1" applyBorder="1" applyAlignment="1">
      <alignment horizontal="center" vertical="center"/>
    </xf>
    <xf numFmtId="0" fontId="16" fillId="2" borderId="17" xfId="1" applyFont="1" applyFill="1" applyBorder="1" applyAlignment="1">
      <alignment horizontal="center" vertical="center"/>
    </xf>
    <xf numFmtId="0" fontId="16" fillId="4" borderId="12" xfId="0" applyFont="1" applyFill="1" applyBorder="1" applyAlignment="1">
      <alignment horizontal="center" vertical="center"/>
    </xf>
    <xf numFmtId="0" fontId="16" fillId="4" borderId="17" xfId="0" applyFont="1" applyFill="1" applyBorder="1" applyAlignment="1">
      <alignment horizontal="center" vertical="center"/>
    </xf>
    <xf numFmtId="0" fontId="17" fillId="6" borderId="28" xfId="0" applyFont="1" applyFill="1" applyBorder="1" applyAlignment="1">
      <alignment horizontal="center" vertical="center" wrapText="1"/>
    </xf>
    <xf numFmtId="0" fontId="34" fillId="0" borderId="28" xfId="0" applyFont="1" applyBorder="1" applyAlignment="1">
      <alignment vertical="center" wrapText="1"/>
    </xf>
    <xf numFmtId="0" fontId="25" fillId="0" borderId="28" xfId="0" applyFont="1" applyBorder="1" applyAlignment="1">
      <alignment horizontal="left" vertical="center" wrapText="1"/>
    </xf>
    <xf numFmtId="0" fontId="16" fillId="5" borderId="14" xfId="0" applyFont="1" applyFill="1" applyBorder="1" applyAlignment="1">
      <alignment horizontal="center" vertical="center"/>
    </xf>
    <xf numFmtId="0" fontId="25" fillId="0" borderId="34"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40"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39" xfId="0" applyFont="1" applyBorder="1" applyAlignment="1">
      <alignment horizontal="center" vertical="center" wrapText="1"/>
    </xf>
    <xf numFmtId="0" fontId="25" fillId="0" borderId="30" xfId="0" applyFont="1" applyBorder="1" applyAlignment="1">
      <alignment horizontal="left" vertical="center" wrapText="1"/>
    </xf>
    <xf numFmtId="0" fontId="25" fillId="0" borderId="37" xfId="0" applyFont="1" applyBorder="1" applyAlignment="1">
      <alignment horizontal="left" vertical="center" wrapText="1"/>
    </xf>
    <xf numFmtId="0" fontId="25" fillId="0" borderId="31" xfId="0" applyFont="1" applyBorder="1" applyAlignment="1">
      <alignment horizontal="left" vertical="center" wrapText="1"/>
    </xf>
    <xf numFmtId="0" fontId="25" fillId="0" borderId="41" xfId="0" applyFont="1" applyBorder="1" applyAlignment="1">
      <alignment horizontal="left" vertical="center" wrapText="1"/>
    </xf>
    <xf numFmtId="0" fontId="25" fillId="0" borderId="52" xfId="0" applyFont="1" applyBorder="1" applyAlignment="1">
      <alignment horizontal="left" vertical="center" wrapText="1"/>
    </xf>
    <xf numFmtId="0" fontId="25" fillId="0" borderId="28" xfId="0" applyFont="1" applyBorder="1" applyAlignment="1">
      <alignment vertical="center" wrapText="1"/>
    </xf>
    <xf numFmtId="0" fontId="16" fillId="2" borderId="58" xfId="0" applyFont="1" applyFill="1" applyBorder="1" applyAlignment="1">
      <alignment horizontal="center" vertical="center" wrapText="1"/>
    </xf>
    <xf numFmtId="0" fontId="16" fillId="2" borderId="46" xfId="0" applyFont="1" applyFill="1" applyBorder="1" applyAlignment="1">
      <alignment horizontal="center" vertical="center" wrapText="1"/>
    </xf>
    <xf numFmtId="49" fontId="25" fillId="0" borderId="28" xfId="0" applyNumberFormat="1" applyFont="1" applyBorder="1" applyAlignment="1">
      <alignment horizontal="center" vertical="center" wrapText="1"/>
    </xf>
    <xf numFmtId="165" fontId="25" fillId="0" borderId="28" xfId="0" applyNumberFormat="1" applyFont="1" applyBorder="1" applyAlignment="1">
      <alignment horizontal="center" vertical="center" wrapText="1"/>
    </xf>
    <xf numFmtId="0" fontId="25" fillId="0" borderId="36" xfId="0" applyFont="1" applyBorder="1" applyAlignment="1">
      <alignment horizontal="left" vertical="center" wrapText="1"/>
    </xf>
    <xf numFmtId="0" fontId="25" fillId="0" borderId="39" xfId="0" applyFont="1" applyBorder="1" applyAlignment="1">
      <alignment horizontal="left" vertical="center" wrapText="1"/>
    </xf>
    <xf numFmtId="0" fontId="16" fillId="2" borderId="63" xfId="0" applyFont="1" applyFill="1" applyBorder="1" applyAlignment="1">
      <alignment horizontal="center" vertical="center" wrapText="1"/>
    </xf>
    <xf numFmtId="0" fontId="16" fillId="2" borderId="66" xfId="0" applyFont="1" applyFill="1" applyBorder="1" applyAlignment="1">
      <alignment horizontal="center" vertical="center" wrapText="1"/>
    </xf>
    <xf numFmtId="0" fontId="16" fillId="2" borderId="64" xfId="0" applyFont="1" applyFill="1" applyBorder="1" applyAlignment="1">
      <alignment horizontal="center" vertical="center" wrapText="1"/>
    </xf>
    <xf numFmtId="0" fontId="16" fillId="2" borderId="67" xfId="0" applyFont="1" applyFill="1" applyBorder="1" applyAlignment="1">
      <alignment horizontal="center" vertical="center" wrapText="1"/>
    </xf>
    <xf numFmtId="0" fontId="16" fillId="2" borderId="65" xfId="0" applyFont="1" applyFill="1" applyBorder="1" applyAlignment="1">
      <alignment horizontal="center" vertical="center" wrapText="1"/>
    </xf>
    <xf numFmtId="0" fontId="17" fillId="6" borderId="12" xfId="1" applyFont="1" applyFill="1" applyBorder="1" applyAlignment="1">
      <alignment horizontal="center" vertical="center"/>
    </xf>
    <xf numFmtId="0" fontId="17" fillId="6" borderId="17" xfId="1" applyFont="1" applyFill="1" applyBorder="1" applyAlignment="1">
      <alignment horizontal="center" vertical="center"/>
    </xf>
    <xf numFmtId="0" fontId="16" fillId="4" borderId="12" xfId="1" applyFont="1" applyFill="1" applyBorder="1" applyAlignment="1">
      <alignment horizontal="center" vertical="center"/>
    </xf>
    <xf numFmtId="0" fontId="16" fillId="4" borderId="17" xfId="1" applyFont="1" applyFill="1" applyBorder="1" applyAlignment="1">
      <alignment horizontal="center" vertical="center"/>
    </xf>
    <xf numFmtId="0" fontId="16" fillId="2" borderId="60" xfId="0" applyFont="1" applyFill="1" applyBorder="1" applyAlignment="1">
      <alignment horizontal="center" vertical="center"/>
    </xf>
    <xf numFmtId="0" fontId="25" fillId="0" borderId="40" xfId="0" applyFont="1" applyBorder="1" applyAlignment="1">
      <alignment horizontal="left" vertical="center" wrapText="1"/>
    </xf>
    <xf numFmtId="0" fontId="16" fillId="2" borderId="31" xfId="0" applyFont="1" applyFill="1" applyBorder="1" applyAlignment="1">
      <alignment horizontal="center" vertical="center"/>
    </xf>
    <xf numFmtId="0" fontId="25" fillId="0" borderId="0" xfId="0" applyFont="1" applyAlignment="1">
      <alignment horizontal="left" vertical="center" wrapText="1"/>
    </xf>
    <xf numFmtId="0" fontId="25" fillId="0" borderId="38" xfId="0" applyFont="1" applyBorder="1" applyAlignment="1">
      <alignment horizontal="left" vertical="center" wrapText="1"/>
    </xf>
    <xf numFmtId="0" fontId="25" fillId="0" borderId="61" xfId="0" applyFont="1" applyBorder="1" applyAlignment="1">
      <alignment horizontal="left" vertical="center" wrapText="1"/>
    </xf>
    <xf numFmtId="0" fontId="25" fillId="0" borderId="62" xfId="0" applyFont="1" applyBorder="1" applyAlignment="1">
      <alignment horizontal="left" vertical="center" wrapText="1"/>
    </xf>
    <xf numFmtId="0" fontId="25" fillId="0" borderId="34" xfId="0" applyFont="1" applyBorder="1" applyAlignment="1">
      <alignment horizontal="left" vertical="center" wrapText="1"/>
    </xf>
    <xf numFmtId="0" fontId="23" fillId="0" borderId="28" xfId="0" applyFont="1" applyBorder="1" applyAlignment="1">
      <alignment horizontal="center" vertical="center"/>
    </xf>
    <xf numFmtId="0" fontId="16" fillId="2" borderId="59" xfId="0" applyFont="1" applyFill="1" applyBorder="1" applyAlignment="1">
      <alignment horizontal="center" vertical="center" wrapText="1"/>
    </xf>
    <xf numFmtId="0" fontId="26" fillId="0" borderId="28" xfId="0" applyFont="1" applyBorder="1" applyAlignment="1">
      <alignment horizontal="center" vertical="center" wrapText="1"/>
    </xf>
    <xf numFmtId="0" fontId="28" fillId="0" borderId="28" xfId="0" applyFont="1" applyBorder="1" applyAlignment="1">
      <alignment horizontal="center" vertical="center" wrapText="1"/>
    </xf>
    <xf numFmtId="4" fontId="5" fillId="0" borderId="28" xfId="0" applyNumberFormat="1" applyFont="1" applyBorder="1" applyAlignment="1">
      <alignment horizontal="left" vertical="center"/>
    </xf>
    <xf numFmtId="0" fontId="16" fillId="4" borderId="10" xfId="1" applyFont="1" applyFill="1" applyBorder="1" applyAlignment="1">
      <alignment horizontal="center" vertical="center"/>
    </xf>
    <xf numFmtId="0" fontId="17" fillId="6" borderId="28" xfId="0" applyFont="1" applyFill="1" applyBorder="1" applyAlignment="1">
      <alignment horizontal="left" vertical="center"/>
    </xf>
    <xf numFmtId="0" fontId="17" fillId="6" borderId="28" xfId="0" applyFont="1" applyFill="1" applyBorder="1" applyAlignment="1">
      <alignment horizontal="left" vertical="center" wrapText="1"/>
    </xf>
    <xf numFmtId="0" fontId="23" fillId="3" borderId="18" xfId="1" applyFont="1" applyFill="1" applyBorder="1" applyAlignment="1">
      <alignment horizontal="center" vertical="center"/>
    </xf>
    <xf numFmtId="0" fontId="23" fillId="3" borderId="19" xfId="1" applyFont="1" applyFill="1" applyBorder="1" applyAlignment="1">
      <alignment horizontal="center" vertical="center"/>
    </xf>
    <xf numFmtId="0" fontId="23" fillId="3" borderId="27" xfId="1" applyFont="1" applyFill="1" applyBorder="1" applyAlignment="1">
      <alignment horizontal="center" vertical="center"/>
    </xf>
    <xf numFmtId="0" fontId="16" fillId="4" borderId="21" xfId="1" applyFont="1" applyFill="1" applyBorder="1" applyAlignment="1">
      <alignment horizontal="center" vertical="center"/>
    </xf>
    <xf numFmtId="0" fontId="16" fillId="4" borderId="23" xfId="1" applyFont="1" applyFill="1" applyBorder="1" applyAlignment="1">
      <alignment horizontal="center" vertical="center"/>
    </xf>
    <xf numFmtId="0" fontId="16" fillId="4" borderId="21" xfId="1" applyFont="1" applyFill="1" applyBorder="1" applyAlignment="1">
      <alignment horizontal="center" vertical="center" wrapText="1"/>
    </xf>
    <xf numFmtId="0" fontId="16" fillId="4" borderId="23" xfId="1" applyFont="1" applyFill="1" applyBorder="1" applyAlignment="1">
      <alignment horizontal="center" vertical="center" wrapText="1"/>
    </xf>
    <xf numFmtId="0" fontId="5" fillId="3" borderId="0" xfId="0" applyFont="1" applyFill="1" applyBorder="1" applyAlignment="1">
      <alignment horizontal="left" vertical="center"/>
    </xf>
  </cellXfs>
  <cellStyles count="4">
    <cellStyle name="Hiperlink" xfId="1" builtinId="8"/>
    <cellStyle name="Normal" xfId="0" builtinId="0"/>
    <cellStyle name="Porcentagem" xfId="2" builtinId="5"/>
    <cellStyle name="Vírgula 2" xfId="3" xr:uid="{B6B9B6EE-3BE3-48AC-A8C8-8065A42F7A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customXml" Target="../customXml/item3.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theme" Target="theme/theme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styles" Target="styles.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sharedStrings" Target="sharedStrings.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calcChain" Target="calcChain.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customXml" Target="../customXml/item2.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1" i="0" u="none" strike="noStrike" kern="1200" spc="0" baseline="0">
                <a:solidFill>
                  <a:srgbClr val="0070C0"/>
                </a:solidFill>
                <a:latin typeface="Verdana" panose="020B0604030504040204" pitchFamily="34" charset="0"/>
                <a:ea typeface="Verdana" panose="020B0604030504040204" pitchFamily="34" charset="0"/>
                <a:cs typeface="+mn-cs"/>
              </a:defRPr>
            </a:pPr>
            <a:r>
              <a:rPr lang="pt-BR" sz="960" b="1" i="0" u="none" strike="noStrike" baseline="0"/>
              <a:t>INSTALLED CAPACITY</a:t>
            </a:r>
            <a:r>
              <a:rPr lang="en-US" b="1">
                <a:solidFill>
                  <a:srgbClr val="0070C0"/>
                </a:solidFill>
              </a:rPr>
              <a:t> - CORPORATE (MW) </a:t>
            </a:r>
          </a:p>
        </c:rich>
      </c:tx>
      <c:overlay val="0"/>
      <c:spPr>
        <a:noFill/>
        <a:ln>
          <a:noFill/>
        </a:ln>
        <a:effectLst/>
      </c:spPr>
      <c:txPr>
        <a:bodyPr rot="0" spcFirstLastPara="1" vertOverflow="ellipsis" vert="horz" wrap="square" anchor="ctr" anchorCtr="1"/>
        <a:lstStyle/>
        <a:p>
          <a:pPr>
            <a:defRPr sz="960" b="1" i="0" u="none" strike="noStrike" kern="1200" spc="0" baseline="0">
              <a:solidFill>
                <a:srgbClr val="0070C0"/>
              </a:solidFill>
              <a:latin typeface="Verdana" panose="020B0604030504040204" pitchFamily="34" charset="0"/>
              <a:ea typeface="Verdana" panose="020B0604030504040204" pitchFamily="34" charset="0"/>
              <a:cs typeface="+mn-cs"/>
            </a:defRPr>
          </a:pPr>
          <a:endParaRPr lang="pt-BR"/>
        </a:p>
      </c:txPr>
    </c:title>
    <c:autoTitleDeleted val="0"/>
    <c:plotArea>
      <c:layout/>
      <c:lineChart>
        <c:grouping val="standard"/>
        <c:varyColors val="0"/>
        <c:ser>
          <c:idx val="2"/>
          <c:order val="0"/>
          <c:spPr>
            <a:ln w="28575" cap="rnd">
              <a:solidFill>
                <a:srgbClr val="0070C0"/>
              </a:solidFill>
              <a:round/>
            </a:ln>
            <a:effectLst/>
          </c:spPr>
          <c:marker>
            <c:symbol val="circle"/>
            <c:size val="5"/>
            <c:spPr>
              <a:solidFill>
                <a:srgbClr val="0070C0"/>
              </a:solidFill>
              <a:ln w="9525">
                <a:solidFill>
                  <a:srgbClr val="0070C0"/>
                </a:solidFill>
              </a:ln>
              <a:effectLst/>
            </c:spPr>
          </c:marker>
          <c:dLbls>
            <c:dLbl>
              <c:idx val="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CA9-4D64-954F-721DEF7529B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Verdana" panose="020B0604030504040204" pitchFamily="34" charset="0"/>
                    <a:ea typeface="Verdana" panose="020B0604030504040204" pitchFamily="34" charset="0"/>
                    <a:cs typeface="+mn-cs"/>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 EU1'!$C$18:$E$18</c:f>
              <c:numCache>
                <c:formatCode>General</c:formatCode>
                <c:ptCount val="3"/>
                <c:pt idx="0">
                  <c:v>2021</c:v>
                </c:pt>
                <c:pt idx="1">
                  <c:v>2022</c:v>
                </c:pt>
                <c:pt idx="2">
                  <c:v>2023</c:v>
                </c:pt>
              </c:numCache>
            </c:numRef>
          </c:cat>
          <c:val>
            <c:numRef>
              <c:f>'3. EU1'!$C$19:$E$19</c:f>
              <c:numCache>
                <c:formatCode>#,##0.0</c:formatCode>
                <c:ptCount val="3"/>
                <c:pt idx="0">
                  <c:v>38909.199999999997</c:v>
                </c:pt>
                <c:pt idx="1">
                  <c:v>29907.599999999999</c:v>
                </c:pt>
                <c:pt idx="2">
                  <c:v>30057.599999999999</c:v>
                </c:pt>
              </c:numCache>
            </c:numRef>
          </c:val>
          <c:smooth val="0"/>
          <c:extLst>
            <c:ext xmlns:c15="http://schemas.microsoft.com/office/drawing/2012/chart" uri="{02D57815-91ED-43cb-92C2-25804820EDAC}">
              <c15:filteredSeriesTitle>
                <c15:tx>
                  <c:strRef>
                    <c:extLst>
                      <c:ext uri="{02D57815-91ED-43cb-92C2-25804820EDAC}">
                        <c15:formulaRef>
                          <c15:sqref>'3. EU1'!#REF!</c15:sqref>
                        </c15:formulaRef>
                      </c:ext>
                    </c:extLst>
                    <c:strCache>
                      <c:ptCount val="1"/>
                      <c:pt idx="0">
                        <c:v>#REF!</c:v>
                      </c:pt>
                    </c:strCache>
                  </c:strRef>
                </c15:tx>
              </c15:filteredSeriesTitle>
            </c:ext>
            <c:ext xmlns:c16="http://schemas.microsoft.com/office/drawing/2014/chart" uri="{C3380CC4-5D6E-409C-BE32-E72D297353CC}">
              <c16:uniqueId val="{00000002-0CA9-4D64-954F-721DEF7529B9}"/>
            </c:ext>
          </c:extLst>
        </c:ser>
        <c:dLbls>
          <c:dLblPos val="t"/>
          <c:showLegendKey val="0"/>
          <c:showVal val="1"/>
          <c:showCatName val="0"/>
          <c:showSerName val="0"/>
          <c:showPercent val="0"/>
          <c:showBubbleSize val="0"/>
        </c:dLbls>
        <c:marker val="1"/>
        <c:smooth val="0"/>
        <c:axId val="659996079"/>
        <c:axId val="659995119"/>
      </c:lineChart>
      <c:catAx>
        <c:axId val="659996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rgbClr val="0070C0"/>
                </a:solidFill>
                <a:latin typeface="Verdana" panose="020B0604030504040204" pitchFamily="34" charset="0"/>
                <a:ea typeface="Verdana" panose="020B0604030504040204" pitchFamily="34" charset="0"/>
                <a:cs typeface="+mn-cs"/>
              </a:defRPr>
            </a:pPr>
            <a:endParaRPr lang="pt-BR"/>
          </a:p>
        </c:txPr>
        <c:crossAx val="659995119"/>
        <c:crosses val="autoZero"/>
        <c:auto val="1"/>
        <c:lblAlgn val="ctr"/>
        <c:lblOffset val="100"/>
        <c:noMultiLvlLbl val="0"/>
      </c:catAx>
      <c:valAx>
        <c:axId val="659995119"/>
        <c:scaling>
          <c:orientation val="minMax"/>
          <c:min val="25000"/>
        </c:scaling>
        <c:delete val="1"/>
        <c:axPos val="l"/>
        <c:numFmt formatCode="#,##0.0" sourceLinked="1"/>
        <c:majorTickMark val="none"/>
        <c:minorTickMark val="none"/>
        <c:tickLblPos val="nextTo"/>
        <c:crossAx val="6599960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Verdana" panose="020B0604030504040204" pitchFamily="34" charset="0"/>
          <a:ea typeface="Verdana" panose="020B0604030504040204" pitchFamily="34" charset="0"/>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1" i="0" u="none" strike="noStrike" kern="1200" spc="0" baseline="0">
                <a:solidFill>
                  <a:srgbClr val="0070C0"/>
                </a:solidFill>
                <a:latin typeface="Verdana" panose="020B0604030504040204" pitchFamily="34" charset="0"/>
                <a:ea typeface="Verdana" panose="020B0604030504040204" pitchFamily="34" charset="0"/>
                <a:cs typeface="+mn-cs"/>
              </a:defRPr>
            </a:pPr>
            <a:r>
              <a:rPr lang="pt-BR" sz="960" b="1" i="0" u="none" strike="noStrike" kern="1200" spc="0" baseline="0">
                <a:solidFill>
                  <a:srgbClr val="0070C0"/>
                </a:solidFill>
                <a:latin typeface="Verdana" panose="020B0604030504040204" pitchFamily="34" charset="0"/>
                <a:ea typeface="Verdana" panose="020B0604030504040204" pitchFamily="34" charset="0"/>
              </a:rPr>
              <a:t>INSTALLED CAPACITY</a:t>
            </a:r>
            <a:r>
              <a:rPr lang="en-US" b="1">
                <a:solidFill>
                  <a:srgbClr val="0070C0"/>
                </a:solidFill>
              </a:rPr>
              <a:t> - SPEs (MW) </a:t>
            </a:r>
          </a:p>
        </c:rich>
      </c:tx>
      <c:overlay val="0"/>
      <c:spPr>
        <a:noFill/>
        <a:ln>
          <a:noFill/>
        </a:ln>
        <a:effectLst/>
      </c:spPr>
      <c:txPr>
        <a:bodyPr rot="0" spcFirstLastPara="1" vertOverflow="ellipsis" vert="horz" wrap="square" anchor="ctr" anchorCtr="1"/>
        <a:lstStyle/>
        <a:p>
          <a:pPr>
            <a:defRPr sz="960" b="1" i="0" u="none" strike="noStrike" kern="1200" spc="0" baseline="0">
              <a:solidFill>
                <a:srgbClr val="0070C0"/>
              </a:solidFill>
              <a:latin typeface="Verdana" panose="020B0604030504040204" pitchFamily="34" charset="0"/>
              <a:ea typeface="Verdana" panose="020B0604030504040204" pitchFamily="34" charset="0"/>
              <a:cs typeface="+mn-cs"/>
            </a:defRPr>
          </a:pPr>
          <a:endParaRPr lang="pt-BR"/>
        </a:p>
      </c:txPr>
    </c:title>
    <c:autoTitleDeleted val="0"/>
    <c:plotArea>
      <c:layout/>
      <c:lineChart>
        <c:grouping val="standard"/>
        <c:varyColors val="0"/>
        <c:ser>
          <c:idx val="2"/>
          <c:order val="0"/>
          <c:tx>
            <c:strRef>
              <c:f>'3. EU1'!$C$21</c:f>
              <c:strCache>
                <c:ptCount val="1"/>
                <c:pt idx="0">
                  <c:v>CAPACIDADE INSTALADA - SPES (MW) EU1</c:v>
                </c:pt>
              </c:strCache>
            </c:strRef>
          </c:tx>
          <c:spPr>
            <a:ln w="28575" cap="rnd">
              <a:solidFill>
                <a:srgbClr val="0070C0"/>
              </a:solidFill>
              <a:round/>
            </a:ln>
            <a:effectLst/>
          </c:spPr>
          <c:marker>
            <c:symbol val="circle"/>
            <c:size val="5"/>
            <c:spPr>
              <a:solidFill>
                <a:srgbClr val="0070C0"/>
              </a:solidFill>
              <a:ln w="9525">
                <a:solidFill>
                  <a:srgbClr val="0070C0"/>
                </a:solidFill>
              </a:ln>
              <a:effectLst/>
            </c:spPr>
          </c:marker>
          <c:dLbls>
            <c:dLbl>
              <c:idx val="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D9B-486C-8FB2-3DEBCD945E0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Verdana" panose="020B0604030504040204" pitchFamily="34" charset="0"/>
                    <a:ea typeface="Verdana" panose="020B0604030504040204" pitchFamily="34" charset="0"/>
                    <a:cs typeface="+mn-cs"/>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 EU1'!$C$18:$E$18</c:f>
              <c:numCache>
                <c:formatCode>General</c:formatCode>
                <c:ptCount val="3"/>
                <c:pt idx="0">
                  <c:v>2021</c:v>
                </c:pt>
                <c:pt idx="1">
                  <c:v>2022</c:v>
                </c:pt>
                <c:pt idx="2">
                  <c:v>2023</c:v>
                </c:pt>
              </c:numCache>
            </c:numRef>
          </c:cat>
          <c:val>
            <c:numRef>
              <c:f>'3. EU1'!$C$23:$E$23</c:f>
              <c:numCache>
                <c:formatCode>#,##0.0</c:formatCode>
                <c:ptCount val="3"/>
                <c:pt idx="0">
                  <c:v>11606.1</c:v>
                </c:pt>
                <c:pt idx="1">
                  <c:v>12651.7</c:v>
                </c:pt>
                <c:pt idx="2">
                  <c:v>14596.8</c:v>
                </c:pt>
              </c:numCache>
            </c:numRef>
          </c:val>
          <c:smooth val="0"/>
          <c:extLst>
            <c:ext xmlns:c16="http://schemas.microsoft.com/office/drawing/2014/chart" uri="{C3380CC4-5D6E-409C-BE32-E72D297353CC}">
              <c16:uniqueId val="{00000001-CD9B-486C-8FB2-3DEBCD945E0B}"/>
            </c:ext>
          </c:extLst>
        </c:ser>
        <c:dLbls>
          <c:dLblPos val="t"/>
          <c:showLegendKey val="0"/>
          <c:showVal val="1"/>
          <c:showCatName val="0"/>
          <c:showSerName val="0"/>
          <c:showPercent val="0"/>
          <c:showBubbleSize val="0"/>
        </c:dLbls>
        <c:marker val="1"/>
        <c:smooth val="0"/>
        <c:axId val="659996079"/>
        <c:axId val="659995119"/>
      </c:lineChart>
      <c:catAx>
        <c:axId val="659996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rgbClr val="0070C0"/>
                </a:solidFill>
                <a:latin typeface="Verdana" panose="020B0604030504040204" pitchFamily="34" charset="0"/>
                <a:ea typeface="Verdana" panose="020B0604030504040204" pitchFamily="34" charset="0"/>
                <a:cs typeface="+mn-cs"/>
              </a:defRPr>
            </a:pPr>
            <a:endParaRPr lang="pt-BR"/>
          </a:p>
        </c:txPr>
        <c:crossAx val="659995119"/>
        <c:crosses val="autoZero"/>
        <c:auto val="1"/>
        <c:lblAlgn val="ctr"/>
        <c:lblOffset val="100"/>
        <c:noMultiLvlLbl val="0"/>
      </c:catAx>
      <c:valAx>
        <c:axId val="659995119"/>
        <c:scaling>
          <c:orientation val="minMax"/>
          <c:max val="16000"/>
          <c:min val="11000"/>
        </c:scaling>
        <c:delete val="1"/>
        <c:axPos val="l"/>
        <c:numFmt formatCode="#,##0.0" sourceLinked="1"/>
        <c:majorTickMark val="out"/>
        <c:minorTickMark val="none"/>
        <c:tickLblPos val="nextTo"/>
        <c:crossAx val="65999607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Verdana" panose="020B0604030504040204" pitchFamily="34" charset="0"/>
          <a:ea typeface="Verdana" panose="020B0604030504040204" pitchFamily="34" charset="0"/>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Capa!A1"/><Relationship Id="rId1" Type="http://schemas.openxmlformats.org/officeDocument/2006/relationships/image" Target="../media/image8.jpeg"/><Relationship Id="rId4" Type="http://schemas.microsoft.com/office/2007/relationships/hdphoto" Target="../media/hdphoto1.wdp"/></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1. Perfil'!A1"/><Relationship Id="rId4" Type="http://schemas.microsoft.com/office/2007/relationships/hdphoto" Target="../media/hdphoto1.wdp"/><Relationship Id="rId9" Type="http://schemas.openxmlformats.org/officeDocument/2006/relationships/image" Target="../media/image14.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1. Perfil'!A1"/><Relationship Id="rId4" Type="http://schemas.microsoft.com/office/2007/relationships/hdphoto" Target="../media/hdphoto1.wdp"/><Relationship Id="rId9" Type="http://schemas.openxmlformats.org/officeDocument/2006/relationships/image" Target="../media/image14.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1. Perfil'!A1"/><Relationship Id="rId4" Type="http://schemas.microsoft.com/office/2007/relationships/hdphoto" Target="../media/hdphoto1.wdp"/><Relationship Id="rId9" Type="http://schemas.openxmlformats.org/officeDocument/2006/relationships/image" Target="../media/image14.png"/></Relationships>
</file>

<file path=xl/drawings/_rels/drawing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1. Perfil'!A1"/><Relationship Id="rId4" Type="http://schemas.microsoft.com/office/2007/relationships/hdphoto" Target="../media/hdphoto1.wdp"/><Relationship Id="rId9" Type="http://schemas.openxmlformats.org/officeDocument/2006/relationships/image" Target="../media/image14.png"/></Relationships>
</file>

<file path=xl/drawings/_rels/drawing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1. Perfil'!A1"/><Relationship Id="rId4" Type="http://schemas.microsoft.com/office/2007/relationships/hdphoto" Target="../media/hdphoto1.wdp"/><Relationship Id="rId9"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1. Perfil'!A1"/><Relationship Id="rId4" Type="http://schemas.microsoft.com/office/2007/relationships/hdphoto" Target="../media/hdphoto1.wdp"/><Relationship Id="rId9"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1. Perfil'!A1"/><Relationship Id="rId4" Type="http://schemas.microsoft.com/office/2007/relationships/hdphoto" Target="../media/hdphoto1.wdp"/><Relationship Id="rId9"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1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2. Gov'!A1"/><Relationship Id="rId4" Type="http://schemas.microsoft.com/office/2007/relationships/hdphoto" Target="../media/hdphoto1.wdp"/><Relationship Id="rId9"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2. Gov'!A1"/><Relationship Id="rId4" Type="http://schemas.microsoft.com/office/2007/relationships/hdphoto" Target="../media/hdphoto1.wdp"/><Relationship Id="rId9"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2. Gov'!A1"/><Relationship Id="rId4" Type="http://schemas.microsoft.com/office/2007/relationships/hdphoto" Target="../media/hdphoto1.wdp"/><Relationship Id="rId9" Type="http://schemas.openxmlformats.org/officeDocument/2006/relationships/image" Target="../media/image14.png"/></Relationships>
</file>

<file path=xl/drawings/_rels/drawing1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2. Gov'!A1"/><Relationship Id="rId4" Type="http://schemas.microsoft.com/office/2007/relationships/hdphoto" Target="../media/hdphoto1.wdp"/><Relationship Id="rId9"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2. Gov'!A1"/><Relationship Id="rId4" Type="http://schemas.microsoft.com/office/2007/relationships/hdphoto" Target="../media/hdphoto1.wdp"/><Relationship Id="rId9"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2. Gov'!A1"/><Relationship Id="rId4" Type="http://schemas.microsoft.com/office/2007/relationships/hdphoto" Target="../media/hdphoto1.wdp"/><Relationship Id="rId9" Type="http://schemas.openxmlformats.org/officeDocument/2006/relationships/image" Target="../media/image14.png"/></Relationships>
</file>

<file path=xl/drawings/_rels/drawing1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2. Gov'!A1"/><Relationship Id="rId4" Type="http://schemas.microsoft.com/office/2007/relationships/hdphoto" Target="../media/hdphoto1.wdp"/><Relationship Id="rId9" Type="http://schemas.openxmlformats.org/officeDocument/2006/relationships/image" Target="../media/image14.png"/></Relationships>
</file>

<file path=xl/drawings/_rels/drawing20.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2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2. 2-25'!A1"/><Relationship Id="rId4" Type="http://schemas.microsoft.com/office/2007/relationships/hdphoto" Target="../media/hdphoto1.wdp"/></Relationships>
</file>

<file path=xl/drawings/_rels/drawing2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5" Type="http://schemas.openxmlformats.org/officeDocument/2006/relationships/hyperlink" Target="#'2. 2-27'!A1"/><Relationship Id="rId4" Type="http://schemas.microsoft.com/office/2007/relationships/hdphoto" Target="../media/hdphoto1.wdp"/></Relationships>
</file>

<file path=xl/drawings/_rels/drawing2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1.png"/><Relationship Id="rId11" Type="http://schemas.openxmlformats.org/officeDocument/2006/relationships/image" Target="../media/image10.jpeg"/><Relationship Id="rId5" Type="http://schemas.openxmlformats.org/officeDocument/2006/relationships/image" Target="../media/image2.png"/><Relationship Id="rId10" Type="http://schemas.openxmlformats.org/officeDocument/2006/relationships/hyperlink" Target="#'2. 205-2'!A1"/><Relationship Id="rId4" Type="http://schemas.microsoft.com/office/2007/relationships/hdphoto" Target="../media/hdphoto1.wdp"/><Relationship Id="rId9"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1.png"/><Relationship Id="rId11" Type="http://schemas.openxmlformats.org/officeDocument/2006/relationships/image" Target="../media/image10.jpeg"/><Relationship Id="rId5" Type="http://schemas.openxmlformats.org/officeDocument/2006/relationships/image" Target="../media/image2.png"/><Relationship Id="rId10" Type="http://schemas.openxmlformats.org/officeDocument/2006/relationships/hyperlink" Target="#'2. 205-2'!A1"/><Relationship Id="rId4" Type="http://schemas.microsoft.com/office/2007/relationships/hdphoto" Target="../media/hdphoto1.wdp"/><Relationship Id="rId9" Type="http://schemas.openxmlformats.org/officeDocument/2006/relationships/image" Target="../media/image14.png"/></Relationships>
</file>

<file path=xl/drawings/_rels/drawing2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1.png"/><Relationship Id="rId11" Type="http://schemas.openxmlformats.org/officeDocument/2006/relationships/image" Target="../media/image10.jpeg"/><Relationship Id="rId5" Type="http://schemas.openxmlformats.org/officeDocument/2006/relationships/image" Target="../media/image2.png"/><Relationship Id="rId10" Type="http://schemas.openxmlformats.org/officeDocument/2006/relationships/hyperlink" Target="#'2. 205-2'!A1"/><Relationship Id="rId4" Type="http://schemas.microsoft.com/office/2007/relationships/hdphoto" Target="../media/hdphoto1.wdp"/><Relationship Id="rId9"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1.png"/><Relationship Id="rId11" Type="http://schemas.openxmlformats.org/officeDocument/2006/relationships/image" Target="../media/image10.jpeg"/><Relationship Id="rId5" Type="http://schemas.openxmlformats.org/officeDocument/2006/relationships/image" Target="../media/image2.png"/><Relationship Id="rId10" Type="http://schemas.openxmlformats.org/officeDocument/2006/relationships/hyperlink" Target="#'2. 205-2'!A1"/><Relationship Id="rId4" Type="http://schemas.microsoft.com/office/2007/relationships/hdphoto" Target="../media/hdphoto1.wdp"/><Relationship Id="rId9"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1.png"/><Relationship Id="rId11" Type="http://schemas.openxmlformats.org/officeDocument/2006/relationships/image" Target="../media/image10.jpeg"/><Relationship Id="rId5" Type="http://schemas.openxmlformats.org/officeDocument/2006/relationships/image" Target="../media/image2.png"/><Relationship Id="rId10" Type="http://schemas.openxmlformats.org/officeDocument/2006/relationships/hyperlink" Target="#'2. 205-2'!A1"/><Relationship Id="rId4" Type="http://schemas.microsoft.com/office/2007/relationships/hdphoto" Target="../media/hdphoto1.wdp"/><Relationship Id="rId9"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1.png"/><Relationship Id="rId11" Type="http://schemas.openxmlformats.org/officeDocument/2006/relationships/image" Target="../media/image10.jpeg"/><Relationship Id="rId5" Type="http://schemas.openxmlformats.org/officeDocument/2006/relationships/image" Target="../media/image2.png"/><Relationship Id="rId10" Type="http://schemas.openxmlformats.org/officeDocument/2006/relationships/hyperlink" Target="#'2. 205-2'!A1"/><Relationship Id="rId4" Type="http://schemas.microsoft.com/office/2007/relationships/hdphoto" Target="../media/hdphoto1.wdp"/><Relationship Id="rId9" Type="http://schemas.openxmlformats.org/officeDocument/2006/relationships/image" Target="../media/image14.png"/></Relationships>
</file>

<file path=xl/drawings/_rels/drawing2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1.png"/><Relationship Id="rId11" Type="http://schemas.openxmlformats.org/officeDocument/2006/relationships/image" Target="../media/image10.jpeg"/><Relationship Id="rId5" Type="http://schemas.openxmlformats.org/officeDocument/2006/relationships/image" Target="../media/image2.png"/><Relationship Id="rId10" Type="http://schemas.openxmlformats.org/officeDocument/2006/relationships/hyperlink" Target="#'2. 205-2'!A1"/><Relationship Id="rId4" Type="http://schemas.microsoft.com/office/2007/relationships/hdphoto" Target="../media/hdphoto1.wdp"/><Relationship Id="rId9"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2. 205-3'!A1"/><Relationship Id="rId4" Type="http://schemas.microsoft.com/office/2007/relationships/hdphoto" Target="../media/hdphoto1.wdp"/></Relationships>
</file>

<file path=xl/drawings/_rels/drawing3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3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33.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chart" Target="../charts/chart2.xml"/><Relationship Id="rId3" Type="http://schemas.openxmlformats.org/officeDocument/2006/relationships/image" Target="../media/image9.png"/><Relationship Id="rId7" Type="http://schemas.openxmlformats.org/officeDocument/2006/relationships/image" Target="../media/image2.png"/><Relationship Id="rId12" Type="http://schemas.openxmlformats.org/officeDocument/2006/relationships/chart" Target="../charts/chart1.xml"/><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3. EU1'!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34.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3. EU1'!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35.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3. EU1'!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36.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3. EU1'!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37.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3. EU1'!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38.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3. EU1'!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39.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3. EU1'!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4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4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4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4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4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4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4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2'!A1"/><Relationship Id="rId4" Type="http://schemas.microsoft.com/office/2007/relationships/hdphoto" Target="../media/hdphoto1.wdp"/><Relationship Id="rId9"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12" Type="http://schemas.openxmlformats.org/officeDocument/2006/relationships/hyperlink" Target="#'3. EU11'!A1"/><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11" Type="http://schemas.openxmlformats.org/officeDocument/2006/relationships/hyperlink" Target="#'3. Gera&#231;&#227;o'!A1"/><Relationship Id="rId5" Type="http://schemas.openxmlformats.org/officeDocument/2006/relationships/image" Target="../media/image2.png"/><Relationship Id="rId10" Type="http://schemas.openxmlformats.org/officeDocument/2006/relationships/hyperlink" Target="#'3. Transmiss&#227;o'!A1"/><Relationship Id="rId4" Type="http://schemas.microsoft.com/office/2007/relationships/hdphoto" Target="../media/hdphoto1.wdp"/><Relationship Id="rId9" Type="http://schemas.openxmlformats.org/officeDocument/2006/relationships/image" Target="../media/image14.png"/></Relationships>
</file>

<file path=xl/drawings/_rels/drawing4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12" Type="http://schemas.openxmlformats.org/officeDocument/2006/relationships/hyperlink" Target="#'3. EU11'!A1"/><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11" Type="http://schemas.openxmlformats.org/officeDocument/2006/relationships/hyperlink" Target="#'3. Gera&#231;&#227;o'!A1"/><Relationship Id="rId5" Type="http://schemas.openxmlformats.org/officeDocument/2006/relationships/image" Target="../media/image2.png"/><Relationship Id="rId10" Type="http://schemas.openxmlformats.org/officeDocument/2006/relationships/hyperlink" Target="#'3. Transmiss&#227;o'!A1"/><Relationship Id="rId4" Type="http://schemas.microsoft.com/office/2007/relationships/hdphoto" Target="../media/hdphoto1.wdp"/><Relationship Id="rId9" Type="http://schemas.openxmlformats.org/officeDocument/2006/relationships/image" Target="../media/image14.png"/></Relationships>
</file>

<file path=xl/drawings/_rels/drawing4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12" Type="http://schemas.openxmlformats.org/officeDocument/2006/relationships/hyperlink" Target="#'3. EU11'!A1"/><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11" Type="http://schemas.openxmlformats.org/officeDocument/2006/relationships/hyperlink" Target="#'3. Gera&#231;&#227;o'!A1"/><Relationship Id="rId5" Type="http://schemas.openxmlformats.org/officeDocument/2006/relationships/image" Target="../media/image2.png"/><Relationship Id="rId10" Type="http://schemas.openxmlformats.org/officeDocument/2006/relationships/hyperlink" Target="#'3. Transmiss&#227;o'!A1"/><Relationship Id="rId4" Type="http://schemas.microsoft.com/office/2007/relationships/hdphoto" Target="../media/hdphoto1.wdp"/><Relationship Id="rId9" Type="http://schemas.openxmlformats.org/officeDocument/2006/relationships/image" Target="../media/image14.png"/></Relationships>
</file>

<file path=xl/drawings/_rels/drawing5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12" Type="http://schemas.openxmlformats.org/officeDocument/2006/relationships/hyperlink" Target="#'3. EU11'!A1"/><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11" Type="http://schemas.openxmlformats.org/officeDocument/2006/relationships/hyperlink" Target="#'3. Gera&#231;&#227;o'!A1"/><Relationship Id="rId5" Type="http://schemas.openxmlformats.org/officeDocument/2006/relationships/image" Target="../media/image2.png"/><Relationship Id="rId10" Type="http://schemas.openxmlformats.org/officeDocument/2006/relationships/hyperlink" Target="#'3. Transmiss&#227;o'!A1"/><Relationship Id="rId4" Type="http://schemas.microsoft.com/office/2007/relationships/hdphoto" Target="../media/hdphoto1.wdp"/><Relationship Id="rId9" Type="http://schemas.openxmlformats.org/officeDocument/2006/relationships/image" Target="../media/image14.png"/></Relationships>
</file>

<file path=xl/drawings/_rels/drawing5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12" Type="http://schemas.openxmlformats.org/officeDocument/2006/relationships/hyperlink" Target="#'3. EU11'!A1"/><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11" Type="http://schemas.openxmlformats.org/officeDocument/2006/relationships/hyperlink" Target="#'3. Gera&#231;&#227;o'!A1"/><Relationship Id="rId5" Type="http://schemas.openxmlformats.org/officeDocument/2006/relationships/image" Target="../media/image2.png"/><Relationship Id="rId10" Type="http://schemas.openxmlformats.org/officeDocument/2006/relationships/hyperlink" Target="#'3. Transmiss&#227;o'!A1"/><Relationship Id="rId4" Type="http://schemas.microsoft.com/office/2007/relationships/hdphoto" Target="../media/hdphoto1.wdp"/><Relationship Id="rId9" Type="http://schemas.openxmlformats.org/officeDocument/2006/relationships/image" Target="../media/image14.png"/></Relationships>
</file>

<file path=xl/drawings/_rels/drawing5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12" Type="http://schemas.openxmlformats.org/officeDocument/2006/relationships/hyperlink" Target="#'3. EU11'!A1"/><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11" Type="http://schemas.openxmlformats.org/officeDocument/2006/relationships/hyperlink" Target="#'3. Gera&#231;&#227;o'!A1"/><Relationship Id="rId5" Type="http://schemas.openxmlformats.org/officeDocument/2006/relationships/image" Target="../media/image2.png"/><Relationship Id="rId10" Type="http://schemas.openxmlformats.org/officeDocument/2006/relationships/hyperlink" Target="#'3. Transmiss&#227;o'!A1"/><Relationship Id="rId4" Type="http://schemas.microsoft.com/office/2007/relationships/hdphoto" Target="../media/hdphoto1.wdp"/><Relationship Id="rId9" Type="http://schemas.openxmlformats.org/officeDocument/2006/relationships/image" Target="../media/image14.png"/></Relationships>
</file>

<file path=xl/drawings/_rels/drawing5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12" Type="http://schemas.openxmlformats.org/officeDocument/2006/relationships/hyperlink" Target="#'3. EU11'!A1"/><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11" Type="http://schemas.openxmlformats.org/officeDocument/2006/relationships/hyperlink" Target="#'3. Gera&#231;&#227;o'!A1"/><Relationship Id="rId5" Type="http://schemas.openxmlformats.org/officeDocument/2006/relationships/image" Target="../media/image2.png"/><Relationship Id="rId10" Type="http://schemas.openxmlformats.org/officeDocument/2006/relationships/hyperlink" Target="#'3. Transmiss&#227;o'!A1"/><Relationship Id="rId4" Type="http://schemas.microsoft.com/office/2007/relationships/hdphoto" Target="../media/hdphoto1.wdp"/><Relationship Id="rId9" Type="http://schemas.openxmlformats.org/officeDocument/2006/relationships/image" Target="../media/image14.png"/></Relationships>
</file>

<file path=xl/drawings/_rels/drawing5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30'!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5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30'!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5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30'!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5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30'!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5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30'!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5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30'!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30'!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EU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6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6'!A1"/><Relationship Id="rId4" Type="http://schemas.microsoft.com/office/2007/relationships/hdphoto" Target="../media/hdphoto1.wdp"/><Relationship Id="rId9" Type="http://schemas.openxmlformats.org/officeDocument/2006/relationships/image" Target="../media/image14.png"/></Relationships>
</file>

<file path=xl/drawings/_rels/drawing6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6'!A1"/><Relationship Id="rId4" Type="http://schemas.microsoft.com/office/2007/relationships/hdphoto" Target="../media/hdphoto1.wdp"/><Relationship Id="rId9" Type="http://schemas.openxmlformats.org/officeDocument/2006/relationships/image" Target="../media/image14.png"/></Relationships>
</file>

<file path=xl/drawings/_rels/drawing7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6'!A1"/><Relationship Id="rId4" Type="http://schemas.microsoft.com/office/2007/relationships/hdphoto" Target="../media/hdphoto1.wdp"/><Relationship Id="rId9" Type="http://schemas.openxmlformats.org/officeDocument/2006/relationships/image" Target="../media/image14.png"/></Relationships>
</file>

<file path=xl/drawings/_rels/drawing7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6'!A1"/><Relationship Id="rId4" Type="http://schemas.microsoft.com/office/2007/relationships/hdphoto" Target="../media/hdphoto1.wdp"/><Relationship Id="rId9" Type="http://schemas.openxmlformats.org/officeDocument/2006/relationships/image" Target="../media/image14.png"/></Relationships>
</file>

<file path=xl/drawings/_rels/drawing7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6'!A1"/><Relationship Id="rId4" Type="http://schemas.microsoft.com/office/2007/relationships/hdphoto" Target="../media/hdphoto1.wdp"/><Relationship Id="rId9" Type="http://schemas.openxmlformats.org/officeDocument/2006/relationships/image" Target="../media/image14.png"/></Relationships>
</file>

<file path=xl/drawings/_rels/drawing73.xml.rels><?xml version="1.0" encoding="UTF-8" standalone="yes"?>
<Relationships xmlns="http://schemas.openxmlformats.org/package/2006/relationships"><Relationship Id="rId8" Type="http://schemas.openxmlformats.org/officeDocument/2006/relationships/hyperlink" Target="#Menu!A1"/><Relationship Id="rId3" Type="http://schemas.openxmlformats.org/officeDocument/2006/relationships/image" Target="../media/image12.jpeg"/><Relationship Id="rId7" Type="http://schemas.openxmlformats.org/officeDocument/2006/relationships/image" Target="../media/image10.jpeg"/><Relationship Id="rId2" Type="http://schemas.openxmlformats.org/officeDocument/2006/relationships/image" Target="../media/image11.png"/><Relationship Id="rId1" Type="http://schemas.openxmlformats.org/officeDocument/2006/relationships/image" Target="../media/image2.png"/><Relationship Id="rId6" Type="http://schemas.openxmlformats.org/officeDocument/2006/relationships/hyperlink" Target="#'3. EU6'!A1"/><Relationship Id="rId5" Type="http://schemas.openxmlformats.org/officeDocument/2006/relationships/image" Target="../media/image14.png"/><Relationship Id="rId10" Type="http://schemas.microsoft.com/office/2007/relationships/hdphoto" Target="../media/hdphoto1.wdp"/><Relationship Id="rId4" Type="http://schemas.openxmlformats.org/officeDocument/2006/relationships/image" Target="../media/image13.png"/><Relationship Id="rId9" Type="http://schemas.openxmlformats.org/officeDocument/2006/relationships/image" Target="../media/image9.png"/></Relationships>
</file>

<file path=xl/drawings/_rels/drawing7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6'!A1"/><Relationship Id="rId4" Type="http://schemas.microsoft.com/office/2007/relationships/hdphoto" Target="../media/hdphoto1.wdp"/><Relationship Id="rId9" Type="http://schemas.openxmlformats.org/officeDocument/2006/relationships/image" Target="../media/image14.png"/></Relationships>
</file>

<file path=xl/drawings/_rels/drawing7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12'!A1"/><Relationship Id="rId4" Type="http://schemas.microsoft.com/office/2007/relationships/hdphoto" Target="../media/hdphoto1.wdp"/><Relationship Id="rId9" Type="http://schemas.openxmlformats.org/officeDocument/2006/relationships/image" Target="../media/image14.png"/></Relationships>
</file>

<file path=xl/drawings/_rels/drawing7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12'!A1"/><Relationship Id="rId4" Type="http://schemas.microsoft.com/office/2007/relationships/hdphoto" Target="../media/hdphoto1.wdp"/><Relationship Id="rId9" Type="http://schemas.openxmlformats.org/officeDocument/2006/relationships/image" Target="../media/image14.png"/></Relationships>
</file>

<file path=xl/drawings/_rels/drawing7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12'!A1"/><Relationship Id="rId4" Type="http://schemas.microsoft.com/office/2007/relationships/hdphoto" Target="../media/hdphoto1.wdp"/><Relationship Id="rId9" Type="http://schemas.openxmlformats.org/officeDocument/2006/relationships/image" Target="../media/image14.png"/></Relationships>
</file>

<file path=xl/drawings/_rels/drawing7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12'!A1"/><Relationship Id="rId4" Type="http://schemas.microsoft.com/office/2007/relationships/hdphoto" Target="../media/hdphoto1.wdp"/><Relationship Id="rId9" Type="http://schemas.openxmlformats.org/officeDocument/2006/relationships/image" Target="../media/image14.png"/></Relationships>
</file>

<file path=xl/drawings/_rels/drawing7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12'!A1"/><Relationship Id="rId4" Type="http://schemas.microsoft.com/office/2007/relationships/hdphoto" Target="../media/hdphoto1.wdp"/><Relationship Id="rId9" Type="http://schemas.openxmlformats.org/officeDocument/2006/relationships/image" Target="../media/image14.png"/></Relationships>
</file>

<file path=xl/drawings/_rels/drawing8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12'!A1"/><Relationship Id="rId4" Type="http://schemas.microsoft.com/office/2007/relationships/hdphoto" Target="../media/hdphoto1.wdp"/><Relationship Id="rId9" Type="http://schemas.openxmlformats.org/officeDocument/2006/relationships/image" Target="../media/image14.png"/></Relationships>
</file>

<file path=xl/drawings/_rels/drawing8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EU12'!A1"/><Relationship Id="rId4" Type="http://schemas.microsoft.com/office/2007/relationships/hdphoto" Target="../media/hdphoto1.wdp"/><Relationship Id="rId9" Type="http://schemas.openxmlformats.org/officeDocument/2006/relationships/image" Target="../media/image14.png"/></Relationships>
</file>

<file path=xl/drawings/_rels/drawing8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Financeiro'!A1"/><Relationship Id="rId4" Type="http://schemas.microsoft.com/office/2007/relationships/hdphoto" Target="../media/hdphoto1.wdp"/><Relationship Id="rId9" Type="http://schemas.openxmlformats.org/officeDocument/2006/relationships/image" Target="../media/image14.png"/></Relationships>
</file>

<file path=xl/drawings/_rels/drawing8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Financeiro'!A1"/><Relationship Id="rId4" Type="http://schemas.microsoft.com/office/2007/relationships/hdphoto" Target="../media/hdphoto1.wdp"/><Relationship Id="rId9" Type="http://schemas.openxmlformats.org/officeDocument/2006/relationships/image" Target="../media/image14.png"/></Relationships>
</file>

<file path=xl/drawings/_rels/drawing8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Financeiro'!A1"/><Relationship Id="rId4" Type="http://schemas.microsoft.com/office/2007/relationships/hdphoto" Target="../media/hdphoto1.wdp"/><Relationship Id="rId9" Type="http://schemas.openxmlformats.org/officeDocument/2006/relationships/image" Target="../media/image14.png"/></Relationships>
</file>

<file path=xl/drawings/_rels/drawing8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Financeiro'!A1"/><Relationship Id="rId4" Type="http://schemas.microsoft.com/office/2007/relationships/hdphoto" Target="../media/hdphoto1.wdp"/><Relationship Id="rId9" Type="http://schemas.openxmlformats.org/officeDocument/2006/relationships/image" Target="../media/image14.png"/></Relationships>
</file>

<file path=xl/drawings/_rels/drawing8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Financeiro'!A1"/><Relationship Id="rId4" Type="http://schemas.microsoft.com/office/2007/relationships/hdphoto" Target="../media/hdphoto1.wdp"/><Relationship Id="rId9" Type="http://schemas.openxmlformats.org/officeDocument/2006/relationships/image" Target="../media/image14.png"/></Relationships>
</file>

<file path=xl/drawings/_rels/drawing8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Financeiro'!A1"/><Relationship Id="rId4" Type="http://schemas.microsoft.com/office/2007/relationships/hdphoto" Target="../media/hdphoto1.wdp"/><Relationship Id="rId9" Type="http://schemas.openxmlformats.org/officeDocument/2006/relationships/image" Target="../media/image14.png"/></Relationships>
</file>

<file path=xl/drawings/_rels/drawing8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3. Financeiro'!A1"/><Relationship Id="rId4" Type="http://schemas.microsoft.com/office/2007/relationships/hdphoto" Target="../media/hdphoto1.wdp"/><Relationship Id="rId9" Type="http://schemas.openxmlformats.org/officeDocument/2006/relationships/image" Target="../media/image14.png"/></Relationships>
</file>

<file path=xl/drawings/_rels/drawing8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Inova&#231;&#227;o'!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Inova&#231;&#227;o'!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Inova&#231;&#227;o'!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Inova&#231;&#227;o'!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Inova&#231;&#227;o'!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Inova&#231;&#227;o'!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Inova&#231;&#227;o'!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9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2-6'!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2-6'!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9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2-6'!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0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2-6'!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0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2-6'!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0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2-6'!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0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2-6'!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04.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3. 204-1'!A1"/><Relationship Id="rId11" Type="http://schemas.openxmlformats.org/officeDocument/2006/relationships/image" Target="../media/image14.png"/><Relationship Id="rId5" Type="http://schemas.openxmlformats.org/officeDocument/2006/relationships/hyperlink" Target="#'3. DH Fornecedores'!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105.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3. 204-1'!A1"/><Relationship Id="rId11" Type="http://schemas.openxmlformats.org/officeDocument/2006/relationships/image" Target="../media/image14.png"/><Relationship Id="rId5" Type="http://schemas.openxmlformats.org/officeDocument/2006/relationships/hyperlink" Target="#'3. DH Fornecedores'!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106.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3. 204-1'!A1"/><Relationship Id="rId11" Type="http://schemas.openxmlformats.org/officeDocument/2006/relationships/image" Target="../media/image14.png"/><Relationship Id="rId5" Type="http://schemas.openxmlformats.org/officeDocument/2006/relationships/hyperlink" Target="#'3. DH Fornecedores'!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107.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3. 204-1'!A1"/><Relationship Id="rId11" Type="http://schemas.openxmlformats.org/officeDocument/2006/relationships/image" Target="../media/image14.png"/><Relationship Id="rId5" Type="http://schemas.openxmlformats.org/officeDocument/2006/relationships/hyperlink" Target="#'3. DH Fornecedores'!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108.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3. 204-1'!A1"/><Relationship Id="rId11" Type="http://schemas.openxmlformats.org/officeDocument/2006/relationships/image" Target="../media/image14.png"/><Relationship Id="rId5" Type="http://schemas.openxmlformats.org/officeDocument/2006/relationships/hyperlink" Target="#'3. DH Fornecedores'!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109.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3. 204-1'!A1"/><Relationship Id="rId11" Type="http://schemas.openxmlformats.org/officeDocument/2006/relationships/image" Target="../media/image14.png"/><Relationship Id="rId5" Type="http://schemas.openxmlformats.org/officeDocument/2006/relationships/hyperlink" Target="#'3. DH Fornecedores'!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110.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3. 204-1'!A1"/><Relationship Id="rId11" Type="http://schemas.openxmlformats.org/officeDocument/2006/relationships/image" Target="../media/image14.png"/><Relationship Id="rId5" Type="http://schemas.openxmlformats.org/officeDocument/2006/relationships/hyperlink" Target="#'3. DH Fornecedores'!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11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DH F.'!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1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DH F.'!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1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DH F.'!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1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DH F.'!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1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DH F.'!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1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3. DH F.'!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1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hyperlink" Target="#Menu!A1"/><Relationship Id="rId7" Type="http://schemas.openxmlformats.org/officeDocument/2006/relationships/image" Target="../media/image11.png"/><Relationship Id="rId2" Type="http://schemas.openxmlformats.org/officeDocument/2006/relationships/image" Target="../media/image10.jpeg"/><Relationship Id="rId1" Type="http://schemas.openxmlformats.org/officeDocument/2006/relationships/hyperlink" Target="#'3. DH F.'!A1"/><Relationship Id="rId6" Type="http://schemas.openxmlformats.org/officeDocument/2006/relationships/image" Target="../media/image2.png"/><Relationship Id="rId5" Type="http://schemas.microsoft.com/office/2007/relationships/hdphoto" Target="../media/hdphoto1.wdp"/><Relationship Id="rId10" Type="http://schemas.openxmlformats.org/officeDocument/2006/relationships/image" Target="../media/image14.png"/><Relationship Id="rId4" Type="http://schemas.openxmlformats.org/officeDocument/2006/relationships/image" Target="../media/image9.png"/><Relationship Id="rId9" Type="http://schemas.openxmlformats.org/officeDocument/2006/relationships/image" Target="../media/image13.png"/></Relationships>
</file>

<file path=xl/drawings/_rels/drawing11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119.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12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2-7'!A1"/><Relationship Id="rId4" Type="http://schemas.microsoft.com/office/2007/relationships/hdphoto" Target="../media/hdphoto1.wdp"/><Relationship Id="rId9" Type="http://schemas.openxmlformats.org/officeDocument/2006/relationships/image" Target="../media/image14.png"/></Relationships>
</file>

<file path=xl/drawings/_rels/drawing12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8'!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8'!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2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8'!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8'!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8'!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8'!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8'!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13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3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4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4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2-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4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1'!A1"/><Relationship Id="rId4" Type="http://schemas.microsoft.com/office/2007/relationships/hdphoto" Target="../media/hdphoto1.wdp"/><Relationship Id="rId9" Type="http://schemas.openxmlformats.org/officeDocument/2006/relationships/image" Target="../media/image14.png"/></Relationships>
</file>

<file path=xl/drawings/_rels/drawing14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1'!A1"/><Relationship Id="rId4" Type="http://schemas.microsoft.com/office/2007/relationships/hdphoto" Target="../media/hdphoto1.wdp"/><Relationship Id="rId9" Type="http://schemas.openxmlformats.org/officeDocument/2006/relationships/image" Target="../media/image14.png"/></Relationships>
</file>

<file path=xl/drawings/_rels/drawing14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1'!A1"/><Relationship Id="rId4" Type="http://schemas.microsoft.com/office/2007/relationships/hdphoto" Target="../media/hdphoto1.wdp"/><Relationship Id="rId9" Type="http://schemas.openxmlformats.org/officeDocument/2006/relationships/image" Target="../media/image14.png"/></Relationships>
</file>

<file path=xl/drawings/_rels/drawing14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1'!A1"/><Relationship Id="rId4" Type="http://schemas.microsoft.com/office/2007/relationships/hdphoto" Target="../media/hdphoto1.wdp"/><Relationship Id="rId9" Type="http://schemas.openxmlformats.org/officeDocument/2006/relationships/image" Target="../media/image14.png"/></Relationships>
</file>

<file path=xl/drawings/_rels/drawing14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1'!A1"/><Relationship Id="rId4" Type="http://schemas.microsoft.com/office/2007/relationships/hdphoto" Target="../media/hdphoto1.wdp"/><Relationship Id="rId9" Type="http://schemas.openxmlformats.org/officeDocument/2006/relationships/image" Target="../media/image14.png"/></Relationships>
</file>

<file path=xl/drawings/_rels/drawing14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1'!A1"/><Relationship Id="rId4" Type="http://schemas.microsoft.com/office/2007/relationships/hdphoto" Target="../media/hdphoto1.wdp"/><Relationship Id="rId9" Type="http://schemas.openxmlformats.org/officeDocument/2006/relationships/image" Target="../media/image14.png"/></Relationships>
</file>

<file path=xl/drawings/_rels/drawing14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1'!A1"/><Relationship Id="rId4" Type="http://schemas.microsoft.com/office/2007/relationships/hdphoto" Target="../media/hdphoto1.wdp"/><Relationship Id="rId9" Type="http://schemas.openxmlformats.org/officeDocument/2006/relationships/image" Target="../media/image14.png"/></Relationships>
</file>

<file path=xl/drawings/_rels/drawing14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2'!A1"/><Relationship Id="rId4" Type="http://schemas.microsoft.com/office/2007/relationships/hdphoto" Target="../media/hdphoto1.wdp"/><Relationship Id="rId9" Type="http://schemas.openxmlformats.org/officeDocument/2006/relationships/image" Target="../media/image14.png"/></Relationships>
</file>

<file path=xl/drawings/_rels/drawing15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2'!A1"/><Relationship Id="rId4" Type="http://schemas.microsoft.com/office/2007/relationships/hdphoto" Target="../media/hdphoto1.wdp"/><Relationship Id="rId9" Type="http://schemas.openxmlformats.org/officeDocument/2006/relationships/image" Target="../media/image14.png"/></Relationships>
</file>

<file path=xl/drawings/_rels/drawing15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2'!A1"/><Relationship Id="rId4" Type="http://schemas.microsoft.com/office/2007/relationships/hdphoto" Target="../media/hdphoto1.wdp"/><Relationship Id="rId9" Type="http://schemas.openxmlformats.org/officeDocument/2006/relationships/image" Target="../media/image14.png"/></Relationships>
</file>

<file path=xl/drawings/_rels/drawing15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2'!A1"/><Relationship Id="rId4" Type="http://schemas.microsoft.com/office/2007/relationships/hdphoto" Target="../media/hdphoto1.wdp"/><Relationship Id="rId9" Type="http://schemas.openxmlformats.org/officeDocument/2006/relationships/image" Target="../media/image14.png"/></Relationships>
</file>

<file path=xl/drawings/_rels/drawing15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2'!A1"/><Relationship Id="rId4" Type="http://schemas.microsoft.com/office/2007/relationships/hdphoto" Target="../media/hdphoto1.wdp"/><Relationship Id="rId9" Type="http://schemas.openxmlformats.org/officeDocument/2006/relationships/image" Target="../media/image14.png"/></Relationships>
</file>

<file path=xl/drawings/_rels/drawing15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2'!A1"/><Relationship Id="rId4" Type="http://schemas.microsoft.com/office/2007/relationships/hdphoto" Target="../media/hdphoto1.wdp"/><Relationship Id="rId9" Type="http://schemas.openxmlformats.org/officeDocument/2006/relationships/image" Target="../media/image14.png"/></Relationships>
</file>

<file path=xl/drawings/_rels/drawing15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2'!A1"/><Relationship Id="rId4" Type="http://schemas.microsoft.com/office/2007/relationships/hdphoto" Target="../media/hdphoto1.wdp"/><Relationship Id="rId9" Type="http://schemas.openxmlformats.org/officeDocument/2006/relationships/image" Target="../media/image14.png"/></Relationships>
</file>

<file path=xl/drawings/_rels/drawing15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3'!A1"/><Relationship Id="rId4" Type="http://schemas.microsoft.com/office/2007/relationships/hdphoto" Target="../media/hdphoto1.wdp"/><Relationship Id="rId9" Type="http://schemas.openxmlformats.org/officeDocument/2006/relationships/image" Target="../media/image14.png"/></Relationships>
</file>

<file path=xl/drawings/_rels/drawing15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3'!A1"/><Relationship Id="rId4" Type="http://schemas.microsoft.com/office/2007/relationships/hdphoto" Target="../media/hdphoto1.wdp"/><Relationship Id="rId9" Type="http://schemas.openxmlformats.org/officeDocument/2006/relationships/image" Target="../media/image14.png"/></Relationships>
</file>

<file path=xl/drawings/_rels/drawing15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3'!A1"/><Relationship Id="rId4" Type="http://schemas.microsoft.com/office/2007/relationships/hdphoto" Target="../media/hdphoto1.wdp"/><Relationship Id="rId9" Type="http://schemas.openxmlformats.org/officeDocument/2006/relationships/image" Target="../media/image14.png"/></Relationships>
</file>

<file path=xl/drawings/_rels/drawing15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3'!A1"/><Relationship Id="rId4" Type="http://schemas.microsoft.com/office/2007/relationships/hdphoto" Target="../media/hdphoto1.wdp"/><Relationship Id="rId9" Type="http://schemas.openxmlformats.org/officeDocument/2006/relationships/image" Target="../media/image14.png"/></Relationships>
</file>

<file path=xl/drawings/_rels/drawing16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3'!A1"/><Relationship Id="rId4" Type="http://schemas.microsoft.com/office/2007/relationships/hdphoto" Target="../media/hdphoto1.wdp"/><Relationship Id="rId9" Type="http://schemas.openxmlformats.org/officeDocument/2006/relationships/image" Target="../media/image14.png"/></Relationships>
</file>

<file path=xl/drawings/_rels/drawing16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3'!A1"/><Relationship Id="rId4" Type="http://schemas.microsoft.com/office/2007/relationships/hdphoto" Target="../media/hdphoto1.wdp"/><Relationship Id="rId9" Type="http://schemas.openxmlformats.org/officeDocument/2006/relationships/image" Target="../media/image14.png"/></Relationships>
</file>

<file path=xl/drawings/_rels/drawing16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1-3'!A1"/><Relationship Id="rId4" Type="http://schemas.microsoft.com/office/2007/relationships/hdphoto" Target="../media/hdphoto1.wdp"/><Relationship Id="rId9" Type="http://schemas.openxmlformats.org/officeDocument/2006/relationships/image" Target="../media/image14.png"/></Relationships>
</file>

<file path=xl/drawings/_rels/drawing16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16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6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6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6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6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6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17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17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1'!A1"/><Relationship Id="rId4" Type="http://schemas.microsoft.com/office/2007/relationships/hdphoto" Target="../media/hdphoto1.wdp"/><Relationship Id="rId9" Type="http://schemas.openxmlformats.org/officeDocument/2006/relationships/image" Target="../media/image14.png"/></Relationships>
</file>

<file path=xl/drawings/_rels/drawing18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1'!A1"/><Relationship Id="rId4" Type="http://schemas.microsoft.com/office/2007/relationships/hdphoto" Target="../media/hdphoto1.wdp"/><Relationship Id="rId9" Type="http://schemas.openxmlformats.org/officeDocument/2006/relationships/image" Target="../media/image14.png"/></Relationships>
</file>

<file path=xl/drawings/_rels/drawing18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1'!A1"/><Relationship Id="rId4" Type="http://schemas.microsoft.com/office/2007/relationships/hdphoto" Target="../media/hdphoto1.wdp"/><Relationship Id="rId9" Type="http://schemas.openxmlformats.org/officeDocument/2006/relationships/image" Target="../media/image14.png"/></Relationships>
</file>

<file path=xl/drawings/_rels/drawing18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1'!A1"/><Relationship Id="rId4" Type="http://schemas.microsoft.com/office/2007/relationships/hdphoto" Target="../media/hdphoto1.wdp"/><Relationship Id="rId9" Type="http://schemas.openxmlformats.org/officeDocument/2006/relationships/image" Target="../media/image14.png"/></Relationships>
</file>

<file path=xl/drawings/_rels/drawing18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1'!A1"/><Relationship Id="rId4" Type="http://schemas.microsoft.com/office/2007/relationships/hdphoto" Target="../media/hdphoto1.wdp"/><Relationship Id="rId9" Type="http://schemas.openxmlformats.org/officeDocument/2006/relationships/image" Target="../media/image14.png"/></Relationships>
</file>

<file path=xl/drawings/_rels/drawing18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1'!A1"/><Relationship Id="rId4" Type="http://schemas.microsoft.com/office/2007/relationships/hdphoto" Target="../media/hdphoto1.wdp"/><Relationship Id="rId9" Type="http://schemas.openxmlformats.org/officeDocument/2006/relationships/image" Target="../media/image14.png"/></Relationships>
</file>

<file path=xl/drawings/_rels/drawing18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1'!A1"/><Relationship Id="rId4" Type="http://schemas.microsoft.com/office/2007/relationships/hdphoto" Target="../media/hdphoto1.wdp"/><Relationship Id="rId9" Type="http://schemas.openxmlformats.org/officeDocument/2006/relationships/image" Target="../media/image14.png"/></Relationships>
</file>

<file path=xl/drawings/_rels/drawing18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2'!A1"/><Relationship Id="rId4" Type="http://schemas.microsoft.com/office/2007/relationships/hdphoto" Target="../media/hdphoto1.wdp"/><Relationship Id="rId9" Type="http://schemas.openxmlformats.org/officeDocument/2006/relationships/image" Target="../media/image14.png"/></Relationships>
</file>

<file path=xl/drawings/_rels/drawing18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2'!A1"/><Relationship Id="rId4" Type="http://schemas.microsoft.com/office/2007/relationships/hdphoto" Target="../media/hdphoto1.wdp"/><Relationship Id="rId9" Type="http://schemas.openxmlformats.org/officeDocument/2006/relationships/image" Target="../media/image14.png"/></Relationships>
</file>

<file path=xl/drawings/_rels/drawing18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2'!A1"/><Relationship Id="rId4" Type="http://schemas.microsoft.com/office/2007/relationships/hdphoto" Target="../media/hdphoto1.wdp"/><Relationship Id="rId9" Type="http://schemas.openxmlformats.org/officeDocument/2006/relationships/image" Target="../media/image14.png"/></Relationships>
</file>

<file path=xl/drawings/_rels/drawing18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2'!A1"/><Relationship Id="rId4" Type="http://schemas.microsoft.com/office/2007/relationships/hdphoto" Target="../media/hdphoto1.wdp"/><Relationship Id="rId9" Type="http://schemas.openxmlformats.org/officeDocument/2006/relationships/image" Target="../media/image14.png"/></Relationships>
</file>

<file path=xl/drawings/_rels/drawing19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2'!A1"/><Relationship Id="rId4" Type="http://schemas.microsoft.com/office/2007/relationships/hdphoto" Target="../media/hdphoto1.wdp"/><Relationship Id="rId9" Type="http://schemas.openxmlformats.org/officeDocument/2006/relationships/image" Target="../media/image14.png"/></Relationships>
</file>

<file path=xl/drawings/_rels/drawing19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5-2'!A1"/><Relationship Id="rId4" Type="http://schemas.microsoft.com/office/2007/relationships/hdphoto" Target="../media/hdphoto1.wdp"/><Relationship Id="rId9" Type="http://schemas.openxmlformats.org/officeDocument/2006/relationships/image" Target="../media/image14.png"/></Relationships>
</file>

<file path=xl/drawings/_rels/drawing19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4. 405-2'!A1"/><Relationship Id="rId4" Type="http://schemas.microsoft.com/office/2007/relationships/hdphoto" Target="../media/hdphoto1.wdp"/></Relationships>
</file>

<file path=xl/drawings/_rels/drawing19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6-1'!A1"/><Relationship Id="rId4" Type="http://schemas.microsoft.com/office/2007/relationships/hdphoto" Target="../media/hdphoto1.wdp"/><Relationship Id="rId9" Type="http://schemas.openxmlformats.org/officeDocument/2006/relationships/image" Target="../media/image14.png"/></Relationships>
</file>

<file path=xl/drawings/_rels/drawing19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6-1'!A1"/><Relationship Id="rId4" Type="http://schemas.microsoft.com/office/2007/relationships/hdphoto" Target="../media/hdphoto1.wdp"/><Relationship Id="rId9" Type="http://schemas.openxmlformats.org/officeDocument/2006/relationships/image" Target="../media/image14.png"/></Relationships>
</file>

<file path=xl/drawings/_rels/drawing19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6-1'!A1"/><Relationship Id="rId4" Type="http://schemas.microsoft.com/office/2007/relationships/hdphoto" Target="../media/hdphoto1.wdp"/><Relationship Id="rId9" Type="http://schemas.openxmlformats.org/officeDocument/2006/relationships/image" Target="../media/image14.png"/></Relationships>
</file>

<file path=xl/drawings/_rels/drawing19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6-1'!A1"/><Relationship Id="rId4" Type="http://schemas.microsoft.com/office/2007/relationships/hdphoto" Target="../media/hdphoto1.wdp"/><Relationship Id="rId9" Type="http://schemas.openxmlformats.org/officeDocument/2006/relationships/image" Target="../media/image14.png"/></Relationships>
</file>

<file path=xl/drawings/_rels/drawing19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6-1'!A1"/><Relationship Id="rId4" Type="http://schemas.microsoft.com/office/2007/relationships/hdphoto" Target="../media/hdphoto1.wdp"/><Relationship Id="rId9" Type="http://schemas.openxmlformats.org/officeDocument/2006/relationships/image" Target="../media/image14.png"/></Relationships>
</file>

<file path=xl/drawings/_rels/drawing19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6-1'!A1"/><Relationship Id="rId4" Type="http://schemas.microsoft.com/office/2007/relationships/hdphoto" Target="../media/hdphoto1.wdp"/><Relationship Id="rId9" Type="http://schemas.openxmlformats.org/officeDocument/2006/relationships/image" Target="../media/image14.png"/></Relationships>
</file>

<file path=xl/drawings/_rels/drawing19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6-1'!A1"/><Relationship Id="rId4" Type="http://schemas.microsoft.com/office/2007/relationships/hdphoto" Target="../media/hdphoto1.wdp"/><Relationship Id="rId9" Type="http://schemas.openxmlformats.org/officeDocument/2006/relationships/image" Target="../media/image14.png"/></Relationships>
</file>

<file path=xl/drawings/_rels/drawing200.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20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4. 403-1'!A1"/><Relationship Id="rId4" Type="http://schemas.microsoft.com/office/2007/relationships/hdphoto" Target="../media/hdphoto1.wdp"/></Relationships>
</file>

<file path=xl/drawings/_rels/drawing20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4. 403-2'!A1"/><Relationship Id="rId4" Type="http://schemas.microsoft.com/office/2007/relationships/hdphoto" Target="../media/hdphoto1.wdp"/></Relationships>
</file>

<file path=xl/drawings/_rels/drawing20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4. 403-3'!A1"/><Relationship Id="rId4" Type="http://schemas.microsoft.com/office/2007/relationships/hdphoto" Target="../media/hdphoto1.wdp"/></Relationships>
</file>

<file path=xl/drawings/_rels/drawing20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4. 403-4'!A1"/><Relationship Id="rId4" Type="http://schemas.microsoft.com/office/2007/relationships/hdphoto" Target="../media/hdphoto1.wdp"/></Relationships>
</file>

<file path=xl/drawings/_rels/drawing20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4. 403-5-6-7'!A1"/><Relationship Id="rId4" Type="http://schemas.microsoft.com/office/2007/relationships/hdphoto" Target="../media/hdphoto1.wdp"/></Relationships>
</file>

<file path=xl/drawings/_rels/drawing20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3-9'!A1"/><Relationship Id="rId4" Type="http://schemas.microsoft.com/office/2007/relationships/hdphoto" Target="../media/hdphoto1.wdp"/><Relationship Id="rId9" Type="http://schemas.openxmlformats.org/officeDocument/2006/relationships/image" Target="../media/image14.png"/></Relationships>
</file>

<file path=xl/drawings/_rels/drawing20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3-9'!A1"/><Relationship Id="rId4" Type="http://schemas.microsoft.com/office/2007/relationships/hdphoto" Target="../media/hdphoto1.wdp"/><Relationship Id="rId9" Type="http://schemas.openxmlformats.org/officeDocument/2006/relationships/image" Target="../media/image14.png"/></Relationships>
</file>

<file path=xl/drawings/_rels/drawing20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3-9'!A1"/><Relationship Id="rId4" Type="http://schemas.microsoft.com/office/2007/relationships/hdphoto" Target="../media/hdphoto1.wdp"/><Relationship Id="rId9" Type="http://schemas.openxmlformats.org/officeDocument/2006/relationships/image" Target="../media/image14.png"/></Relationships>
</file>

<file path=xl/drawings/_rels/drawing20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3-9'!A1"/><Relationship Id="rId4" Type="http://schemas.microsoft.com/office/2007/relationships/hdphoto" Target="../media/hdphoto1.wdp"/><Relationship Id="rId9" Type="http://schemas.openxmlformats.org/officeDocument/2006/relationships/image" Target="../media/image14.png"/></Relationships>
</file>

<file path=xl/drawings/_rels/drawing21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3-5-6-7'!A1"/><Relationship Id="rId4" Type="http://schemas.microsoft.com/office/2007/relationships/hdphoto" Target="../media/hdphoto1.wdp"/><Relationship Id="rId9" Type="http://schemas.openxmlformats.org/officeDocument/2006/relationships/image" Target="../media/image14.png"/></Relationships>
</file>

<file path=xl/drawings/_rels/drawing21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3-9'!A1"/><Relationship Id="rId4" Type="http://schemas.microsoft.com/office/2007/relationships/hdphoto" Target="../media/hdphoto1.wdp"/><Relationship Id="rId9" Type="http://schemas.openxmlformats.org/officeDocument/2006/relationships/image" Target="../media/image14.png"/></Relationships>
</file>

<file path=xl/drawings/_rels/drawing21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03-5-6-7'!A1"/><Relationship Id="rId4" Type="http://schemas.microsoft.com/office/2007/relationships/hdphoto" Target="../media/hdphoto1.wdp"/><Relationship Id="rId9" Type="http://schemas.openxmlformats.org/officeDocument/2006/relationships/image" Target="../media/image14.png"/></Relationships>
</file>

<file path=xl/drawings/_rels/drawing21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21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0-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1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0-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1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0-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1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0-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1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0-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1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0-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0-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4. 411-1'!A1"/><Relationship Id="rId4" Type="http://schemas.microsoft.com/office/2007/relationships/hdphoto" Target="../media/hdphoto1.wdp"/></Relationships>
</file>

<file path=xl/drawings/_rels/drawing22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3-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3-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3-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3-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3-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3-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4. 413-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2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13-2'!A1"/><Relationship Id="rId4" Type="http://schemas.microsoft.com/office/2007/relationships/hdphoto" Target="../media/hdphoto1.wdp"/><Relationship Id="rId9" Type="http://schemas.openxmlformats.org/officeDocument/2006/relationships/image" Target="../media/image14.png"/></Relationships>
</file>

<file path=xl/drawings/_rels/drawing23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13-2'!A1"/><Relationship Id="rId4" Type="http://schemas.microsoft.com/office/2007/relationships/hdphoto" Target="../media/hdphoto1.wdp"/><Relationship Id="rId9" Type="http://schemas.openxmlformats.org/officeDocument/2006/relationships/image" Target="../media/image14.png"/></Relationships>
</file>

<file path=xl/drawings/_rels/drawing23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13-2'!A1"/><Relationship Id="rId4" Type="http://schemas.microsoft.com/office/2007/relationships/hdphoto" Target="../media/hdphoto1.wdp"/><Relationship Id="rId9" Type="http://schemas.openxmlformats.org/officeDocument/2006/relationships/image" Target="../media/image14.png"/></Relationships>
</file>

<file path=xl/drawings/_rels/drawing23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13-2'!A1"/><Relationship Id="rId4" Type="http://schemas.microsoft.com/office/2007/relationships/hdphoto" Target="../media/hdphoto1.wdp"/><Relationship Id="rId9" Type="http://schemas.openxmlformats.org/officeDocument/2006/relationships/image" Target="../media/image14.png"/></Relationships>
</file>

<file path=xl/drawings/_rels/drawing23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13-2'!A1"/><Relationship Id="rId4" Type="http://schemas.microsoft.com/office/2007/relationships/hdphoto" Target="../media/hdphoto1.wdp"/><Relationship Id="rId9" Type="http://schemas.openxmlformats.org/officeDocument/2006/relationships/image" Target="../media/image14.png"/></Relationships>
</file>

<file path=xl/drawings/_rels/drawing23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13-2'!A1"/><Relationship Id="rId4" Type="http://schemas.microsoft.com/office/2007/relationships/hdphoto" Target="../media/hdphoto1.wdp"/><Relationship Id="rId9" Type="http://schemas.openxmlformats.org/officeDocument/2006/relationships/image" Target="../media/image14.png"/></Relationships>
</file>

<file path=xl/drawings/_rels/drawing23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4. 413-2'!A1"/><Relationship Id="rId4" Type="http://schemas.microsoft.com/office/2007/relationships/hdphoto" Target="../media/hdphoto1.wdp"/><Relationship Id="rId9" Type="http://schemas.openxmlformats.org/officeDocument/2006/relationships/image" Target="../media/image14.png"/></Relationships>
</file>

<file path=xl/drawings/_rels/drawing23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23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238.xml.rels><?xml version="1.0" encoding="UTF-8" standalone="yes"?>
<Relationships xmlns="http://schemas.openxmlformats.org/package/2006/relationships"><Relationship Id="rId8" Type="http://schemas.openxmlformats.org/officeDocument/2006/relationships/image" Target="../media/image16.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3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2-1'!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hyperlink" Target="#'5. EU5'!A1"/><Relationship Id="rId5" Type="http://schemas.openxmlformats.org/officeDocument/2006/relationships/hyperlink" Target="#'5. MudClim'!A1"/><Relationship Id="rId4" Type="http://schemas.microsoft.com/office/2007/relationships/hdphoto" Target="../media/hdphoto1.wdp"/></Relationships>
</file>

<file path=xl/drawings/_rels/drawing24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1-2-3-5'!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1-2-3-5'!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1-2-3-5'!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4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1-2-3-5'!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1-2-3-5'!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1.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1-2-3-5'!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1-2-3-5'!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hyperlink" Target="#'5. 305-4'!A1"/><Relationship Id="rId4" Type="http://schemas.microsoft.com/office/2007/relationships/hdphoto" Target="../media/hdphoto1.wdp"/></Relationships>
</file>

<file path=xl/drawings/_rels/drawing25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6-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6-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6.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6-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7.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6-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6-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5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6-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6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5-6-7'!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6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26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1'!A1"/><Relationship Id="rId4" Type="http://schemas.microsoft.com/office/2007/relationships/hdphoto" Target="../media/hdphoto1.wdp"/><Relationship Id="rId9" Type="http://schemas.openxmlformats.org/officeDocument/2006/relationships/image" Target="../media/image14.png"/></Relationships>
</file>

<file path=xl/drawings/_rels/drawing26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1'!A1"/><Relationship Id="rId4" Type="http://schemas.microsoft.com/office/2007/relationships/hdphoto" Target="../media/hdphoto1.wdp"/><Relationship Id="rId9" Type="http://schemas.openxmlformats.org/officeDocument/2006/relationships/image" Target="../media/image14.png"/></Relationships>
</file>

<file path=xl/drawings/_rels/drawing26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1'!A1"/><Relationship Id="rId4" Type="http://schemas.microsoft.com/office/2007/relationships/hdphoto" Target="../media/hdphoto1.wdp"/><Relationship Id="rId9" Type="http://schemas.openxmlformats.org/officeDocument/2006/relationships/image" Target="../media/image14.png"/></Relationships>
</file>

<file path=xl/drawings/_rels/drawing26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1'!A1"/><Relationship Id="rId4" Type="http://schemas.microsoft.com/office/2007/relationships/hdphoto" Target="../media/hdphoto1.wdp"/><Relationship Id="rId9" Type="http://schemas.openxmlformats.org/officeDocument/2006/relationships/image" Target="../media/image14.png"/></Relationships>
</file>

<file path=xl/drawings/_rels/drawing26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1'!A1"/><Relationship Id="rId4" Type="http://schemas.microsoft.com/office/2007/relationships/hdphoto" Target="../media/hdphoto1.wdp"/><Relationship Id="rId9" Type="http://schemas.openxmlformats.org/officeDocument/2006/relationships/image" Target="../media/image14.png"/></Relationships>
</file>

<file path=xl/drawings/_rels/drawing26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1'!A1"/><Relationship Id="rId4" Type="http://schemas.microsoft.com/office/2007/relationships/hdphoto" Target="../media/hdphoto1.wdp"/><Relationship Id="rId9" Type="http://schemas.openxmlformats.org/officeDocument/2006/relationships/image" Target="../media/image14.png"/></Relationships>
</file>

<file path=xl/drawings/_rels/drawing26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1'!A1"/><Relationship Id="rId4" Type="http://schemas.microsoft.com/office/2007/relationships/hdphoto" Target="../media/hdphoto1.wdp"/><Relationship Id="rId9" Type="http://schemas.openxmlformats.org/officeDocument/2006/relationships/image" Target="../media/image14.png"/></Relationships>
</file>

<file path=xl/drawings/_rels/drawing26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2'!A1"/><Relationship Id="rId4" Type="http://schemas.microsoft.com/office/2007/relationships/hdphoto" Target="../media/hdphoto1.wdp"/><Relationship Id="rId9" Type="http://schemas.openxmlformats.org/officeDocument/2006/relationships/image" Target="../media/image14.png"/></Relationships>
</file>

<file path=xl/drawings/_rels/drawing27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2'!A1"/><Relationship Id="rId4" Type="http://schemas.microsoft.com/office/2007/relationships/hdphoto" Target="../media/hdphoto1.wdp"/><Relationship Id="rId9" Type="http://schemas.openxmlformats.org/officeDocument/2006/relationships/image" Target="../media/image14.png"/></Relationships>
</file>

<file path=xl/drawings/_rels/drawing27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2'!A1"/><Relationship Id="rId4" Type="http://schemas.microsoft.com/office/2007/relationships/hdphoto" Target="../media/hdphoto1.wdp"/><Relationship Id="rId9" Type="http://schemas.openxmlformats.org/officeDocument/2006/relationships/image" Target="../media/image14.png"/></Relationships>
</file>

<file path=xl/drawings/_rels/drawing27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2'!A1"/><Relationship Id="rId4" Type="http://schemas.microsoft.com/office/2007/relationships/hdphoto" Target="../media/hdphoto1.wdp"/><Relationship Id="rId9" Type="http://schemas.openxmlformats.org/officeDocument/2006/relationships/image" Target="../media/image14.png"/></Relationships>
</file>

<file path=xl/drawings/_rels/drawing27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2'!A1"/><Relationship Id="rId4" Type="http://schemas.microsoft.com/office/2007/relationships/hdphoto" Target="../media/hdphoto1.wdp"/><Relationship Id="rId9" Type="http://schemas.openxmlformats.org/officeDocument/2006/relationships/image" Target="../media/image14.png"/></Relationships>
</file>

<file path=xl/drawings/_rels/drawing274.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2'!A1"/><Relationship Id="rId4" Type="http://schemas.microsoft.com/office/2007/relationships/hdphoto" Target="../media/hdphoto1.wdp"/><Relationship Id="rId9" Type="http://schemas.openxmlformats.org/officeDocument/2006/relationships/image" Target="../media/image14.png"/></Relationships>
</file>

<file path=xl/drawings/_rels/drawing27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2'!A1"/><Relationship Id="rId4" Type="http://schemas.microsoft.com/office/2007/relationships/hdphoto" Target="../media/hdphoto1.wdp"/><Relationship Id="rId9" Type="http://schemas.openxmlformats.org/officeDocument/2006/relationships/image" Target="../media/image14.png"/></Relationships>
</file>

<file path=xl/drawings/_rels/drawing27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3'!A1"/><Relationship Id="rId4" Type="http://schemas.microsoft.com/office/2007/relationships/hdphoto" Target="../media/hdphoto1.wdp"/><Relationship Id="rId9" Type="http://schemas.openxmlformats.org/officeDocument/2006/relationships/image" Target="../media/image14.png"/></Relationships>
</file>

<file path=xl/drawings/_rels/drawing27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3'!A1"/><Relationship Id="rId4" Type="http://schemas.microsoft.com/office/2007/relationships/hdphoto" Target="../media/hdphoto1.wdp"/><Relationship Id="rId9" Type="http://schemas.openxmlformats.org/officeDocument/2006/relationships/image" Target="../media/image14.png"/></Relationships>
</file>

<file path=xl/drawings/_rels/drawing27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3'!A1"/><Relationship Id="rId4" Type="http://schemas.microsoft.com/office/2007/relationships/hdphoto" Target="../media/hdphoto1.wdp"/><Relationship Id="rId9" Type="http://schemas.openxmlformats.org/officeDocument/2006/relationships/image" Target="../media/image14.png"/></Relationships>
</file>

<file path=xl/drawings/_rels/drawing279.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3'!A1"/><Relationship Id="rId4" Type="http://schemas.microsoft.com/office/2007/relationships/hdphoto" Target="../media/hdphoto1.wdp"/><Relationship Id="rId9" Type="http://schemas.openxmlformats.org/officeDocument/2006/relationships/image" Target="../media/image14.png"/></Relationships>
</file>

<file path=xl/drawings/_rels/drawing28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3'!A1"/><Relationship Id="rId4" Type="http://schemas.microsoft.com/office/2007/relationships/hdphoto" Target="../media/hdphoto1.wdp"/><Relationship Id="rId9" Type="http://schemas.openxmlformats.org/officeDocument/2006/relationships/image" Target="../media/image14.png"/></Relationships>
</file>

<file path=xl/drawings/_rels/drawing28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3'!A1"/><Relationship Id="rId4" Type="http://schemas.microsoft.com/office/2007/relationships/hdphoto" Target="../media/hdphoto1.wdp"/><Relationship Id="rId9" Type="http://schemas.openxmlformats.org/officeDocument/2006/relationships/image" Target="../media/image14.png"/></Relationships>
</file>

<file path=xl/drawings/_rels/drawing28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3-3'!A1"/><Relationship Id="rId4" Type="http://schemas.microsoft.com/office/2007/relationships/hdphoto" Target="../media/hdphoto1.wdp"/><Relationship Id="rId9" Type="http://schemas.openxmlformats.org/officeDocument/2006/relationships/image" Target="../media/image14.png"/></Relationships>
</file>

<file path=xl/drawings/_rels/drawing28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284.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5. 304-2'!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28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4-2'!A1"/><Relationship Id="rId4" Type="http://schemas.microsoft.com/office/2007/relationships/hdphoto" Target="../media/hdphoto1.wdp"/><Relationship Id="rId9" Type="http://schemas.openxmlformats.org/officeDocument/2006/relationships/image" Target="../media/image14.png"/></Relationships>
</file>

<file path=xl/drawings/_rels/drawing28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4-2'!A1"/><Relationship Id="rId4" Type="http://schemas.microsoft.com/office/2007/relationships/hdphoto" Target="../media/hdphoto1.wdp"/><Relationship Id="rId9" Type="http://schemas.openxmlformats.org/officeDocument/2006/relationships/image" Target="../media/image14.png"/></Relationships>
</file>

<file path=xl/drawings/_rels/drawing28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4-2'!A1"/><Relationship Id="rId4" Type="http://schemas.microsoft.com/office/2007/relationships/hdphoto" Target="../media/hdphoto1.wdp"/><Relationship Id="rId9" Type="http://schemas.openxmlformats.org/officeDocument/2006/relationships/image" Target="../media/image14.png"/></Relationships>
</file>

<file path=xl/drawings/_rels/drawing288.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4-2'!A1"/><Relationship Id="rId4" Type="http://schemas.microsoft.com/office/2007/relationships/hdphoto" Target="../media/hdphoto1.wdp"/><Relationship Id="rId9" Type="http://schemas.openxmlformats.org/officeDocument/2006/relationships/image" Target="../media/image14.png"/></Relationships>
</file>

<file path=xl/drawings/_rels/drawing28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90.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2'!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91.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4-3'!A1"/><Relationship Id="rId4" Type="http://schemas.microsoft.com/office/2007/relationships/hdphoto" Target="../media/hdphoto1.wdp"/><Relationship Id="rId9" Type="http://schemas.openxmlformats.org/officeDocument/2006/relationships/image" Target="../media/image14.png"/></Relationships>
</file>

<file path=xl/drawings/_rels/drawing292.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93.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94.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95.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3'!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96.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5. 304-3'!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297.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9.png"/><Relationship Id="rId7" Type="http://schemas.openxmlformats.org/officeDocument/2006/relationships/image" Target="../media/image2.png"/><Relationship Id="rId2" Type="http://schemas.openxmlformats.org/officeDocument/2006/relationships/hyperlink" Target="#Menu!A1"/><Relationship Id="rId1" Type="http://schemas.openxmlformats.org/officeDocument/2006/relationships/image" Target="../media/image15.jpeg"/><Relationship Id="rId6" Type="http://schemas.openxmlformats.org/officeDocument/2006/relationships/image" Target="../media/image10.jpeg"/><Relationship Id="rId11" Type="http://schemas.openxmlformats.org/officeDocument/2006/relationships/image" Target="../media/image14.png"/><Relationship Id="rId5" Type="http://schemas.openxmlformats.org/officeDocument/2006/relationships/hyperlink" Target="#'5. 304-3'!A1"/><Relationship Id="rId10" Type="http://schemas.openxmlformats.org/officeDocument/2006/relationships/image" Target="../media/image13.png"/><Relationship Id="rId4" Type="http://schemas.microsoft.com/office/2007/relationships/hdphoto" Target="../media/hdphoto1.wdp"/><Relationship Id="rId9" Type="http://schemas.openxmlformats.org/officeDocument/2006/relationships/image" Target="../media/image12.jpeg"/></Relationships>
</file>

<file path=xl/drawings/_rels/drawing298.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299.xml.rels><?xml version="1.0" encoding="UTF-8" standalone="yes"?>
<Relationships xmlns="http://schemas.openxmlformats.org/package/2006/relationships"><Relationship Id="rId8" Type="http://schemas.openxmlformats.org/officeDocument/2006/relationships/image" Target="../media/image12.jpeg"/><Relationship Id="rId3" Type="http://schemas.openxmlformats.org/officeDocument/2006/relationships/image" Target="../media/image9.png"/><Relationship Id="rId7" Type="http://schemas.openxmlformats.org/officeDocument/2006/relationships/image" Target="../media/image11.pn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2.png"/><Relationship Id="rId5" Type="http://schemas.openxmlformats.org/officeDocument/2006/relationships/hyperlink" Target="#'5. 304-4'!A1"/><Relationship Id="rId10" Type="http://schemas.openxmlformats.org/officeDocument/2006/relationships/image" Target="../media/image14.png"/><Relationship Id="rId4" Type="http://schemas.microsoft.com/office/2007/relationships/hdphoto" Target="../media/hdphoto1.wdp"/><Relationship Id="rId9" Type="http://schemas.openxmlformats.org/officeDocument/2006/relationships/image" Target="../media/image13.png"/></Relationships>
</file>

<file path=xl/drawings/_rels/drawing300.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4-4'!A1"/><Relationship Id="rId4" Type="http://schemas.microsoft.com/office/2007/relationships/hdphoto" Target="../media/hdphoto1.wdp"/><Relationship Id="rId9" Type="http://schemas.openxmlformats.org/officeDocument/2006/relationships/image" Target="../media/image14.png"/></Relationships>
</file>

<file path=xl/drawings/_rels/drawing30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12.jpeg"/><Relationship Id="rId7" Type="http://schemas.openxmlformats.org/officeDocument/2006/relationships/hyperlink" Target="#Menu!A1"/><Relationship Id="rId2" Type="http://schemas.openxmlformats.org/officeDocument/2006/relationships/image" Target="../media/image11.png"/><Relationship Id="rId1" Type="http://schemas.openxmlformats.org/officeDocument/2006/relationships/image" Target="../media/image2.png"/><Relationship Id="rId6" Type="http://schemas.openxmlformats.org/officeDocument/2006/relationships/image" Target="../media/image10.jpeg"/><Relationship Id="rId5" Type="http://schemas.openxmlformats.org/officeDocument/2006/relationships/image" Target="../media/image14.png"/><Relationship Id="rId10" Type="http://schemas.openxmlformats.org/officeDocument/2006/relationships/hyperlink" Target="#'5. 304-4'!A1"/><Relationship Id="rId4" Type="http://schemas.openxmlformats.org/officeDocument/2006/relationships/image" Target="../media/image13.png"/><Relationship Id="rId9" Type="http://schemas.microsoft.com/office/2007/relationships/hdphoto" Target="../media/hdphoto1.wdp"/></Relationships>
</file>

<file path=xl/drawings/_rels/drawing30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9.png"/><Relationship Id="rId7" Type="http://schemas.openxmlformats.org/officeDocument/2006/relationships/image" Target="../media/image12.jpeg"/><Relationship Id="rId2" Type="http://schemas.openxmlformats.org/officeDocument/2006/relationships/hyperlink" Target="#Menu!A1"/><Relationship Id="rId1" Type="http://schemas.openxmlformats.org/officeDocument/2006/relationships/image" Target="../media/image10.jpeg"/><Relationship Id="rId6" Type="http://schemas.openxmlformats.org/officeDocument/2006/relationships/image" Target="../media/image11.png"/><Relationship Id="rId5" Type="http://schemas.openxmlformats.org/officeDocument/2006/relationships/image" Target="../media/image2.png"/><Relationship Id="rId10" Type="http://schemas.openxmlformats.org/officeDocument/2006/relationships/hyperlink" Target="#'5. 304-4'!A1"/><Relationship Id="rId4" Type="http://schemas.microsoft.com/office/2007/relationships/hdphoto" Target="../media/hdphoto1.wdp"/><Relationship Id="rId9" Type="http://schemas.openxmlformats.org/officeDocument/2006/relationships/image" Target="../media/image14.png"/></Relationships>
</file>

<file path=xl/drawings/_rels/drawing303.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12.jpeg"/><Relationship Id="rId7" Type="http://schemas.openxmlformats.org/officeDocument/2006/relationships/hyperlink" Target="#Menu!A1"/><Relationship Id="rId2" Type="http://schemas.openxmlformats.org/officeDocument/2006/relationships/image" Target="../media/image11.png"/><Relationship Id="rId1" Type="http://schemas.openxmlformats.org/officeDocument/2006/relationships/image" Target="../media/image2.png"/><Relationship Id="rId6" Type="http://schemas.openxmlformats.org/officeDocument/2006/relationships/image" Target="../media/image10.jpeg"/><Relationship Id="rId5" Type="http://schemas.openxmlformats.org/officeDocument/2006/relationships/image" Target="../media/image14.png"/><Relationship Id="rId10" Type="http://schemas.openxmlformats.org/officeDocument/2006/relationships/hyperlink" Target="#'5. 304-4'!A1"/><Relationship Id="rId4" Type="http://schemas.openxmlformats.org/officeDocument/2006/relationships/image" Target="../media/image13.png"/><Relationship Id="rId9" Type="http://schemas.microsoft.com/office/2007/relationships/hdphoto" Target="../media/hdphoto1.wdp"/></Relationships>
</file>

<file path=xl/drawings/_rels/drawing304.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12.jpeg"/><Relationship Id="rId7" Type="http://schemas.openxmlformats.org/officeDocument/2006/relationships/hyperlink" Target="#Menu!A1"/><Relationship Id="rId2" Type="http://schemas.openxmlformats.org/officeDocument/2006/relationships/image" Target="../media/image11.png"/><Relationship Id="rId1" Type="http://schemas.openxmlformats.org/officeDocument/2006/relationships/image" Target="../media/image2.png"/><Relationship Id="rId6" Type="http://schemas.openxmlformats.org/officeDocument/2006/relationships/image" Target="../media/image10.jpeg"/><Relationship Id="rId5" Type="http://schemas.openxmlformats.org/officeDocument/2006/relationships/image" Target="../media/image14.png"/><Relationship Id="rId10" Type="http://schemas.openxmlformats.org/officeDocument/2006/relationships/hyperlink" Target="#'5. 304-4'!A1"/><Relationship Id="rId4" Type="http://schemas.openxmlformats.org/officeDocument/2006/relationships/image" Target="../media/image13.png"/><Relationship Id="rId9" Type="http://schemas.microsoft.com/office/2007/relationships/hdphoto" Target="../media/hdphoto1.wdp"/></Relationships>
</file>

<file path=xl/drawings/_rels/drawing30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30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30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4" Type="http://schemas.microsoft.com/office/2007/relationships/hdphoto" Target="../media/hdphoto1.wdp"/></Relationships>
</file>

<file path=xl/drawings/_rels/drawing30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Menu!A1"/><Relationship Id="rId1" Type="http://schemas.openxmlformats.org/officeDocument/2006/relationships/image" Target="../media/image10.jpeg"/><Relationship Id="rId5" Type="http://schemas.openxmlformats.org/officeDocument/2006/relationships/image" Target="../media/image17.png"/><Relationship Id="rId4" Type="http://schemas.microsoft.com/office/2007/relationships/hdphoto" Target="../media/hdphoto1.wdp"/></Relationships>
</file>

<file path=xl/drawings/drawing1.xml><?xml version="1.0" encoding="utf-8"?>
<xdr:wsDr xmlns:xdr="http://schemas.openxmlformats.org/drawingml/2006/spreadsheetDrawing" xmlns:a="http://schemas.openxmlformats.org/drawingml/2006/main">
  <xdr:twoCellAnchor editAs="oneCell">
    <xdr:from>
      <xdr:col>1</xdr:col>
      <xdr:colOff>571499</xdr:colOff>
      <xdr:row>12</xdr:row>
      <xdr:rowOff>130969</xdr:rowOff>
    </xdr:from>
    <xdr:to>
      <xdr:col>23</xdr:col>
      <xdr:colOff>28536</xdr:colOff>
      <xdr:row>55</xdr:row>
      <xdr:rowOff>59044</xdr:rowOff>
    </xdr:to>
    <xdr:pic>
      <xdr:nvPicPr>
        <xdr:cNvPr id="6" name="Imagem 5">
          <a:extLst>
            <a:ext uri="{FF2B5EF4-FFF2-40B4-BE49-F238E27FC236}">
              <a16:creationId xmlns:a16="http://schemas.microsoft.com/office/drawing/2014/main" id="{B4C5ECD9-F8B0-3DCC-C9D0-2D5E3E02CF2A}"/>
            </a:ext>
          </a:extLst>
        </xdr:cNvPr>
        <xdr:cNvPicPr>
          <a:picLocks noChangeAspect="1"/>
        </xdr:cNvPicPr>
      </xdr:nvPicPr>
      <xdr:blipFill rotWithShape="1">
        <a:blip xmlns:r="http://schemas.openxmlformats.org/officeDocument/2006/relationships" r:embed="rId1"/>
        <a:srcRect l="557" r="404"/>
        <a:stretch/>
      </xdr:blipFill>
      <xdr:spPr>
        <a:xfrm>
          <a:off x="1178718" y="2714625"/>
          <a:ext cx="12815849" cy="7631419"/>
        </a:xfrm>
        <a:prstGeom prst="rect">
          <a:avLst/>
        </a:prstGeom>
      </xdr:spPr>
    </xdr:pic>
    <xdr:clientData/>
  </xdr:twoCellAnchor>
  <xdr:twoCellAnchor>
    <xdr:from>
      <xdr:col>7</xdr:col>
      <xdr:colOff>422736</xdr:colOff>
      <xdr:row>2</xdr:row>
      <xdr:rowOff>59530</xdr:rowOff>
    </xdr:from>
    <xdr:to>
      <xdr:col>16</xdr:col>
      <xdr:colOff>388629</xdr:colOff>
      <xdr:row>7</xdr:row>
      <xdr:rowOff>119062</xdr:rowOff>
    </xdr:to>
    <xdr:grpSp>
      <xdr:nvGrpSpPr>
        <xdr:cNvPr id="15" name="Agrupar 14">
          <a:extLst>
            <a:ext uri="{FF2B5EF4-FFF2-40B4-BE49-F238E27FC236}">
              <a16:creationId xmlns:a16="http://schemas.microsoft.com/office/drawing/2014/main" id="{7D2153D1-2D99-2B54-C173-69CBCCFE5BBF}"/>
            </a:ext>
          </a:extLst>
        </xdr:cNvPr>
        <xdr:cNvGrpSpPr/>
      </xdr:nvGrpSpPr>
      <xdr:grpSpPr>
        <a:xfrm>
          <a:off x="4673267" y="428624"/>
          <a:ext cx="5430862" cy="952501"/>
          <a:chOff x="7260981" y="175845"/>
          <a:chExt cx="4893172" cy="904437"/>
        </a:xfrm>
      </xdr:grpSpPr>
      <xdr:pic>
        <xdr:nvPicPr>
          <xdr:cNvPr id="3" name="Imagem 2" descr="Eletrobras CGT Eletrosul | Florianópolis SC">
            <a:extLst>
              <a:ext uri="{FF2B5EF4-FFF2-40B4-BE49-F238E27FC236}">
                <a16:creationId xmlns:a16="http://schemas.microsoft.com/office/drawing/2014/main" id="{E30C5D61-1CA1-A405-C7A0-0E5989E4FF9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21" t="-11178" r="-5941" b="-2595"/>
          <a:stretch/>
        </xdr:blipFill>
        <xdr:spPr bwMode="auto">
          <a:xfrm>
            <a:off x="9268710" y="175998"/>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8F00FA1E-8E4B-3074-DE26-0F5DD1E3C00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68" t="-13927" r="-14063" b="-17827"/>
          <a:stretch/>
        </xdr:blipFill>
        <xdr:spPr bwMode="auto">
          <a:xfrm>
            <a:off x="8264770" y="176833"/>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7FF7B5EF-BEF7-D772-5991-29D4783B461D}"/>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999" t="-9976" r="-9286" b="-9024"/>
          <a:stretch/>
        </xdr:blipFill>
        <xdr:spPr bwMode="auto">
          <a:xfrm>
            <a:off x="7260981" y="175845"/>
            <a:ext cx="900000"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61CFA792-36EA-0E22-20EA-414591CCDD3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572" t="-20359" r="-7240" b="-26912"/>
          <a:stretch/>
        </xdr:blipFill>
        <xdr:spPr bwMode="auto">
          <a:xfrm>
            <a:off x="11254153" y="18028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125BF27F-FA6B-2FEB-A3D3-01563DE3F9D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2747" t="-17083" r="-8358" b="-22128"/>
          <a:stretch/>
        </xdr:blipFill>
        <xdr:spPr bwMode="auto">
          <a:xfrm>
            <a:off x="10265019" y="175967"/>
            <a:ext cx="900000" cy="900000"/>
          </a:xfrm>
          <a:prstGeom prst="rect">
            <a:avLst/>
          </a:prstGeom>
          <a:solidFill>
            <a:sysClr val="window" lastClr="FFFFFF"/>
          </a:solidFill>
          <a:ln w="19050">
            <a:solidFill>
              <a:srgbClr val="0070C0"/>
            </a:solidFill>
          </a:ln>
        </xdr:spPr>
      </xdr:pic>
    </xdr:grpSp>
    <xdr:clientData/>
  </xdr:twoCellAnchor>
  <xdr:twoCellAnchor editAs="oneCell">
    <xdr:from>
      <xdr:col>2</xdr:col>
      <xdr:colOff>119064</xdr:colOff>
      <xdr:row>1</xdr:row>
      <xdr:rowOff>154781</xdr:rowOff>
    </xdr:from>
    <xdr:to>
      <xdr:col>7</xdr:col>
      <xdr:colOff>217225</xdr:colOff>
      <xdr:row>7</xdr:row>
      <xdr:rowOff>107156</xdr:rowOff>
    </xdr:to>
    <xdr:pic>
      <xdr:nvPicPr>
        <xdr:cNvPr id="16" name="Imagem 15" descr="Eletrobras Brand">
          <a:extLst>
            <a:ext uri="{FF2B5EF4-FFF2-40B4-BE49-F238E27FC236}">
              <a16:creationId xmlns:a16="http://schemas.microsoft.com/office/drawing/2014/main" id="{02C3BDB1-9FBB-3D74-C467-C579BD91A04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333502" y="345281"/>
          <a:ext cx="3134254" cy="1023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0</xdr:colOff>
      <xdr:row>9</xdr:row>
      <xdr:rowOff>0</xdr:rowOff>
    </xdr:from>
    <xdr:to>
      <xdr:col>23</xdr:col>
      <xdr:colOff>304800</xdr:colOff>
      <xdr:row>10</xdr:row>
      <xdr:rowOff>116682</xdr:rowOff>
    </xdr:to>
    <xdr:sp macro="" textlink="">
      <xdr:nvSpPr>
        <xdr:cNvPr id="1026" name="AutoShape 2" descr="Hidrelétrica Teles Pires - Energia Eficiente">
          <a:extLst>
            <a:ext uri="{FF2B5EF4-FFF2-40B4-BE49-F238E27FC236}">
              <a16:creationId xmlns:a16="http://schemas.microsoft.com/office/drawing/2014/main" id="{CD4BBB6E-B6B6-9551-0977-9E5C716243AD}"/>
            </a:ext>
          </a:extLst>
        </xdr:cNvPr>
        <xdr:cNvSpPr>
          <a:spLocks noChangeAspect="1" noChangeArrowheads="1"/>
        </xdr:cNvSpPr>
      </xdr:nvSpPr>
      <xdr:spPr bwMode="auto">
        <a:xfrm>
          <a:off x="14020800" y="16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23</xdr:col>
      <xdr:colOff>0</xdr:colOff>
      <xdr:row>16</xdr:row>
      <xdr:rowOff>0</xdr:rowOff>
    </xdr:from>
    <xdr:to>
      <xdr:col>23</xdr:col>
      <xdr:colOff>304800</xdr:colOff>
      <xdr:row>17</xdr:row>
      <xdr:rowOff>114300</xdr:rowOff>
    </xdr:to>
    <xdr:sp macro="" textlink="">
      <xdr:nvSpPr>
        <xdr:cNvPr id="1030" name="AutoShape 6" descr="Hidrelétrica Teles Pires - Energia Eficiente">
          <a:extLst>
            <a:ext uri="{FF2B5EF4-FFF2-40B4-BE49-F238E27FC236}">
              <a16:creationId xmlns:a16="http://schemas.microsoft.com/office/drawing/2014/main" id="{2B8741A5-70EA-1B91-34A3-9C4863A62E34}"/>
            </a:ext>
          </a:extLst>
        </xdr:cNvPr>
        <xdr:cNvSpPr>
          <a:spLocks noChangeAspect="1" noChangeArrowheads="1"/>
        </xdr:cNvSpPr>
      </xdr:nvSpPr>
      <xdr:spPr bwMode="auto">
        <a:xfrm>
          <a:off x="14020800" y="2943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16</xdr:col>
      <xdr:colOff>509588</xdr:colOff>
      <xdr:row>2</xdr:row>
      <xdr:rowOff>53579</xdr:rowOff>
    </xdr:from>
    <xdr:to>
      <xdr:col>22</xdr:col>
      <xdr:colOff>468656</xdr:colOff>
      <xdr:row>7</xdr:row>
      <xdr:rowOff>127818</xdr:rowOff>
    </xdr:to>
    <xdr:grpSp>
      <xdr:nvGrpSpPr>
        <xdr:cNvPr id="21" name="Agrupar 20">
          <a:extLst>
            <a:ext uri="{FF2B5EF4-FFF2-40B4-BE49-F238E27FC236}">
              <a16:creationId xmlns:a16="http://schemas.microsoft.com/office/drawing/2014/main" id="{887589B6-C0FB-0F6D-558D-3FD4BE32DD58}"/>
            </a:ext>
          </a:extLst>
        </xdr:cNvPr>
        <xdr:cNvGrpSpPr/>
      </xdr:nvGrpSpPr>
      <xdr:grpSpPr>
        <a:xfrm>
          <a:off x="10225088" y="422673"/>
          <a:ext cx="3602381" cy="967208"/>
          <a:chOff x="10225088" y="422673"/>
          <a:chExt cx="3602381" cy="967208"/>
        </a:xfrm>
      </xdr:grpSpPr>
      <xdr:sp macro="" textlink="">
        <xdr:nvSpPr>
          <xdr:cNvPr id="11" name="Retângulo 10">
            <a:extLst>
              <a:ext uri="{FF2B5EF4-FFF2-40B4-BE49-F238E27FC236}">
                <a16:creationId xmlns:a16="http://schemas.microsoft.com/office/drawing/2014/main" id="{4FFAC5F1-A2FA-DD10-1EFD-F91F56AC6AFA}"/>
              </a:ext>
            </a:extLst>
          </xdr:cNvPr>
          <xdr:cNvSpPr/>
        </xdr:nvSpPr>
        <xdr:spPr>
          <a:xfrm>
            <a:off x="10227469" y="422673"/>
            <a:ext cx="3600000" cy="216000"/>
          </a:xfrm>
          <a:prstGeom prst="rect">
            <a:avLst/>
          </a:prstGeom>
          <a:solidFill>
            <a:srgbClr val="0070C0"/>
          </a:solid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0">
                <a:solidFill>
                  <a:schemeClr val="bg1"/>
                </a:solidFill>
                <a:latin typeface="Verdana" panose="020B0604030504040204" pitchFamily="34" charset="0"/>
                <a:ea typeface="Verdana" panose="020B0604030504040204" pitchFamily="34" charset="0"/>
              </a:rPr>
              <a:t>SPEs</a:t>
            </a:r>
          </a:p>
        </xdr:txBody>
      </xdr:sp>
      <xdr:grpSp>
        <xdr:nvGrpSpPr>
          <xdr:cNvPr id="20" name="Agrupar 19">
            <a:extLst>
              <a:ext uri="{FF2B5EF4-FFF2-40B4-BE49-F238E27FC236}">
                <a16:creationId xmlns:a16="http://schemas.microsoft.com/office/drawing/2014/main" id="{866C02D6-9F06-29B0-7680-2D244F3B4D65}"/>
              </a:ext>
            </a:extLst>
          </xdr:cNvPr>
          <xdr:cNvGrpSpPr/>
        </xdr:nvGrpSpPr>
        <xdr:grpSpPr>
          <a:xfrm>
            <a:off x="10225088" y="694137"/>
            <a:ext cx="3602325" cy="695744"/>
            <a:chOff x="10225088" y="711996"/>
            <a:chExt cx="3602325" cy="788692"/>
          </a:xfrm>
        </xdr:grpSpPr>
        <xdr:sp macro="" textlink="">
          <xdr:nvSpPr>
            <xdr:cNvPr id="12" name="Retângulo 11">
              <a:extLst>
                <a:ext uri="{FF2B5EF4-FFF2-40B4-BE49-F238E27FC236}">
                  <a16:creationId xmlns:a16="http://schemas.microsoft.com/office/drawing/2014/main" id="{95309B2E-E606-4F75-B561-698A3CDC5ACF}"/>
                </a:ext>
              </a:extLst>
            </xdr:cNvPr>
            <xdr:cNvSpPr/>
          </xdr:nvSpPr>
          <xdr:spPr>
            <a:xfrm>
              <a:off x="10225088" y="711996"/>
              <a:ext cx="1764000" cy="216000"/>
            </a:xfrm>
            <a:prstGeom prst="rect">
              <a:avLst/>
            </a:prstGeom>
            <a:solidFill>
              <a:schemeClr val="bg1"/>
            </a:solid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0">
                  <a:solidFill>
                    <a:srgbClr val="0070C0"/>
                  </a:solidFill>
                  <a:latin typeface="Verdana" panose="020B0604030504040204" pitchFamily="34" charset="0"/>
                  <a:ea typeface="Verdana" panose="020B0604030504040204" pitchFamily="34" charset="0"/>
                </a:rPr>
                <a:t>Brasil Ventos</a:t>
              </a:r>
            </a:p>
          </xdr:txBody>
        </xdr:sp>
        <xdr:sp macro="" textlink="">
          <xdr:nvSpPr>
            <xdr:cNvPr id="13" name="Retângulo 12">
              <a:extLst>
                <a:ext uri="{FF2B5EF4-FFF2-40B4-BE49-F238E27FC236}">
                  <a16:creationId xmlns:a16="http://schemas.microsoft.com/office/drawing/2014/main" id="{7D0C6638-D1CE-4D9C-9D7A-2888BC139CDD}"/>
                </a:ext>
              </a:extLst>
            </xdr:cNvPr>
            <xdr:cNvSpPr/>
          </xdr:nvSpPr>
          <xdr:spPr>
            <a:xfrm>
              <a:off x="12062222" y="715568"/>
              <a:ext cx="1764000" cy="216000"/>
            </a:xfrm>
            <a:prstGeom prst="rect">
              <a:avLst/>
            </a:prstGeom>
            <a:solidFill>
              <a:schemeClr val="bg1"/>
            </a:solid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0">
                  <a:solidFill>
                    <a:srgbClr val="0070C0"/>
                  </a:solidFill>
                  <a:latin typeface="Verdana" panose="020B0604030504040204" pitchFamily="34" charset="0"/>
                  <a:ea typeface="Verdana" panose="020B0604030504040204" pitchFamily="34" charset="0"/>
                </a:rPr>
                <a:t>Eólica Ibirapuitã</a:t>
              </a:r>
            </a:p>
          </xdr:txBody>
        </xdr:sp>
        <xdr:sp macro="" textlink="">
          <xdr:nvSpPr>
            <xdr:cNvPr id="14" name="Retângulo 13">
              <a:extLst>
                <a:ext uri="{FF2B5EF4-FFF2-40B4-BE49-F238E27FC236}">
                  <a16:creationId xmlns:a16="http://schemas.microsoft.com/office/drawing/2014/main" id="{86F96879-28B8-4DA5-8D0E-152AE6169E88}"/>
                </a:ext>
              </a:extLst>
            </xdr:cNvPr>
            <xdr:cNvSpPr/>
          </xdr:nvSpPr>
          <xdr:spPr>
            <a:xfrm>
              <a:off x="10228660" y="995366"/>
              <a:ext cx="1764000" cy="216000"/>
            </a:xfrm>
            <a:prstGeom prst="rect">
              <a:avLst/>
            </a:prstGeom>
            <a:solidFill>
              <a:schemeClr val="bg1"/>
            </a:solid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0">
                  <a:solidFill>
                    <a:srgbClr val="0070C0"/>
                  </a:solidFill>
                  <a:latin typeface="Verdana" panose="020B0604030504040204" pitchFamily="34" charset="0"/>
                  <a:ea typeface="Verdana" panose="020B0604030504040204" pitchFamily="34" charset="0"/>
                </a:rPr>
                <a:t>Madeira</a:t>
              </a:r>
              <a:r>
                <a:rPr lang="pt-BR" sz="1000" b="0" baseline="0">
                  <a:solidFill>
                    <a:srgbClr val="0070C0"/>
                  </a:solidFill>
                  <a:latin typeface="Verdana" panose="020B0604030504040204" pitchFamily="34" charset="0"/>
                  <a:ea typeface="Verdana" panose="020B0604030504040204" pitchFamily="34" charset="0"/>
                </a:rPr>
                <a:t> Energia (MESA)</a:t>
              </a:r>
              <a:endParaRPr lang="pt-BR" sz="1000" b="0">
                <a:solidFill>
                  <a:srgbClr val="0070C0"/>
                </a:solidFill>
                <a:latin typeface="Verdana" panose="020B0604030504040204" pitchFamily="34" charset="0"/>
                <a:ea typeface="Verdana" panose="020B0604030504040204" pitchFamily="34" charset="0"/>
              </a:endParaRPr>
            </a:p>
          </xdr:txBody>
        </xdr:sp>
        <xdr:sp macro="" textlink="">
          <xdr:nvSpPr>
            <xdr:cNvPr id="17" name="Retângulo 16">
              <a:extLst>
                <a:ext uri="{FF2B5EF4-FFF2-40B4-BE49-F238E27FC236}">
                  <a16:creationId xmlns:a16="http://schemas.microsoft.com/office/drawing/2014/main" id="{5803D29F-6BB5-4385-914D-870BF31757B7}"/>
                </a:ext>
              </a:extLst>
            </xdr:cNvPr>
            <xdr:cNvSpPr/>
          </xdr:nvSpPr>
          <xdr:spPr>
            <a:xfrm>
              <a:off x="12059841" y="998938"/>
              <a:ext cx="1764000" cy="216000"/>
            </a:xfrm>
            <a:prstGeom prst="rect">
              <a:avLst/>
            </a:prstGeom>
            <a:solidFill>
              <a:schemeClr val="bg1"/>
            </a:solid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0">
                  <a:solidFill>
                    <a:srgbClr val="0070C0"/>
                  </a:solidFill>
                  <a:latin typeface="Verdana" panose="020B0604030504040204" pitchFamily="34" charset="0"/>
                  <a:ea typeface="Verdana" panose="020B0604030504040204" pitchFamily="34" charset="0"/>
                </a:rPr>
                <a:t>Retiro Baixo</a:t>
              </a:r>
            </a:p>
          </xdr:txBody>
        </xdr:sp>
        <xdr:sp macro="" textlink="">
          <xdr:nvSpPr>
            <xdr:cNvPr id="18" name="Retângulo 17">
              <a:extLst>
                <a:ext uri="{FF2B5EF4-FFF2-40B4-BE49-F238E27FC236}">
                  <a16:creationId xmlns:a16="http://schemas.microsoft.com/office/drawing/2014/main" id="{79169778-A23A-41B2-A75B-79F7A8DB76F5}"/>
                </a:ext>
              </a:extLst>
            </xdr:cNvPr>
            <xdr:cNvSpPr/>
          </xdr:nvSpPr>
          <xdr:spPr>
            <a:xfrm>
              <a:off x="10226279" y="1284688"/>
              <a:ext cx="1764000" cy="216000"/>
            </a:xfrm>
            <a:prstGeom prst="rect">
              <a:avLst/>
            </a:prstGeom>
            <a:solidFill>
              <a:schemeClr val="bg1"/>
            </a:solid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0">
                  <a:solidFill>
                    <a:srgbClr val="0070C0"/>
                  </a:solidFill>
                  <a:latin typeface="Verdana" panose="020B0604030504040204" pitchFamily="34" charset="0"/>
                  <a:ea typeface="Verdana" panose="020B0604030504040204" pitchFamily="34" charset="0"/>
                </a:rPr>
                <a:t>Baguari Energia</a:t>
              </a:r>
            </a:p>
          </xdr:txBody>
        </xdr:sp>
        <xdr:sp macro="" textlink="">
          <xdr:nvSpPr>
            <xdr:cNvPr id="19" name="Retângulo 18">
              <a:extLst>
                <a:ext uri="{FF2B5EF4-FFF2-40B4-BE49-F238E27FC236}">
                  <a16:creationId xmlns:a16="http://schemas.microsoft.com/office/drawing/2014/main" id="{DA5516C0-A292-494B-8488-7EED2E62C39C}"/>
                </a:ext>
              </a:extLst>
            </xdr:cNvPr>
            <xdr:cNvSpPr/>
          </xdr:nvSpPr>
          <xdr:spPr>
            <a:xfrm>
              <a:off x="12063413" y="1281512"/>
              <a:ext cx="1764000" cy="216000"/>
            </a:xfrm>
            <a:prstGeom prst="rect">
              <a:avLst/>
            </a:prstGeom>
            <a:solidFill>
              <a:schemeClr val="bg1"/>
            </a:solid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0">
                  <a:solidFill>
                    <a:srgbClr val="0070C0"/>
                  </a:solidFill>
                  <a:latin typeface="Verdana" panose="020B0604030504040204" pitchFamily="34" charset="0"/>
                  <a:ea typeface="Verdana" panose="020B0604030504040204" pitchFamily="34" charset="0"/>
                </a:rPr>
                <a:t>Teles Pires</a:t>
              </a:r>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95250</xdr:colOff>
      <xdr:row>1</xdr:row>
      <xdr:rowOff>59531</xdr:rowOff>
    </xdr:from>
    <xdr:to>
      <xdr:col>2</xdr:col>
      <xdr:colOff>1333497</xdr:colOff>
      <xdr:row>3</xdr:row>
      <xdr:rowOff>106869</xdr:rowOff>
    </xdr:to>
    <xdr:pic>
      <xdr:nvPicPr>
        <xdr:cNvPr id="6" name="Imagem 5" descr="Eletrobras Brand">
          <a:extLst>
            <a:ext uri="{FF2B5EF4-FFF2-40B4-BE49-F238E27FC236}">
              <a16:creationId xmlns:a16="http://schemas.microsoft.com/office/drawing/2014/main" id="{1F14E9BB-1E10-40B8-B7F0-457C00C900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9688" y="261937"/>
          <a:ext cx="1238247" cy="404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273846</xdr:colOff>
      <xdr:row>1</xdr:row>
      <xdr:rowOff>163835</xdr:rowOff>
    </xdr:from>
    <xdr:to>
      <xdr:col>1</xdr:col>
      <xdr:colOff>503784</xdr:colOff>
      <xdr:row>3</xdr:row>
      <xdr:rowOff>36585</xdr:rowOff>
    </xdr:to>
    <xdr:pic>
      <xdr:nvPicPr>
        <xdr:cNvPr id="4" name="Imagem 3">
          <a:hlinkClick xmlns:r="http://schemas.openxmlformats.org/officeDocument/2006/relationships" r:id="rId2"/>
          <a:extLst>
            <a:ext uri="{FF2B5EF4-FFF2-40B4-BE49-F238E27FC236}">
              <a16:creationId xmlns:a16="http://schemas.microsoft.com/office/drawing/2014/main" id="{DC2E8E0D-F286-0596-3B4E-4783307D073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881065" y="354335"/>
          <a:ext cx="229938" cy="2299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1" name="Agrupar 10">
          <a:extLst>
            <a:ext uri="{FF2B5EF4-FFF2-40B4-BE49-F238E27FC236}">
              <a16:creationId xmlns:a16="http://schemas.microsoft.com/office/drawing/2014/main" id="{736C64D6-7616-4B11-9519-95A4EADF64A4}"/>
            </a:ext>
          </a:extLst>
        </xdr:cNvPr>
        <xdr:cNvGrpSpPr/>
      </xdr:nvGrpSpPr>
      <xdr:grpSpPr>
        <a:xfrm>
          <a:off x="1498396" y="33256"/>
          <a:ext cx="1285328" cy="323932"/>
          <a:chOff x="1367426" y="68974"/>
          <a:chExt cx="1629059" cy="410560"/>
        </a:xfrm>
      </xdr:grpSpPr>
      <xdr:pic>
        <xdr:nvPicPr>
          <xdr:cNvPr id="12" name="Imagem 11" descr="Eletrobras Brand">
            <a:extLst>
              <a:ext uri="{FF2B5EF4-FFF2-40B4-BE49-F238E27FC236}">
                <a16:creationId xmlns:a16="http://schemas.microsoft.com/office/drawing/2014/main" id="{81623DFF-CF3F-DC7A-F3CC-B5ED58DFCA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Imagem 12">
            <a:hlinkClick xmlns:r="http://schemas.openxmlformats.org/officeDocument/2006/relationships" r:id="rId2"/>
            <a:extLst>
              <a:ext uri="{FF2B5EF4-FFF2-40B4-BE49-F238E27FC236}">
                <a16:creationId xmlns:a16="http://schemas.microsoft.com/office/drawing/2014/main" id="{941B5D74-E246-9A5E-2C8D-64039D38AC1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C7CB23F1-6B8B-40F9-B186-48BFE081F6E4}"/>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D7E2F79B-5AE0-0280-F8BD-C741588847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3C750EDC-EE8F-D18F-F9D1-69E9B9708E8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3" name="Agrupar 32">
          <a:extLst>
            <a:ext uri="{FF2B5EF4-FFF2-40B4-BE49-F238E27FC236}">
              <a16:creationId xmlns:a16="http://schemas.microsoft.com/office/drawing/2014/main" id="{5C882E95-06BD-EDD8-E472-12876FEEF7D7}"/>
            </a:ext>
          </a:extLst>
        </xdr:cNvPr>
        <xdr:cNvGrpSpPr/>
      </xdr:nvGrpSpPr>
      <xdr:grpSpPr>
        <a:xfrm>
          <a:off x="1498396" y="33256"/>
          <a:ext cx="1285328" cy="323932"/>
          <a:chOff x="1367426" y="68974"/>
          <a:chExt cx="1629059" cy="410560"/>
        </a:xfrm>
      </xdr:grpSpPr>
      <xdr:pic>
        <xdr:nvPicPr>
          <xdr:cNvPr id="12" name="Imagem 11" descr="Eletrobras Brand">
            <a:extLst>
              <a:ext uri="{FF2B5EF4-FFF2-40B4-BE49-F238E27FC236}">
                <a16:creationId xmlns:a16="http://schemas.microsoft.com/office/drawing/2014/main" id="{C35DFE53-CF69-41CE-8465-9744F25349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Imagem 12">
            <a:hlinkClick xmlns:r="http://schemas.openxmlformats.org/officeDocument/2006/relationships" r:id="rId2"/>
            <a:extLst>
              <a:ext uri="{FF2B5EF4-FFF2-40B4-BE49-F238E27FC236}">
                <a16:creationId xmlns:a16="http://schemas.microsoft.com/office/drawing/2014/main" id="{CFE0F0CD-1851-47F1-8B62-337D93AA9F2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27" name="Agrupar 26">
          <a:extLst>
            <a:ext uri="{FF2B5EF4-FFF2-40B4-BE49-F238E27FC236}">
              <a16:creationId xmlns:a16="http://schemas.microsoft.com/office/drawing/2014/main" id="{61D8A20F-A6F2-4179-8A13-0162F8ECD3D9}"/>
            </a:ext>
          </a:extLst>
        </xdr:cNvPr>
        <xdr:cNvGrpSpPr/>
      </xdr:nvGrpSpPr>
      <xdr:grpSpPr>
        <a:xfrm>
          <a:off x="1282670" y="2026446"/>
          <a:ext cx="553802" cy="3573915"/>
          <a:chOff x="7251127" y="175845"/>
          <a:chExt cx="920861" cy="5901867"/>
        </a:xfrm>
      </xdr:grpSpPr>
      <xdr:pic>
        <xdr:nvPicPr>
          <xdr:cNvPr id="28" name="Imagem 27" descr="Eletrobras CGT Eletrosul | Florianópolis SC">
            <a:extLst>
              <a:ext uri="{FF2B5EF4-FFF2-40B4-BE49-F238E27FC236}">
                <a16:creationId xmlns:a16="http://schemas.microsoft.com/office/drawing/2014/main" id="{2E35C4B2-80D4-2078-C850-463FD832A89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9" name="Imagem 28" descr="Eletrobras Eletronorte abre processo seletivo para o Projeto Jovem Aprendiz  2017">
            <a:extLst>
              <a:ext uri="{FF2B5EF4-FFF2-40B4-BE49-F238E27FC236}">
                <a16:creationId xmlns:a16="http://schemas.microsoft.com/office/drawing/2014/main" id="{1D2DE303-BF81-9982-A7EE-11839EFDE12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0" name="Imagem 29" descr="Eletrobras Chesf Oficial - YouTube">
            <a:extLst>
              <a:ext uri="{FF2B5EF4-FFF2-40B4-BE49-F238E27FC236}">
                <a16:creationId xmlns:a16="http://schemas.microsoft.com/office/drawing/2014/main" id="{AC42ECB9-FCC7-ADD0-D1D5-CF4087A475E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1" name="Imagem 30" descr="Eletrobras Eletropar - LIPR3 -">
            <a:extLst>
              <a:ext uri="{FF2B5EF4-FFF2-40B4-BE49-F238E27FC236}">
                <a16:creationId xmlns:a16="http://schemas.microsoft.com/office/drawing/2014/main" id="{00D87C60-35CE-4BA9-3460-46A112B9D3A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2" name="Imagem 31" descr="Eletrobras Furnas – Wikipédia, a enciclopédia livre">
            <a:extLst>
              <a:ext uri="{FF2B5EF4-FFF2-40B4-BE49-F238E27FC236}">
                <a16:creationId xmlns:a16="http://schemas.microsoft.com/office/drawing/2014/main" id="{C20DAB30-C005-E2A7-9E76-92C17B702F9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 name="Imagem 2" descr="Eletrobras Brand">
          <a:hlinkClick xmlns:r="http://schemas.openxmlformats.org/officeDocument/2006/relationships" r:id="rId10"/>
          <a:extLst>
            <a:ext uri="{FF2B5EF4-FFF2-40B4-BE49-F238E27FC236}">
              <a16:creationId xmlns:a16="http://schemas.microsoft.com/office/drawing/2014/main" id="{65145959-396F-4B6B-BA7A-2D33FC7582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8" y="127396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0" name="Agrupar 19">
          <a:extLst>
            <a:ext uri="{FF2B5EF4-FFF2-40B4-BE49-F238E27FC236}">
              <a16:creationId xmlns:a16="http://schemas.microsoft.com/office/drawing/2014/main" id="{EC3B936D-52A0-4FD3-B83B-06207AA3C478}"/>
            </a:ext>
          </a:extLst>
        </xdr:cNvPr>
        <xdr:cNvGrpSpPr/>
      </xdr:nvGrpSpPr>
      <xdr:grpSpPr>
        <a:xfrm>
          <a:off x="1498396" y="33256"/>
          <a:ext cx="1285328" cy="323932"/>
          <a:chOff x="1367426" y="68974"/>
          <a:chExt cx="1629059" cy="410560"/>
        </a:xfrm>
      </xdr:grpSpPr>
      <xdr:pic>
        <xdr:nvPicPr>
          <xdr:cNvPr id="21" name="Imagem 20" descr="Eletrobras Brand">
            <a:extLst>
              <a:ext uri="{FF2B5EF4-FFF2-40B4-BE49-F238E27FC236}">
                <a16:creationId xmlns:a16="http://schemas.microsoft.com/office/drawing/2014/main" id="{FD076CA1-CBFA-0232-C598-84D4D5930F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Imagem 21">
            <a:hlinkClick xmlns:r="http://schemas.openxmlformats.org/officeDocument/2006/relationships" r:id="rId2"/>
            <a:extLst>
              <a:ext uri="{FF2B5EF4-FFF2-40B4-BE49-F238E27FC236}">
                <a16:creationId xmlns:a16="http://schemas.microsoft.com/office/drawing/2014/main" id="{DBD591A6-B691-E1B4-3C5D-249C03CCE6F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23" name="Agrupar 22">
          <a:extLst>
            <a:ext uri="{FF2B5EF4-FFF2-40B4-BE49-F238E27FC236}">
              <a16:creationId xmlns:a16="http://schemas.microsoft.com/office/drawing/2014/main" id="{800AADF7-0F96-4D32-A851-3C72C54D6A0E}"/>
            </a:ext>
          </a:extLst>
        </xdr:cNvPr>
        <xdr:cNvGrpSpPr/>
      </xdr:nvGrpSpPr>
      <xdr:grpSpPr>
        <a:xfrm>
          <a:off x="1282670" y="2026446"/>
          <a:ext cx="553802" cy="3573915"/>
          <a:chOff x="7251127" y="175845"/>
          <a:chExt cx="920861" cy="5901867"/>
        </a:xfrm>
      </xdr:grpSpPr>
      <xdr:pic>
        <xdr:nvPicPr>
          <xdr:cNvPr id="24" name="Imagem 23" descr="Eletrobras CGT Eletrosul | Florianópolis SC">
            <a:extLst>
              <a:ext uri="{FF2B5EF4-FFF2-40B4-BE49-F238E27FC236}">
                <a16:creationId xmlns:a16="http://schemas.microsoft.com/office/drawing/2014/main" id="{381496FF-4BAC-A58B-9049-DFDAA098F66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5" name="Imagem 24" descr="Eletrobras Eletronorte abre processo seletivo para o Projeto Jovem Aprendiz  2017">
            <a:extLst>
              <a:ext uri="{FF2B5EF4-FFF2-40B4-BE49-F238E27FC236}">
                <a16:creationId xmlns:a16="http://schemas.microsoft.com/office/drawing/2014/main" id="{2114595B-06EC-C310-0440-ED8FD810A90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6" name="Imagem 25" descr="Eletrobras Chesf Oficial - YouTube">
            <a:extLst>
              <a:ext uri="{FF2B5EF4-FFF2-40B4-BE49-F238E27FC236}">
                <a16:creationId xmlns:a16="http://schemas.microsoft.com/office/drawing/2014/main" id="{6CF7C454-C9C1-E7A2-AD39-81502DFDFEE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7" name="Imagem 26" descr="Eletrobras Eletropar - LIPR3 -">
            <a:extLst>
              <a:ext uri="{FF2B5EF4-FFF2-40B4-BE49-F238E27FC236}">
                <a16:creationId xmlns:a16="http://schemas.microsoft.com/office/drawing/2014/main" id="{5C5E3294-6E69-7324-BDA4-0FB197644DC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8" name="Imagem 27" descr="Eletrobras Furnas – Wikipédia, a enciclopédia livre">
            <a:extLst>
              <a:ext uri="{FF2B5EF4-FFF2-40B4-BE49-F238E27FC236}">
                <a16:creationId xmlns:a16="http://schemas.microsoft.com/office/drawing/2014/main" id="{1E8487E6-3E58-C465-C4CB-6D6B949064C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 name="Imagem 1" descr="Eletrobras Brand">
          <a:hlinkClick xmlns:r="http://schemas.openxmlformats.org/officeDocument/2006/relationships" r:id="rId10"/>
          <a:extLst>
            <a:ext uri="{FF2B5EF4-FFF2-40B4-BE49-F238E27FC236}">
              <a16:creationId xmlns:a16="http://schemas.microsoft.com/office/drawing/2014/main" id="{CC18E98D-81AC-4B21-89F3-8549DEBBC0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67C58C5-D6E1-41A8-8F29-D5ACF891B56B}"/>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3C2557A5-0815-35FB-A157-56AD425507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BF214348-D2E6-1065-E6CC-FB65B7B7201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AA66A20A-829C-4E4C-B9EF-A239CD25A1B7}"/>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892602E5-840A-D4AF-6716-8464CA1FCA1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F9E8689D-ACDB-6C71-E490-4F99148E498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561EF5D9-116E-8426-B3DC-E8AC81C3F5A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26C2B4CB-DE0B-2D75-9254-208F17ADE7F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E3F6C88D-E09B-0928-AD2A-60FD49890B9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extLst>
            <a:ext uri="{FF2B5EF4-FFF2-40B4-BE49-F238E27FC236}">
              <a16:creationId xmlns:a16="http://schemas.microsoft.com/office/drawing/2014/main" id="{040BAD43-345A-448A-AE81-E07D242268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FCAD948B-F8D3-4C02-B3DF-DE90DFF25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DDFD564-656B-42BE-84C5-C061D839558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FCD653F0-9767-6D79-766B-F7023564CF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B61AB094-3924-5F62-748C-2ED9522674C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C66A12CE-0EB6-446A-8F3C-B1D7BFF9FED5}"/>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51E4F2D5-F462-6040-5720-E7E1F2E1CB7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584AC989-9D5C-DBB4-404B-40029F94708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A716AFC4-F8DF-3C89-985E-7D6C51A77F3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B75AF0B5-92E8-BB7F-FBF8-E3E99B6DAF6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46EA42B4-2DB3-3256-ADCE-7469264AC38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extLst>
            <a:ext uri="{FF2B5EF4-FFF2-40B4-BE49-F238E27FC236}">
              <a16:creationId xmlns:a16="http://schemas.microsoft.com/office/drawing/2014/main" id="{86BBD9A7-E4D3-4678-ACA3-DD535F8AC2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8204F617-1FC6-4B81-9A8D-B8142D7CEB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F502B01B-239A-4C7D-A91A-59845AB0F5B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FAC3258-A168-6701-B452-BE45A9F6EA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F76B080-B194-2EAC-C656-760E1270305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FCBBB1C5-64EE-41CB-90BB-F85DE2736027}"/>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0F0AB7A2-1256-440A-3083-F0B61071370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D59C7829-DC7C-9CEF-9539-19D38608072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4878C3AF-4670-A929-639C-2C4D9DF117E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D6C08C26-DFA7-1867-D7AF-94E4A8B0E60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E2B56892-451F-4EC2-00CF-C0388E0980D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extLst>
            <a:ext uri="{FF2B5EF4-FFF2-40B4-BE49-F238E27FC236}">
              <a16:creationId xmlns:a16="http://schemas.microsoft.com/office/drawing/2014/main" id="{0931D679-B24F-4FEF-8B62-7AD1FD69E1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8F826A5C-9451-4FB8-AF7E-9B5ED96725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8DEC2C67-96D0-4A8B-9F8B-CC366BBCCA30}"/>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FF93AA01-F639-7A50-E9D9-7312E0BE1E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87DCA13C-E8AA-D08D-8385-7CDE5BB5411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F04B698B-FA28-4DE8-8A11-80CC1C342D4F}"/>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63E25678-3E85-6184-7B8B-D3B6906962E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DF15C136-931C-E926-FBD4-2CEC51EEB11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93065981-D68D-A47F-7732-9F70F53881C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C0887A49-FDF5-9B30-38E3-A4A4659B842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DCBE569E-80D6-4BD0-F19D-BAFC854FAF3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extLst>
            <a:ext uri="{FF2B5EF4-FFF2-40B4-BE49-F238E27FC236}">
              <a16:creationId xmlns:a16="http://schemas.microsoft.com/office/drawing/2014/main" id="{6A7A2168-C17F-4608-BBB4-AB32F6E601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442FDB84-4C7D-400E-9239-37401B792C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E79ED6D-5B11-4FA6-A9FC-BBD248FED9A4}"/>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1F416D00-9CE9-6734-4965-62FD34B306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3F6318B5-A1EF-7CFB-4AE9-753334BCC12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EBFB2793-721D-40DA-87CD-2EB4130BD9A7}"/>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E9B5F517-E22E-A45F-45E7-088B9E88951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C0A63DA4-36AE-2124-D1DD-AAD7BD25E5A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F9BE3EFA-B353-6AB6-5E58-A6B32D3BFE3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5F0E96BA-BF84-BF88-7520-617E502EE26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43A8D350-3CBB-2AB4-A932-E02A587D387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extLst>
            <a:ext uri="{FF2B5EF4-FFF2-40B4-BE49-F238E27FC236}">
              <a16:creationId xmlns:a16="http://schemas.microsoft.com/office/drawing/2014/main" id="{F019A948-1761-4B3E-BF72-5234317E7E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438A7F70-6CD8-4EBA-9CA7-557C0069FF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36D7FA93-F72E-4119-9F28-4589518A0785}"/>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4927F6E6-EE59-D9D5-F0F9-CD762B4D9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F9D7D86F-0E31-614F-CEE2-C494FBBBB7C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0D32DF56-4ADF-4B6C-9104-4427442C6AA4}"/>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DD42890A-4965-7F85-EE54-AAA43BD0CB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57BB9840-5358-50B7-4484-1064BF487F2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21" name="Agrupar 20">
          <a:extLst>
            <a:ext uri="{FF2B5EF4-FFF2-40B4-BE49-F238E27FC236}">
              <a16:creationId xmlns:a16="http://schemas.microsoft.com/office/drawing/2014/main" id="{79334ECD-4323-4D81-8EF8-FA4D0E25762F}"/>
            </a:ext>
          </a:extLst>
        </xdr:cNvPr>
        <xdr:cNvGrpSpPr/>
      </xdr:nvGrpSpPr>
      <xdr:grpSpPr>
        <a:xfrm>
          <a:off x="1282670" y="2026446"/>
          <a:ext cx="553802" cy="3573915"/>
          <a:chOff x="7251127" y="175845"/>
          <a:chExt cx="920861" cy="5901867"/>
        </a:xfrm>
      </xdr:grpSpPr>
      <xdr:pic>
        <xdr:nvPicPr>
          <xdr:cNvPr id="22" name="Imagem 21" descr="Eletrobras CGT Eletrosul | Florianópolis SC">
            <a:extLst>
              <a:ext uri="{FF2B5EF4-FFF2-40B4-BE49-F238E27FC236}">
                <a16:creationId xmlns:a16="http://schemas.microsoft.com/office/drawing/2014/main" id="{691FA67F-6AAB-0C16-3A0F-D8D098D2559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3" name="Imagem 22" descr="Eletrobras Eletronorte abre processo seletivo para o Projeto Jovem Aprendiz  2017">
            <a:extLst>
              <a:ext uri="{FF2B5EF4-FFF2-40B4-BE49-F238E27FC236}">
                <a16:creationId xmlns:a16="http://schemas.microsoft.com/office/drawing/2014/main" id="{A46F8418-E3ED-244D-D76E-110E77DB351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4" name="Imagem 23" descr="Eletrobras Chesf Oficial - YouTube">
            <a:extLst>
              <a:ext uri="{FF2B5EF4-FFF2-40B4-BE49-F238E27FC236}">
                <a16:creationId xmlns:a16="http://schemas.microsoft.com/office/drawing/2014/main" id="{7B4F9776-A6A2-DD3F-CA34-1F1C5295C28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5" name="Imagem 24" descr="Eletrobras Eletropar - LIPR3 -">
            <a:extLst>
              <a:ext uri="{FF2B5EF4-FFF2-40B4-BE49-F238E27FC236}">
                <a16:creationId xmlns:a16="http://schemas.microsoft.com/office/drawing/2014/main" id="{3CCD3F5D-3B80-83DA-542A-2B05945613C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6" name="Imagem 25" descr="Eletrobras Furnas – Wikipédia, a enciclopédia livre">
            <a:extLst>
              <a:ext uri="{FF2B5EF4-FFF2-40B4-BE49-F238E27FC236}">
                <a16:creationId xmlns:a16="http://schemas.microsoft.com/office/drawing/2014/main" id="{23B53FC5-17BE-9E0E-BA0C-D0D07BCC873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3" name="Imagem 32" descr="Eletrobras Brand">
          <a:hlinkClick xmlns:r="http://schemas.openxmlformats.org/officeDocument/2006/relationships" r:id="rId10"/>
          <a:extLst>
            <a:ext uri="{FF2B5EF4-FFF2-40B4-BE49-F238E27FC236}">
              <a16:creationId xmlns:a16="http://schemas.microsoft.com/office/drawing/2014/main" id="{5889EEDA-C13C-412C-9D30-B3E8F3004A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7" name="Agrupar 36">
          <a:extLst>
            <a:ext uri="{FF2B5EF4-FFF2-40B4-BE49-F238E27FC236}">
              <a16:creationId xmlns:a16="http://schemas.microsoft.com/office/drawing/2014/main" id="{6435013E-5463-43C5-AB44-50B49DAC12D5}"/>
            </a:ext>
          </a:extLst>
        </xdr:cNvPr>
        <xdr:cNvGrpSpPr/>
      </xdr:nvGrpSpPr>
      <xdr:grpSpPr>
        <a:xfrm>
          <a:off x="1498396" y="33256"/>
          <a:ext cx="1285328" cy="323932"/>
          <a:chOff x="1367426" y="68974"/>
          <a:chExt cx="1629059" cy="410560"/>
        </a:xfrm>
      </xdr:grpSpPr>
      <xdr:pic>
        <xdr:nvPicPr>
          <xdr:cNvPr id="38" name="Imagem 37" descr="Eletrobras Brand">
            <a:extLst>
              <a:ext uri="{FF2B5EF4-FFF2-40B4-BE49-F238E27FC236}">
                <a16:creationId xmlns:a16="http://schemas.microsoft.com/office/drawing/2014/main" id="{0D195EBA-A927-3DDE-0226-5783DD0380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9" name="Imagem 38">
            <a:hlinkClick xmlns:r="http://schemas.openxmlformats.org/officeDocument/2006/relationships" r:id="rId2"/>
            <a:extLst>
              <a:ext uri="{FF2B5EF4-FFF2-40B4-BE49-F238E27FC236}">
                <a16:creationId xmlns:a16="http://schemas.microsoft.com/office/drawing/2014/main" id="{114D30D5-F15A-27E4-355E-9B6D9A4B70A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56326</xdr:colOff>
      <xdr:row>5</xdr:row>
      <xdr:rowOff>109540</xdr:rowOff>
    </xdr:from>
    <xdr:to>
      <xdr:col>2</xdr:col>
      <xdr:colOff>610128</xdr:colOff>
      <xdr:row>9</xdr:row>
      <xdr:rowOff>635455</xdr:rowOff>
    </xdr:to>
    <xdr:grpSp>
      <xdr:nvGrpSpPr>
        <xdr:cNvPr id="40" name="Agrupar 39">
          <a:extLst>
            <a:ext uri="{FF2B5EF4-FFF2-40B4-BE49-F238E27FC236}">
              <a16:creationId xmlns:a16="http://schemas.microsoft.com/office/drawing/2014/main" id="{F5680243-4B65-4651-9746-F1FCDA10B3B3}"/>
            </a:ext>
          </a:extLst>
        </xdr:cNvPr>
        <xdr:cNvGrpSpPr/>
      </xdr:nvGrpSpPr>
      <xdr:grpSpPr>
        <a:xfrm>
          <a:off x="1270764" y="2026446"/>
          <a:ext cx="553802" cy="3573915"/>
          <a:chOff x="7251127" y="175845"/>
          <a:chExt cx="920861" cy="5901867"/>
        </a:xfrm>
      </xdr:grpSpPr>
      <xdr:pic>
        <xdr:nvPicPr>
          <xdr:cNvPr id="41" name="Imagem 40" descr="Eletrobras CGT Eletrosul | Florianópolis SC">
            <a:extLst>
              <a:ext uri="{FF2B5EF4-FFF2-40B4-BE49-F238E27FC236}">
                <a16:creationId xmlns:a16="http://schemas.microsoft.com/office/drawing/2014/main" id="{D67E633C-5667-D2D7-262D-E9B76348CBC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2" name="Imagem 41" descr="Eletrobras Eletronorte abre processo seletivo para o Projeto Jovem Aprendiz  2017">
            <a:extLst>
              <a:ext uri="{FF2B5EF4-FFF2-40B4-BE49-F238E27FC236}">
                <a16:creationId xmlns:a16="http://schemas.microsoft.com/office/drawing/2014/main" id="{C3091327-FD33-1641-94F9-E7C401B99AB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3" name="Imagem 42" descr="Eletrobras Chesf Oficial - YouTube">
            <a:extLst>
              <a:ext uri="{FF2B5EF4-FFF2-40B4-BE49-F238E27FC236}">
                <a16:creationId xmlns:a16="http://schemas.microsoft.com/office/drawing/2014/main" id="{12734EAA-AA60-48E3-EF6A-3EB798CB837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4" name="Imagem 43" descr="Eletrobras Eletropar - LIPR3 -">
            <a:extLst>
              <a:ext uri="{FF2B5EF4-FFF2-40B4-BE49-F238E27FC236}">
                <a16:creationId xmlns:a16="http://schemas.microsoft.com/office/drawing/2014/main" id="{48EA910B-101E-9F37-CE87-DBC480B08C5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5" name="Imagem 44" descr="Eletrobras Furnas – Wikipédia, a enciclopédia livre">
            <a:extLst>
              <a:ext uri="{FF2B5EF4-FFF2-40B4-BE49-F238E27FC236}">
                <a16:creationId xmlns:a16="http://schemas.microsoft.com/office/drawing/2014/main" id="{F69FC3D8-D05F-C3B5-F169-61A8F6CFC2C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2" name="Imagem 51" descr="Eletrobras Brand">
          <a:hlinkClick xmlns:r="http://schemas.openxmlformats.org/officeDocument/2006/relationships" r:id="rId10"/>
          <a:extLst>
            <a:ext uri="{FF2B5EF4-FFF2-40B4-BE49-F238E27FC236}">
              <a16:creationId xmlns:a16="http://schemas.microsoft.com/office/drawing/2014/main" id="{F4649236-DF3A-4936-B734-9F5D95D05F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0" name="Agrupar 29">
          <a:extLst>
            <a:ext uri="{FF2B5EF4-FFF2-40B4-BE49-F238E27FC236}">
              <a16:creationId xmlns:a16="http://schemas.microsoft.com/office/drawing/2014/main" id="{DFC23BA7-8179-4C8A-A093-2A2DF18BA530}"/>
            </a:ext>
          </a:extLst>
        </xdr:cNvPr>
        <xdr:cNvGrpSpPr/>
      </xdr:nvGrpSpPr>
      <xdr:grpSpPr>
        <a:xfrm>
          <a:off x="1498396" y="33256"/>
          <a:ext cx="1285328" cy="323932"/>
          <a:chOff x="1367426" y="68974"/>
          <a:chExt cx="1629059" cy="410560"/>
        </a:xfrm>
      </xdr:grpSpPr>
      <xdr:pic>
        <xdr:nvPicPr>
          <xdr:cNvPr id="31" name="Imagem 30" descr="Eletrobras Brand">
            <a:extLst>
              <a:ext uri="{FF2B5EF4-FFF2-40B4-BE49-F238E27FC236}">
                <a16:creationId xmlns:a16="http://schemas.microsoft.com/office/drawing/2014/main" id="{54AA0A89-FE96-6B6B-B6C0-2359732417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2" name="Imagem 31">
            <a:hlinkClick xmlns:r="http://schemas.openxmlformats.org/officeDocument/2006/relationships" r:id="rId2"/>
            <a:extLst>
              <a:ext uri="{FF2B5EF4-FFF2-40B4-BE49-F238E27FC236}">
                <a16:creationId xmlns:a16="http://schemas.microsoft.com/office/drawing/2014/main" id="{9078BAAB-C10C-4094-4AA0-71CF5A383F7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33" name="Agrupar 32">
          <a:extLst>
            <a:ext uri="{FF2B5EF4-FFF2-40B4-BE49-F238E27FC236}">
              <a16:creationId xmlns:a16="http://schemas.microsoft.com/office/drawing/2014/main" id="{C679AFF8-DA4E-411A-B6D9-BEEF1010983D}"/>
            </a:ext>
          </a:extLst>
        </xdr:cNvPr>
        <xdr:cNvGrpSpPr/>
      </xdr:nvGrpSpPr>
      <xdr:grpSpPr>
        <a:xfrm>
          <a:off x="1282670" y="2026446"/>
          <a:ext cx="553802" cy="3573915"/>
          <a:chOff x="7251127" y="175845"/>
          <a:chExt cx="920861" cy="5901867"/>
        </a:xfrm>
      </xdr:grpSpPr>
      <xdr:pic>
        <xdr:nvPicPr>
          <xdr:cNvPr id="34" name="Imagem 33" descr="Eletrobras CGT Eletrosul | Florianópolis SC">
            <a:extLst>
              <a:ext uri="{FF2B5EF4-FFF2-40B4-BE49-F238E27FC236}">
                <a16:creationId xmlns:a16="http://schemas.microsoft.com/office/drawing/2014/main" id="{F741AD60-989C-4CE0-FCAA-AA1FBAA1E3D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5" name="Imagem 34" descr="Eletrobras Eletronorte abre processo seletivo para o Projeto Jovem Aprendiz  2017">
            <a:extLst>
              <a:ext uri="{FF2B5EF4-FFF2-40B4-BE49-F238E27FC236}">
                <a16:creationId xmlns:a16="http://schemas.microsoft.com/office/drawing/2014/main" id="{F25086CE-AB05-3A56-799F-19F98184133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6" name="Imagem 35" descr="Eletrobras Chesf Oficial - YouTube">
            <a:extLst>
              <a:ext uri="{FF2B5EF4-FFF2-40B4-BE49-F238E27FC236}">
                <a16:creationId xmlns:a16="http://schemas.microsoft.com/office/drawing/2014/main" id="{964AC080-5AFF-B89D-960C-E9D443A60F7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7" name="Imagem 36" descr="Eletrobras Eletropar - LIPR3 -">
            <a:extLst>
              <a:ext uri="{FF2B5EF4-FFF2-40B4-BE49-F238E27FC236}">
                <a16:creationId xmlns:a16="http://schemas.microsoft.com/office/drawing/2014/main" id="{53309EEF-8B85-9155-0A0E-11604815C77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8" name="Imagem 37" descr="Eletrobras Furnas – Wikipédia, a enciclopédia livre">
            <a:extLst>
              <a:ext uri="{FF2B5EF4-FFF2-40B4-BE49-F238E27FC236}">
                <a16:creationId xmlns:a16="http://schemas.microsoft.com/office/drawing/2014/main" id="{5306376D-F1FF-04F7-4D1D-E33134F2B2D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5" name="Imagem 44" descr="Eletrobras Brand">
          <a:hlinkClick xmlns:r="http://schemas.openxmlformats.org/officeDocument/2006/relationships" r:id="rId10"/>
          <a:extLst>
            <a:ext uri="{FF2B5EF4-FFF2-40B4-BE49-F238E27FC236}">
              <a16:creationId xmlns:a16="http://schemas.microsoft.com/office/drawing/2014/main" id="{14D54558-3205-46AF-BE2A-566577B86A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2" name="Agrupar 41">
          <a:extLst>
            <a:ext uri="{FF2B5EF4-FFF2-40B4-BE49-F238E27FC236}">
              <a16:creationId xmlns:a16="http://schemas.microsoft.com/office/drawing/2014/main" id="{8E7061DA-C859-4044-99C6-B41B838B5B19}"/>
            </a:ext>
          </a:extLst>
        </xdr:cNvPr>
        <xdr:cNvGrpSpPr/>
      </xdr:nvGrpSpPr>
      <xdr:grpSpPr>
        <a:xfrm>
          <a:off x="1498396" y="33256"/>
          <a:ext cx="1285328" cy="323932"/>
          <a:chOff x="1367426" y="68974"/>
          <a:chExt cx="1629059" cy="410560"/>
        </a:xfrm>
      </xdr:grpSpPr>
      <xdr:pic>
        <xdr:nvPicPr>
          <xdr:cNvPr id="43" name="Imagem 42" descr="Eletrobras Brand">
            <a:extLst>
              <a:ext uri="{FF2B5EF4-FFF2-40B4-BE49-F238E27FC236}">
                <a16:creationId xmlns:a16="http://schemas.microsoft.com/office/drawing/2014/main" id="{39538D99-CE27-21F2-D9D7-8DC1A63CF2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Imagem 43">
            <a:hlinkClick xmlns:r="http://schemas.openxmlformats.org/officeDocument/2006/relationships" r:id="rId2"/>
            <a:extLst>
              <a:ext uri="{FF2B5EF4-FFF2-40B4-BE49-F238E27FC236}">
                <a16:creationId xmlns:a16="http://schemas.microsoft.com/office/drawing/2014/main" id="{5DFEF996-BD6B-0B03-4C4C-CA3E4869D1E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45" name="Agrupar 44">
          <a:extLst>
            <a:ext uri="{FF2B5EF4-FFF2-40B4-BE49-F238E27FC236}">
              <a16:creationId xmlns:a16="http://schemas.microsoft.com/office/drawing/2014/main" id="{E07BA372-DC97-4399-8F33-CC4285F96D4D}"/>
            </a:ext>
          </a:extLst>
        </xdr:cNvPr>
        <xdr:cNvGrpSpPr/>
      </xdr:nvGrpSpPr>
      <xdr:grpSpPr>
        <a:xfrm>
          <a:off x="1282670" y="2026446"/>
          <a:ext cx="553802" cy="3573915"/>
          <a:chOff x="7251127" y="175845"/>
          <a:chExt cx="920861" cy="5901867"/>
        </a:xfrm>
      </xdr:grpSpPr>
      <xdr:pic>
        <xdr:nvPicPr>
          <xdr:cNvPr id="46" name="Imagem 45" descr="Eletrobras CGT Eletrosul | Florianópolis SC">
            <a:extLst>
              <a:ext uri="{FF2B5EF4-FFF2-40B4-BE49-F238E27FC236}">
                <a16:creationId xmlns:a16="http://schemas.microsoft.com/office/drawing/2014/main" id="{0280B7CD-6753-43D9-0B52-64CBAB62851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7" name="Imagem 46" descr="Eletrobras Eletronorte abre processo seletivo para o Projeto Jovem Aprendiz  2017">
            <a:extLst>
              <a:ext uri="{FF2B5EF4-FFF2-40B4-BE49-F238E27FC236}">
                <a16:creationId xmlns:a16="http://schemas.microsoft.com/office/drawing/2014/main" id="{E3BC5D1D-A267-13E0-1E23-8C1D97C0C0C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8" name="Imagem 47" descr="Eletrobras Chesf Oficial - YouTube">
            <a:extLst>
              <a:ext uri="{FF2B5EF4-FFF2-40B4-BE49-F238E27FC236}">
                <a16:creationId xmlns:a16="http://schemas.microsoft.com/office/drawing/2014/main" id="{9BC0E98C-6862-5F24-DB6F-09668AB65C1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9" name="Imagem 48" descr="Eletrobras Eletropar - LIPR3 -">
            <a:extLst>
              <a:ext uri="{FF2B5EF4-FFF2-40B4-BE49-F238E27FC236}">
                <a16:creationId xmlns:a16="http://schemas.microsoft.com/office/drawing/2014/main" id="{46766D74-C819-3E1A-CE11-0C43340E9D3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0" name="Imagem 49" descr="Eletrobras Furnas – Wikipédia, a enciclopédia livre">
            <a:extLst>
              <a:ext uri="{FF2B5EF4-FFF2-40B4-BE49-F238E27FC236}">
                <a16:creationId xmlns:a16="http://schemas.microsoft.com/office/drawing/2014/main" id="{67D16CA3-9BE9-0430-E2CD-D3613A14784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7" name="Imagem 56" descr="Eletrobras Brand">
          <a:hlinkClick xmlns:r="http://schemas.openxmlformats.org/officeDocument/2006/relationships" r:id="rId10"/>
          <a:extLst>
            <a:ext uri="{FF2B5EF4-FFF2-40B4-BE49-F238E27FC236}">
              <a16:creationId xmlns:a16="http://schemas.microsoft.com/office/drawing/2014/main" id="{5C4DD0C8-D729-46C3-8560-2E94DAFC10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3A3F691-F783-4AED-A84E-D7EAFF06EFCC}"/>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70A49E9-34AA-B55D-B4DA-988C8BF4C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B467C2D4-BB2C-F509-E8CB-1721FB3FE68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2966CC16-5FA4-4834-88A7-D0A9EA11874B}"/>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41B073CD-3102-35CD-093D-946694D16BC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03B24D6A-8330-1501-5094-6420ABF0EB6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0E89926E-E874-7820-B8B2-5922993B2AC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79FC5E7A-04D2-024F-15C0-85FACA51C34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BE7569B8-6264-337D-AC81-EF7619C98D4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002A90BC-CF7E-4E81-BFB3-B2C7D29A5F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D317036F-3D52-4FAC-BE75-D2B957959976}"/>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CBCD5AB-5A5A-8C41-CFDE-4FC6AFB0B3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7ED3E0E-81E5-7D23-90EE-B6D129564A4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D6BE26F4-2D02-4F4E-A275-1564EC303DD2}"/>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62617102-6A14-02A8-9393-F8D3B8359F9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906F4933-3416-A022-3692-E6C39A872DE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AE3EEB74-2F89-686F-8E7E-0B3FB19C57F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E40BD2D1-1F03-E84E-F47C-F73D1AA7791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4C65584A-5D2C-4D8C-0990-86C2EDE4552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27EF2A6A-CB9D-404D-9C85-7F56903ACD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0A862624-2142-41BA-82C7-9A4156A19FA8}"/>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44F995F-4754-6261-2E12-CB02EF202A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E3598A8-2F7D-D9F7-237E-58754434B7B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3BD79584-F83F-4108-ADC0-FDDD32DEB9A6}"/>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15136E67-ADFD-2573-1BCD-E375D209261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D2E50EA8-DCB4-B2DC-31EE-55DE9000942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2B7FB564-B528-7E6B-833D-A1D72ABBE42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E3F9CB09-A35A-024F-68FA-B03CA20B04E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E52CE03F-9968-E4CA-1C92-E1A7368758B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2C16FCEA-BAE2-45DA-9BEE-581F62ECE7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D11674FE-C2F8-428B-8949-62F7A6F28AC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50BE8C9-21F6-65B0-9C41-ED2615F507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D43B1D71-6536-AAF8-6DBE-FD7C7D9D76F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7AFC02F1-EBFE-49D7-8C7F-AEE7860B0E9D}"/>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B253FAFE-F394-B1A9-DEA2-AB66032066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9D1E964E-69D9-EF2B-6421-9DB75703E09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1" name="Agrupar 10">
          <a:extLst>
            <a:ext uri="{FF2B5EF4-FFF2-40B4-BE49-F238E27FC236}">
              <a16:creationId xmlns:a16="http://schemas.microsoft.com/office/drawing/2014/main" id="{60D7C8C9-A533-4B16-A94D-370AE286D46E}"/>
            </a:ext>
          </a:extLst>
        </xdr:cNvPr>
        <xdr:cNvGrpSpPr/>
      </xdr:nvGrpSpPr>
      <xdr:grpSpPr>
        <a:xfrm>
          <a:off x="1498396" y="33256"/>
          <a:ext cx="1285328" cy="323932"/>
          <a:chOff x="1367426" y="68974"/>
          <a:chExt cx="1629059" cy="410560"/>
        </a:xfrm>
      </xdr:grpSpPr>
      <xdr:pic>
        <xdr:nvPicPr>
          <xdr:cNvPr id="12" name="Imagem 11" descr="Eletrobras Brand">
            <a:extLst>
              <a:ext uri="{FF2B5EF4-FFF2-40B4-BE49-F238E27FC236}">
                <a16:creationId xmlns:a16="http://schemas.microsoft.com/office/drawing/2014/main" id="{DA55AA55-713F-B3F5-243E-F2B4FB8EFC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Imagem 12">
            <a:hlinkClick xmlns:r="http://schemas.openxmlformats.org/officeDocument/2006/relationships" r:id="rId2"/>
            <a:extLst>
              <a:ext uri="{FF2B5EF4-FFF2-40B4-BE49-F238E27FC236}">
                <a16:creationId xmlns:a16="http://schemas.microsoft.com/office/drawing/2014/main" id="{316CA3F4-DE36-FFBD-0D6D-DE94540EBBF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 name="Imagem 2" descr="Eletrobras Brand">
          <a:hlinkClick xmlns:r="http://schemas.openxmlformats.org/officeDocument/2006/relationships" r:id="rId5"/>
          <a:extLst>
            <a:ext uri="{FF2B5EF4-FFF2-40B4-BE49-F238E27FC236}">
              <a16:creationId xmlns:a16="http://schemas.microsoft.com/office/drawing/2014/main" id="{C1F3CE21-6D9D-4C77-8686-20B8111202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15" name="Agrupar 14">
          <a:extLst>
            <a:ext uri="{FF2B5EF4-FFF2-40B4-BE49-F238E27FC236}">
              <a16:creationId xmlns:a16="http://schemas.microsoft.com/office/drawing/2014/main" id="{E123718C-A829-40C3-B23E-46D59D4CF835}"/>
            </a:ext>
          </a:extLst>
        </xdr:cNvPr>
        <xdr:cNvGrpSpPr/>
      </xdr:nvGrpSpPr>
      <xdr:grpSpPr>
        <a:xfrm>
          <a:off x="1501601" y="35736"/>
          <a:ext cx="1285328" cy="323932"/>
          <a:chOff x="1367426" y="68974"/>
          <a:chExt cx="1629059" cy="410560"/>
        </a:xfrm>
      </xdr:grpSpPr>
      <xdr:pic>
        <xdr:nvPicPr>
          <xdr:cNvPr id="16" name="Imagem 15" descr="Eletrobras Brand">
            <a:extLst>
              <a:ext uri="{FF2B5EF4-FFF2-40B4-BE49-F238E27FC236}">
                <a16:creationId xmlns:a16="http://schemas.microsoft.com/office/drawing/2014/main" id="{1D895069-8E5D-265E-3C6C-0A9479CBE1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Imagem 16">
            <a:hlinkClick xmlns:r="http://schemas.openxmlformats.org/officeDocument/2006/relationships" r:id="rId2"/>
            <a:extLst>
              <a:ext uri="{FF2B5EF4-FFF2-40B4-BE49-F238E27FC236}">
                <a16:creationId xmlns:a16="http://schemas.microsoft.com/office/drawing/2014/main" id="{9BD18145-BF2F-C179-18B3-97BF95D8457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18" name="Imagem 17" descr="Eletrobras Brand">
          <a:hlinkClick xmlns:r="http://schemas.openxmlformats.org/officeDocument/2006/relationships" r:id="rId5"/>
          <a:extLst>
            <a:ext uri="{FF2B5EF4-FFF2-40B4-BE49-F238E27FC236}">
              <a16:creationId xmlns:a16="http://schemas.microsoft.com/office/drawing/2014/main" id="{D75BB459-D8D7-473D-A9F3-DC96D7DCB84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34" name="Agrupar 33">
          <a:extLst>
            <a:ext uri="{FF2B5EF4-FFF2-40B4-BE49-F238E27FC236}">
              <a16:creationId xmlns:a16="http://schemas.microsoft.com/office/drawing/2014/main" id="{82D67AB4-02C8-4419-8B4F-EA1E581282CF}"/>
            </a:ext>
          </a:extLst>
        </xdr:cNvPr>
        <xdr:cNvGrpSpPr/>
      </xdr:nvGrpSpPr>
      <xdr:grpSpPr>
        <a:xfrm>
          <a:off x="1501601" y="35736"/>
          <a:ext cx="1285328" cy="323932"/>
          <a:chOff x="1367426" y="68974"/>
          <a:chExt cx="1629059" cy="410560"/>
        </a:xfrm>
      </xdr:grpSpPr>
      <xdr:pic>
        <xdr:nvPicPr>
          <xdr:cNvPr id="35" name="Imagem 34" descr="Eletrobras Brand">
            <a:extLst>
              <a:ext uri="{FF2B5EF4-FFF2-40B4-BE49-F238E27FC236}">
                <a16:creationId xmlns:a16="http://schemas.microsoft.com/office/drawing/2014/main" id="{91B4BCD1-3DD5-1C77-4237-86AE8F7DAA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6" name="Imagem 35">
            <a:hlinkClick xmlns:r="http://schemas.openxmlformats.org/officeDocument/2006/relationships" r:id="rId2"/>
            <a:extLst>
              <a:ext uri="{FF2B5EF4-FFF2-40B4-BE49-F238E27FC236}">
                <a16:creationId xmlns:a16="http://schemas.microsoft.com/office/drawing/2014/main" id="{BDBFE85A-B41B-E226-45DD-05A2806CBB5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112020</xdr:rowOff>
    </xdr:from>
    <xdr:to>
      <xdr:col>2</xdr:col>
      <xdr:colOff>625239</xdr:colOff>
      <xdr:row>13</xdr:row>
      <xdr:rowOff>256935</xdr:rowOff>
    </xdr:to>
    <xdr:grpSp>
      <xdr:nvGrpSpPr>
        <xdr:cNvPr id="37" name="Agrupar 36">
          <a:extLst>
            <a:ext uri="{FF2B5EF4-FFF2-40B4-BE49-F238E27FC236}">
              <a16:creationId xmlns:a16="http://schemas.microsoft.com/office/drawing/2014/main" id="{4E72EB81-92E3-4043-9BC4-921FA540A057}"/>
            </a:ext>
          </a:extLst>
        </xdr:cNvPr>
        <xdr:cNvGrpSpPr/>
      </xdr:nvGrpSpPr>
      <xdr:grpSpPr>
        <a:xfrm>
          <a:off x="1285875" y="2028926"/>
          <a:ext cx="553802" cy="3573915"/>
          <a:chOff x="7251127" y="175845"/>
          <a:chExt cx="920861" cy="5901867"/>
        </a:xfrm>
      </xdr:grpSpPr>
      <xdr:pic>
        <xdr:nvPicPr>
          <xdr:cNvPr id="38" name="Imagem 37" descr="Eletrobras CGT Eletrosul | Florianópolis SC">
            <a:extLst>
              <a:ext uri="{FF2B5EF4-FFF2-40B4-BE49-F238E27FC236}">
                <a16:creationId xmlns:a16="http://schemas.microsoft.com/office/drawing/2014/main" id="{286DBEB3-95BB-8913-759F-12A795516F4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9" name="Imagem 38" descr="Eletrobras Eletronorte abre processo seletivo para o Projeto Jovem Aprendiz  2017">
            <a:extLst>
              <a:ext uri="{FF2B5EF4-FFF2-40B4-BE49-F238E27FC236}">
                <a16:creationId xmlns:a16="http://schemas.microsoft.com/office/drawing/2014/main" id="{6C30EF0C-C2A9-5BE3-E19A-BA51F3DFC6B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0" name="Imagem 39" descr="Eletrobras Chesf Oficial - YouTube">
            <a:extLst>
              <a:ext uri="{FF2B5EF4-FFF2-40B4-BE49-F238E27FC236}">
                <a16:creationId xmlns:a16="http://schemas.microsoft.com/office/drawing/2014/main" id="{51FC09D2-4ACE-8F18-C0B6-4DC0DBD168B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1" name="Imagem 40" descr="Eletrobras Eletropar - LIPR3 -">
            <a:extLst>
              <a:ext uri="{FF2B5EF4-FFF2-40B4-BE49-F238E27FC236}">
                <a16:creationId xmlns:a16="http://schemas.microsoft.com/office/drawing/2014/main" id="{F9734A45-4351-A28C-E868-9111993BB84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2" name="Imagem 41" descr="Eletrobras Furnas – Wikipédia, a enciclopédia livre">
            <a:extLst>
              <a:ext uri="{FF2B5EF4-FFF2-40B4-BE49-F238E27FC236}">
                <a16:creationId xmlns:a16="http://schemas.microsoft.com/office/drawing/2014/main" id="{67D0610F-2BA4-90C3-A664-969E808F4BF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43" name="Imagem 42" descr="Eletrobras Brand">
          <a:hlinkClick xmlns:r="http://schemas.openxmlformats.org/officeDocument/2006/relationships" r:id="rId10"/>
          <a:extLst>
            <a:ext uri="{FF2B5EF4-FFF2-40B4-BE49-F238E27FC236}">
              <a16:creationId xmlns:a16="http://schemas.microsoft.com/office/drawing/2014/main" id="{064D258E-477B-4B35-9210-781750246A41}"/>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4" name="Agrupar 3">
          <a:extLst>
            <a:ext uri="{FF2B5EF4-FFF2-40B4-BE49-F238E27FC236}">
              <a16:creationId xmlns:a16="http://schemas.microsoft.com/office/drawing/2014/main" id="{AAE72BD8-38A2-4103-8121-14538B590C24}"/>
            </a:ext>
          </a:extLst>
        </xdr:cNvPr>
        <xdr:cNvGrpSpPr/>
      </xdr:nvGrpSpPr>
      <xdr:grpSpPr>
        <a:xfrm>
          <a:off x="1501601" y="35736"/>
          <a:ext cx="1285328" cy="323932"/>
          <a:chOff x="1367426" y="68974"/>
          <a:chExt cx="1629059" cy="410560"/>
        </a:xfrm>
      </xdr:grpSpPr>
      <xdr:pic>
        <xdr:nvPicPr>
          <xdr:cNvPr id="5" name="Imagem 4" descr="Eletrobras Brand">
            <a:extLst>
              <a:ext uri="{FF2B5EF4-FFF2-40B4-BE49-F238E27FC236}">
                <a16:creationId xmlns:a16="http://schemas.microsoft.com/office/drawing/2014/main" id="{F1097A36-C4A3-F40B-1446-9671E6BF3B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Imagem 5">
            <a:hlinkClick xmlns:r="http://schemas.openxmlformats.org/officeDocument/2006/relationships" r:id="rId2"/>
            <a:extLst>
              <a:ext uri="{FF2B5EF4-FFF2-40B4-BE49-F238E27FC236}">
                <a16:creationId xmlns:a16="http://schemas.microsoft.com/office/drawing/2014/main" id="{10DEDA22-6CEE-1F93-35BB-3B2BD5EB6B9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112020</xdr:rowOff>
    </xdr:from>
    <xdr:to>
      <xdr:col>2</xdr:col>
      <xdr:colOff>625239</xdr:colOff>
      <xdr:row>13</xdr:row>
      <xdr:rowOff>256935</xdr:rowOff>
    </xdr:to>
    <xdr:grpSp>
      <xdr:nvGrpSpPr>
        <xdr:cNvPr id="7" name="Agrupar 6">
          <a:extLst>
            <a:ext uri="{FF2B5EF4-FFF2-40B4-BE49-F238E27FC236}">
              <a16:creationId xmlns:a16="http://schemas.microsoft.com/office/drawing/2014/main" id="{2DCEE4BF-E760-4FC7-B480-59A773B90EC4}"/>
            </a:ext>
          </a:extLst>
        </xdr:cNvPr>
        <xdr:cNvGrpSpPr/>
      </xdr:nvGrpSpPr>
      <xdr:grpSpPr>
        <a:xfrm>
          <a:off x="1285875" y="2028926"/>
          <a:ext cx="553802" cy="3573915"/>
          <a:chOff x="7251127" y="175845"/>
          <a:chExt cx="920861" cy="5901867"/>
        </a:xfrm>
      </xdr:grpSpPr>
      <xdr:pic>
        <xdr:nvPicPr>
          <xdr:cNvPr id="8" name="Imagem 7" descr="Eletrobras CGT Eletrosul | Florianópolis SC">
            <a:extLst>
              <a:ext uri="{FF2B5EF4-FFF2-40B4-BE49-F238E27FC236}">
                <a16:creationId xmlns:a16="http://schemas.microsoft.com/office/drawing/2014/main" id="{062328FC-BC4B-DCFC-EF0E-ADE173A6C17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9" name="Imagem 8" descr="Eletrobras Eletronorte abre processo seletivo para o Projeto Jovem Aprendiz  2017">
            <a:extLst>
              <a:ext uri="{FF2B5EF4-FFF2-40B4-BE49-F238E27FC236}">
                <a16:creationId xmlns:a16="http://schemas.microsoft.com/office/drawing/2014/main" id="{7A94C278-A74A-7EFE-26BC-2F5EC5C2643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0" name="Imagem 9" descr="Eletrobras Chesf Oficial - YouTube">
            <a:extLst>
              <a:ext uri="{FF2B5EF4-FFF2-40B4-BE49-F238E27FC236}">
                <a16:creationId xmlns:a16="http://schemas.microsoft.com/office/drawing/2014/main" id="{E5660E4A-FD29-4EA0-C93E-E2DD12B3C40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1" name="Imagem 10" descr="Eletrobras Eletropar - LIPR3 -">
            <a:extLst>
              <a:ext uri="{FF2B5EF4-FFF2-40B4-BE49-F238E27FC236}">
                <a16:creationId xmlns:a16="http://schemas.microsoft.com/office/drawing/2014/main" id="{4A6B7EDD-A4FA-860C-5EA8-7F982C84DC8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2" name="Imagem 21" descr="Eletrobras Furnas – Wikipédia, a enciclopédia livre">
            <a:extLst>
              <a:ext uri="{FF2B5EF4-FFF2-40B4-BE49-F238E27FC236}">
                <a16:creationId xmlns:a16="http://schemas.microsoft.com/office/drawing/2014/main" id="{88DAA0AA-0268-DAE2-E7C8-D25DD71D76A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23" name="Imagem 22" descr="Eletrobras Brand">
          <a:hlinkClick xmlns:r="http://schemas.openxmlformats.org/officeDocument/2006/relationships" r:id="rId10"/>
          <a:extLst>
            <a:ext uri="{FF2B5EF4-FFF2-40B4-BE49-F238E27FC236}">
              <a16:creationId xmlns:a16="http://schemas.microsoft.com/office/drawing/2014/main" id="{68557E11-41A6-4A51-BABF-AA013ED32C06}"/>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08143" y="127644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22" name="Agrupar 21">
          <a:extLst>
            <a:ext uri="{FF2B5EF4-FFF2-40B4-BE49-F238E27FC236}">
              <a16:creationId xmlns:a16="http://schemas.microsoft.com/office/drawing/2014/main" id="{A5316C6D-3B8C-4673-8007-153DCBD3F397}"/>
            </a:ext>
          </a:extLst>
        </xdr:cNvPr>
        <xdr:cNvGrpSpPr/>
      </xdr:nvGrpSpPr>
      <xdr:grpSpPr>
        <a:xfrm>
          <a:off x="1501601" y="35736"/>
          <a:ext cx="1285328" cy="323932"/>
          <a:chOff x="1367426" y="68974"/>
          <a:chExt cx="1629059" cy="410560"/>
        </a:xfrm>
      </xdr:grpSpPr>
      <xdr:pic>
        <xdr:nvPicPr>
          <xdr:cNvPr id="23" name="Imagem 22" descr="Eletrobras Brand">
            <a:extLst>
              <a:ext uri="{FF2B5EF4-FFF2-40B4-BE49-F238E27FC236}">
                <a16:creationId xmlns:a16="http://schemas.microsoft.com/office/drawing/2014/main" id="{8D17C7D8-C3EF-9AA6-AC29-48FD374753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5E5D1F25-1EFC-6E34-7D20-1578CC089BB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112020</xdr:rowOff>
    </xdr:from>
    <xdr:to>
      <xdr:col>2</xdr:col>
      <xdr:colOff>625239</xdr:colOff>
      <xdr:row>13</xdr:row>
      <xdr:rowOff>256935</xdr:rowOff>
    </xdr:to>
    <xdr:grpSp>
      <xdr:nvGrpSpPr>
        <xdr:cNvPr id="25" name="Agrupar 24">
          <a:extLst>
            <a:ext uri="{FF2B5EF4-FFF2-40B4-BE49-F238E27FC236}">
              <a16:creationId xmlns:a16="http://schemas.microsoft.com/office/drawing/2014/main" id="{BBF9CE44-7BAC-4F30-B670-01E7DCE759C1}"/>
            </a:ext>
          </a:extLst>
        </xdr:cNvPr>
        <xdr:cNvGrpSpPr/>
      </xdr:nvGrpSpPr>
      <xdr:grpSpPr>
        <a:xfrm>
          <a:off x="1285875" y="2028926"/>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8DA6656C-D8F0-08FD-DC1D-4F51D3F9A4C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658C8103-0C66-2F94-F1FD-E378C22DA28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9B4F633D-2BA0-F305-EE55-49A86E262F1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D81372CF-19B8-0C36-3161-B051E5934C8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99A897D4-003C-6626-2826-C98623003FD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2AAF6843-F1A3-49F3-ADE2-FAA275050CFE}"/>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22" name="Agrupar 21">
          <a:extLst>
            <a:ext uri="{FF2B5EF4-FFF2-40B4-BE49-F238E27FC236}">
              <a16:creationId xmlns:a16="http://schemas.microsoft.com/office/drawing/2014/main" id="{410A9EB0-4AE3-4A00-9D33-E73821B03D5F}"/>
            </a:ext>
          </a:extLst>
        </xdr:cNvPr>
        <xdr:cNvGrpSpPr/>
      </xdr:nvGrpSpPr>
      <xdr:grpSpPr>
        <a:xfrm>
          <a:off x="1501601" y="35736"/>
          <a:ext cx="1285328" cy="323932"/>
          <a:chOff x="1367426" y="68974"/>
          <a:chExt cx="1629059" cy="410560"/>
        </a:xfrm>
      </xdr:grpSpPr>
      <xdr:pic>
        <xdr:nvPicPr>
          <xdr:cNvPr id="23" name="Imagem 22" descr="Eletrobras Brand">
            <a:extLst>
              <a:ext uri="{FF2B5EF4-FFF2-40B4-BE49-F238E27FC236}">
                <a16:creationId xmlns:a16="http://schemas.microsoft.com/office/drawing/2014/main" id="{23950B7C-494E-7D0D-B179-D871FA9EC6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87DB9A41-F134-B4E1-969A-0CCD5E29B2E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112020</xdr:rowOff>
    </xdr:from>
    <xdr:to>
      <xdr:col>2</xdr:col>
      <xdr:colOff>625239</xdr:colOff>
      <xdr:row>13</xdr:row>
      <xdr:rowOff>256935</xdr:rowOff>
    </xdr:to>
    <xdr:grpSp>
      <xdr:nvGrpSpPr>
        <xdr:cNvPr id="25" name="Agrupar 24">
          <a:extLst>
            <a:ext uri="{FF2B5EF4-FFF2-40B4-BE49-F238E27FC236}">
              <a16:creationId xmlns:a16="http://schemas.microsoft.com/office/drawing/2014/main" id="{95427E7A-6A9F-425C-B33F-825D48251073}"/>
            </a:ext>
          </a:extLst>
        </xdr:cNvPr>
        <xdr:cNvGrpSpPr/>
      </xdr:nvGrpSpPr>
      <xdr:grpSpPr>
        <a:xfrm>
          <a:off x="1285875" y="2028926"/>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A1BD2EA8-D368-7209-1D73-8847EE24DC2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A7E8EBE9-A3E0-8952-20B9-2F445E1FEDB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DD4B81F1-7DCE-0076-4935-039EA95BEA8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5EB01FBD-1538-32AF-103E-A2A32A46077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2D62FE4A-E326-0B64-5E73-ECC89F16356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83867B49-3470-4C09-8414-E52852887F89}"/>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22" name="Agrupar 21">
          <a:extLst>
            <a:ext uri="{FF2B5EF4-FFF2-40B4-BE49-F238E27FC236}">
              <a16:creationId xmlns:a16="http://schemas.microsoft.com/office/drawing/2014/main" id="{5AD053BA-CA6B-4F67-848D-2FE0882E6685}"/>
            </a:ext>
          </a:extLst>
        </xdr:cNvPr>
        <xdr:cNvGrpSpPr/>
      </xdr:nvGrpSpPr>
      <xdr:grpSpPr>
        <a:xfrm>
          <a:off x="1501601" y="35736"/>
          <a:ext cx="1285328" cy="323932"/>
          <a:chOff x="1367426" y="68974"/>
          <a:chExt cx="1629059" cy="410560"/>
        </a:xfrm>
      </xdr:grpSpPr>
      <xdr:pic>
        <xdr:nvPicPr>
          <xdr:cNvPr id="23" name="Imagem 22" descr="Eletrobras Brand">
            <a:extLst>
              <a:ext uri="{FF2B5EF4-FFF2-40B4-BE49-F238E27FC236}">
                <a16:creationId xmlns:a16="http://schemas.microsoft.com/office/drawing/2014/main" id="{7F201F14-5F8C-C126-CB42-52BCC692F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AE273EE8-8C65-DED7-7086-D9596DF59F3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112020</xdr:rowOff>
    </xdr:from>
    <xdr:to>
      <xdr:col>2</xdr:col>
      <xdr:colOff>625239</xdr:colOff>
      <xdr:row>13</xdr:row>
      <xdr:rowOff>256935</xdr:rowOff>
    </xdr:to>
    <xdr:grpSp>
      <xdr:nvGrpSpPr>
        <xdr:cNvPr id="25" name="Agrupar 24">
          <a:extLst>
            <a:ext uri="{FF2B5EF4-FFF2-40B4-BE49-F238E27FC236}">
              <a16:creationId xmlns:a16="http://schemas.microsoft.com/office/drawing/2014/main" id="{5679D928-2402-44D4-A343-CF5AD514DB2D}"/>
            </a:ext>
          </a:extLst>
        </xdr:cNvPr>
        <xdr:cNvGrpSpPr/>
      </xdr:nvGrpSpPr>
      <xdr:grpSpPr>
        <a:xfrm>
          <a:off x="1285875" y="2028926"/>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D5D2701E-9133-FCE6-28A9-993D36E4DAE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C847DBFE-BA08-F78E-BDFD-BD42CEFA0B3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DDD16010-E685-47D6-D232-816B7F7B84A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FC8379FB-4C88-88FC-104A-DA9A3DD15FB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4421FB66-1141-E033-A4AF-4E557EDCA14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2C8FFA5D-B155-4F4A-86C6-1F7FEE9C92BD}"/>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22" name="Agrupar 21">
          <a:extLst>
            <a:ext uri="{FF2B5EF4-FFF2-40B4-BE49-F238E27FC236}">
              <a16:creationId xmlns:a16="http://schemas.microsoft.com/office/drawing/2014/main" id="{628CC7CE-5BDC-426A-B662-440495C078D3}"/>
            </a:ext>
          </a:extLst>
        </xdr:cNvPr>
        <xdr:cNvGrpSpPr/>
      </xdr:nvGrpSpPr>
      <xdr:grpSpPr>
        <a:xfrm>
          <a:off x="1501601" y="35736"/>
          <a:ext cx="1285328" cy="323932"/>
          <a:chOff x="1367426" y="68974"/>
          <a:chExt cx="1629059" cy="410560"/>
        </a:xfrm>
      </xdr:grpSpPr>
      <xdr:pic>
        <xdr:nvPicPr>
          <xdr:cNvPr id="23" name="Imagem 22" descr="Eletrobras Brand">
            <a:extLst>
              <a:ext uri="{FF2B5EF4-FFF2-40B4-BE49-F238E27FC236}">
                <a16:creationId xmlns:a16="http://schemas.microsoft.com/office/drawing/2014/main" id="{EBB24067-0937-4A46-96D8-A02A9C8ACD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17B0FD45-44DB-C9D0-CC05-9260BA76631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112020</xdr:rowOff>
    </xdr:from>
    <xdr:to>
      <xdr:col>2</xdr:col>
      <xdr:colOff>625239</xdr:colOff>
      <xdr:row>13</xdr:row>
      <xdr:rowOff>256935</xdr:rowOff>
    </xdr:to>
    <xdr:grpSp>
      <xdr:nvGrpSpPr>
        <xdr:cNvPr id="25" name="Agrupar 24">
          <a:extLst>
            <a:ext uri="{FF2B5EF4-FFF2-40B4-BE49-F238E27FC236}">
              <a16:creationId xmlns:a16="http://schemas.microsoft.com/office/drawing/2014/main" id="{2449FA48-BE04-430D-B707-8EC383563C1C}"/>
            </a:ext>
          </a:extLst>
        </xdr:cNvPr>
        <xdr:cNvGrpSpPr/>
      </xdr:nvGrpSpPr>
      <xdr:grpSpPr>
        <a:xfrm>
          <a:off x="1285875" y="2028926"/>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E8A87174-D0A5-26AF-24D9-38CBE54B24C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01C6CAFD-1994-DBD8-8D6A-7403B156020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8FE572CB-74CA-DB15-4861-550FB5406FC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80C605CF-01F4-58CA-F3EE-E967713BB69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DE352542-A519-C078-A499-E70DF454E9E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2EF575BD-3899-49F2-A300-AF8057C775F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42" name="Agrupar 41">
          <a:extLst>
            <a:ext uri="{FF2B5EF4-FFF2-40B4-BE49-F238E27FC236}">
              <a16:creationId xmlns:a16="http://schemas.microsoft.com/office/drawing/2014/main" id="{95D413D1-E8F3-4A9F-81E7-2C5A9EABFDAA}"/>
            </a:ext>
          </a:extLst>
        </xdr:cNvPr>
        <xdr:cNvGrpSpPr/>
      </xdr:nvGrpSpPr>
      <xdr:grpSpPr>
        <a:xfrm>
          <a:off x="1501601" y="35736"/>
          <a:ext cx="1285328" cy="323932"/>
          <a:chOff x="1367426" y="68974"/>
          <a:chExt cx="1629059" cy="410560"/>
        </a:xfrm>
      </xdr:grpSpPr>
      <xdr:pic>
        <xdr:nvPicPr>
          <xdr:cNvPr id="43" name="Imagem 42" descr="Eletrobras Brand">
            <a:extLst>
              <a:ext uri="{FF2B5EF4-FFF2-40B4-BE49-F238E27FC236}">
                <a16:creationId xmlns:a16="http://schemas.microsoft.com/office/drawing/2014/main" id="{0270095A-FC8B-E449-FA9F-F7E94D34AC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Imagem 43">
            <a:hlinkClick xmlns:r="http://schemas.openxmlformats.org/officeDocument/2006/relationships" r:id="rId2"/>
            <a:extLst>
              <a:ext uri="{FF2B5EF4-FFF2-40B4-BE49-F238E27FC236}">
                <a16:creationId xmlns:a16="http://schemas.microsoft.com/office/drawing/2014/main" id="{E3EC107F-AA7E-D46B-47F0-3D3BF78D936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112020</xdr:rowOff>
    </xdr:from>
    <xdr:to>
      <xdr:col>2</xdr:col>
      <xdr:colOff>625239</xdr:colOff>
      <xdr:row>13</xdr:row>
      <xdr:rowOff>256935</xdr:rowOff>
    </xdr:to>
    <xdr:grpSp>
      <xdr:nvGrpSpPr>
        <xdr:cNvPr id="45" name="Agrupar 44">
          <a:extLst>
            <a:ext uri="{FF2B5EF4-FFF2-40B4-BE49-F238E27FC236}">
              <a16:creationId xmlns:a16="http://schemas.microsoft.com/office/drawing/2014/main" id="{A6D3C21A-9206-4DEA-8E20-E4335827AF99}"/>
            </a:ext>
          </a:extLst>
        </xdr:cNvPr>
        <xdr:cNvGrpSpPr/>
      </xdr:nvGrpSpPr>
      <xdr:grpSpPr>
        <a:xfrm>
          <a:off x="1285875" y="2028926"/>
          <a:ext cx="553802" cy="3573915"/>
          <a:chOff x="7251127" y="175845"/>
          <a:chExt cx="920861" cy="5901867"/>
        </a:xfrm>
      </xdr:grpSpPr>
      <xdr:pic>
        <xdr:nvPicPr>
          <xdr:cNvPr id="46" name="Imagem 45" descr="Eletrobras CGT Eletrosul | Florianópolis SC">
            <a:extLst>
              <a:ext uri="{FF2B5EF4-FFF2-40B4-BE49-F238E27FC236}">
                <a16:creationId xmlns:a16="http://schemas.microsoft.com/office/drawing/2014/main" id="{395ADFEC-87C5-1A5B-AC89-5D4796F4C57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7" name="Imagem 46" descr="Eletrobras Eletronorte abre processo seletivo para o Projeto Jovem Aprendiz  2017">
            <a:extLst>
              <a:ext uri="{FF2B5EF4-FFF2-40B4-BE49-F238E27FC236}">
                <a16:creationId xmlns:a16="http://schemas.microsoft.com/office/drawing/2014/main" id="{A2B2E643-61C7-D633-5BCF-6C79934C9BB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8" name="Imagem 47" descr="Eletrobras Chesf Oficial - YouTube">
            <a:extLst>
              <a:ext uri="{FF2B5EF4-FFF2-40B4-BE49-F238E27FC236}">
                <a16:creationId xmlns:a16="http://schemas.microsoft.com/office/drawing/2014/main" id="{A26D7841-74B0-0313-69FC-403B251F06B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9" name="Imagem 48" descr="Eletrobras Eletropar - LIPR3 -">
            <a:extLst>
              <a:ext uri="{FF2B5EF4-FFF2-40B4-BE49-F238E27FC236}">
                <a16:creationId xmlns:a16="http://schemas.microsoft.com/office/drawing/2014/main" id="{7E416D49-F9B7-E3DC-04C1-416131950E8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0" name="Imagem 49" descr="Eletrobras Furnas – Wikipédia, a enciclopédia livre">
            <a:extLst>
              <a:ext uri="{FF2B5EF4-FFF2-40B4-BE49-F238E27FC236}">
                <a16:creationId xmlns:a16="http://schemas.microsoft.com/office/drawing/2014/main" id="{F8DA6352-803F-9899-06A6-1459338DCA2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51" name="Imagem 50" descr="Eletrobras Brand">
          <a:hlinkClick xmlns:r="http://schemas.openxmlformats.org/officeDocument/2006/relationships" r:id="rId10"/>
          <a:extLst>
            <a:ext uri="{FF2B5EF4-FFF2-40B4-BE49-F238E27FC236}">
              <a16:creationId xmlns:a16="http://schemas.microsoft.com/office/drawing/2014/main" id="{D9BF0827-799C-47F1-ABE7-7A225D5EBE71}"/>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6C47D7E8-F528-4954-BBE5-15F5101FCF3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22B9D0E2-126F-2E48-F9C6-70B7AD68FC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C7EADB5-77FB-A6E6-1625-563639DB9ED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EE470FD5-7EA3-4451-8AE3-6D62F4279A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3526C271-F3DA-4017-9514-1D4536F5F283}"/>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FC575553-9E38-811C-495A-63640D5C2D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93C2F8C8-88AB-DEF2-71BF-B77DCDBEF82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3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7224AAD9-ECF8-40BC-98AE-A2CFA16AC539}"/>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99017E8A-23F1-DE1A-702B-BDDB9A7B4A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83FDD36D-9E4F-C7BB-B5C5-02B528A44D7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33.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12" name="Agrupar 11">
          <a:extLst>
            <a:ext uri="{FF2B5EF4-FFF2-40B4-BE49-F238E27FC236}">
              <a16:creationId xmlns:a16="http://schemas.microsoft.com/office/drawing/2014/main" id="{2DE2F706-72A4-422C-9AA9-2556F6CD374E}"/>
            </a:ext>
          </a:extLst>
        </xdr:cNvPr>
        <xdr:cNvGrpSpPr/>
      </xdr:nvGrpSpPr>
      <xdr:grpSpPr>
        <a:xfrm>
          <a:off x="1501601" y="35736"/>
          <a:ext cx="1285328" cy="323932"/>
          <a:chOff x="1367426" y="68974"/>
          <a:chExt cx="1629059" cy="410560"/>
        </a:xfrm>
      </xdr:grpSpPr>
      <xdr:pic>
        <xdr:nvPicPr>
          <xdr:cNvPr id="13" name="Imagem 12" descr="Eletrobras Brand">
            <a:extLst>
              <a:ext uri="{FF2B5EF4-FFF2-40B4-BE49-F238E27FC236}">
                <a16:creationId xmlns:a16="http://schemas.microsoft.com/office/drawing/2014/main" id="{FCC97530-E808-DD0B-3B74-E4321FEDC9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E956F39-F104-7585-3A38-CB6BA1041BA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41" name="Imagem 40" descr="Eletrobras Brand">
          <a:hlinkClick xmlns:r="http://schemas.openxmlformats.org/officeDocument/2006/relationships" r:id="rId5"/>
          <a:extLst>
            <a:ext uri="{FF2B5EF4-FFF2-40B4-BE49-F238E27FC236}">
              <a16:creationId xmlns:a16="http://schemas.microsoft.com/office/drawing/2014/main" id="{CB647E1F-90E5-45BC-9702-0219D28A601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95249</xdr:rowOff>
    </xdr:from>
    <xdr:to>
      <xdr:col>2</xdr:col>
      <xdr:colOff>625240</xdr:colOff>
      <xdr:row>14</xdr:row>
      <xdr:rowOff>240164</xdr:rowOff>
    </xdr:to>
    <xdr:grpSp>
      <xdr:nvGrpSpPr>
        <xdr:cNvPr id="42" name="Agrupar 41">
          <a:extLst>
            <a:ext uri="{FF2B5EF4-FFF2-40B4-BE49-F238E27FC236}">
              <a16:creationId xmlns:a16="http://schemas.microsoft.com/office/drawing/2014/main" id="{B0ED92A9-D214-413B-8B01-352A0DA19269}"/>
            </a:ext>
          </a:extLst>
        </xdr:cNvPr>
        <xdr:cNvGrpSpPr/>
      </xdr:nvGrpSpPr>
      <xdr:grpSpPr>
        <a:xfrm>
          <a:off x="1285876" y="2012155"/>
          <a:ext cx="553802" cy="3573915"/>
          <a:chOff x="7251127" y="175845"/>
          <a:chExt cx="920861" cy="5901867"/>
        </a:xfrm>
      </xdr:grpSpPr>
      <xdr:pic>
        <xdr:nvPicPr>
          <xdr:cNvPr id="43" name="Imagem 42" descr="Eletrobras CGT Eletrosul | Florianópolis SC">
            <a:extLst>
              <a:ext uri="{FF2B5EF4-FFF2-40B4-BE49-F238E27FC236}">
                <a16:creationId xmlns:a16="http://schemas.microsoft.com/office/drawing/2014/main" id="{D997375C-E28D-3D33-AEBC-AE4F0E2F3A9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4" name="Imagem 43" descr="Eletrobras Eletronorte abre processo seletivo para o Projeto Jovem Aprendiz  2017">
            <a:extLst>
              <a:ext uri="{FF2B5EF4-FFF2-40B4-BE49-F238E27FC236}">
                <a16:creationId xmlns:a16="http://schemas.microsoft.com/office/drawing/2014/main" id="{D7A99270-7B4A-8198-EE1F-B7BA08321C3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5" name="Imagem 44" descr="Eletrobras Chesf Oficial - YouTube">
            <a:extLst>
              <a:ext uri="{FF2B5EF4-FFF2-40B4-BE49-F238E27FC236}">
                <a16:creationId xmlns:a16="http://schemas.microsoft.com/office/drawing/2014/main" id="{4518ECAF-A9B1-8830-56B6-D5897165E8A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6" name="Imagem 45" descr="Eletrobras Eletropar - LIPR3 -">
            <a:extLst>
              <a:ext uri="{FF2B5EF4-FFF2-40B4-BE49-F238E27FC236}">
                <a16:creationId xmlns:a16="http://schemas.microsoft.com/office/drawing/2014/main" id="{7496A791-8FAC-099F-9FA7-D2FC46D2109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7" name="Imagem 46" descr="Eletrobras Furnas – Wikipédia, a enciclopédia livre">
            <a:extLst>
              <a:ext uri="{FF2B5EF4-FFF2-40B4-BE49-F238E27FC236}">
                <a16:creationId xmlns:a16="http://schemas.microsoft.com/office/drawing/2014/main" id="{A68674C4-26D4-406C-1672-DC43CA4D1EFD}"/>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6</xdr:col>
      <xdr:colOff>601271</xdr:colOff>
      <xdr:row>4</xdr:row>
      <xdr:rowOff>723901</xdr:rowOff>
    </xdr:from>
    <xdr:to>
      <xdr:col>12</xdr:col>
      <xdr:colOff>458394</xdr:colOff>
      <xdr:row>10</xdr:row>
      <xdr:rowOff>240505</xdr:rowOff>
    </xdr:to>
    <xdr:grpSp>
      <xdr:nvGrpSpPr>
        <xdr:cNvPr id="4" name="Agrupar 3">
          <a:extLst>
            <a:ext uri="{FF2B5EF4-FFF2-40B4-BE49-F238E27FC236}">
              <a16:creationId xmlns:a16="http://schemas.microsoft.com/office/drawing/2014/main" id="{FDB4B94A-2C77-B6E5-1E47-AA3C0F1E7A96}"/>
            </a:ext>
          </a:extLst>
        </xdr:cNvPr>
        <xdr:cNvGrpSpPr/>
      </xdr:nvGrpSpPr>
      <xdr:grpSpPr>
        <a:xfrm>
          <a:off x="6661552" y="1878807"/>
          <a:ext cx="5714998" cy="2183604"/>
          <a:chOff x="7006829" y="1878807"/>
          <a:chExt cx="5714998" cy="2183604"/>
        </a:xfrm>
      </xdr:grpSpPr>
      <xdr:graphicFrame macro="">
        <xdr:nvGraphicFramePr>
          <xdr:cNvPr id="2" name="Gráfico 1">
            <a:extLst>
              <a:ext uri="{FF2B5EF4-FFF2-40B4-BE49-F238E27FC236}">
                <a16:creationId xmlns:a16="http://schemas.microsoft.com/office/drawing/2014/main" id="{EBA6290B-EBB1-90A4-AE60-CDECF9D55B45}"/>
              </a:ext>
            </a:extLst>
          </xdr:cNvPr>
          <xdr:cNvGraphicFramePr/>
        </xdr:nvGraphicFramePr>
        <xdr:xfrm>
          <a:off x="7006829" y="1878807"/>
          <a:ext cx="2815827" cy="2181224"/>
        </xdr:xfrm>
        <a:graphic>
          <a:graphicData uri="http://schemas.openxmlformats.org/drawingml/2006/chart">
            <c:chart xmlns:c="http://schemas.openxmlformats.org/drawingml/2006/chart" xmlns:r="http://schemas.openxmlformats.org/officeDocument/2006/relationships" r:id="rId12"/>
          </a:graphicData>
        </a:graphic>
      </xdr:graphicFrame>
      <xdr:graphicFrame macro="">
        <xdr:nvGraphicFramePr>
          <xdr:cNvPr id="3" name="Gráfico 2">
            <a:extLst>
              <a:ext uri="{FF2B5EF4-FFF2-40B4-BE49-F238E27FC236}">
                <a16:creationId xmlns:a16="http://schemas.microsoft.com/office/drawing/2014/main" id="{0B3D23E2-E607-4005-BF1D-46990A265E08}"/>
              </a:ext>
            </a:extLst>
          </xdr:cNvPr>
          <xdr:cNvGraphicFramePr>
            <a:graphicFrameLocks/>
          </xdr:cNvGraphicFramePr>
        </xdr:nvGraphicFramePr>
        <xdr:xfrm>
          <a:off x="9906000" y="1881187"/>
          <a:ext cx="2815827" cy="2181224"/>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wsDr>
</file>

<file path=xl/drawings/drawing34.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12" name="Agrupar 11">
          <a:extLst>
            <a:ext uri="{FF2B5EF4-FFF2-40B4-BE49-F238E27FC236}">
              <a16:creationId xmlns:a16="http://schemas.microsoft.com/office/drawing/2014/main" id="{6E2FD043-4151-48BA-A1F9-DA73FF930ED7}"/>
            </a:ext>
          </a:extLst>
        </xdr:cNvPr>
        <xdr:cNvGrpSpPr/>
      </xdr:nvGrpSpPr>
      <xdr:grpSpPr>
        <a:xfrm>
          <a:off x="1501601" y="35736"/>
          <a:ext cx="1285328" cy="323932"/>
          <a:chOff x="1367426" y="68974"/>
          <a:chExt cx="1629059" cy="410560"/>
        </a:xfrm>
      </xdr:grpSpPr>
      <xdr:pic>
        <xdr:nvPicPr>
          <xdr:cNvPr id="13" name="Imagem 12" descr="Eletrobras Brand">
            <a:extLst>
              <a:ext uri="{FF2B5EF4-FFF2-40B4-BE49-F238E27FC236}">
                <a16:creationId xmlns:a16="http://schemas.microsoft.com/office/drawing/2014/main" id="{5EBAEC5B-FCD5-0862-1C17-1974BA9E98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E150CA88-D8A9-0812-3C4A-7102265055B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AE61121B-6AAD-4A0D-9723-11C11A80B15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95249</xdr:rowOff>
    </xdr:from>
    <xdr:to>
      <xdr:col>2</xdr:col>
      <xdr:colOff>625240</xdr:colOff>
      <xdr:row>14</xdr:row>
      <xdr:rowOff>240164</xdr:rowOff>
    </xdr:to>
    <xdr:grpSp>
      <xdr:nvGrpSpPr>
        <xdr:cNvPr id="16" name="Agrupar 15">
          <a:extLst>
            <a:ext uri="{FF2B5EF4-FFF2-40B4-BE49-F238E27FC236}">
              <a16:creationId xmlns:a16="http://schemas.microsoft.com/office/drawing/2014/main" id="{0A8C053E-C35B-4328-91CB-0963E0C56C02}"/>
            </a:ext>
          </a:extLst>
        </xdr:cNvPr>
        <xdr:cNvGrpSpPr/>
      </xdr:nvGrpSpPr>
      <xdr:grpSpPr>
        <a:xfrm>
          <a:off x="1285876" y="2012155"/>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74F9BA96-764D-8CF4-7516-C8F6CFBDC51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55051C19-D404-6D91-D067-E2C3E235C8B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158EE701-7719-8C9F-ED1D-1F776D1CB1C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5926B207-9DB0-99C9-8EB7-76F53CCE2F3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815CE061-4669-547B-84BE-7FBB20A63B53}"/>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71438</xdr:colOff>
      <xdr:row>5</xdr:row>
      <xdr:rowOff>95249</xdr:rowOff>
    </xdr:from>
    <xdr:to>
      <xdr:col>2</xdr:col>
      <xdr:colOff>625240</xdr:colOff>
      <xdr:row>14</xdr:row>
      <xdr:rowOff>240164</xdr:rowOff>
    </xdr:to>
    <xdr:grpSp>
      <xdr:nvGrpSpPr>
        <xdr:cNvPr id="39" name="Agrupar 38">
          <a:extLst>
            <a:ext uri="{FF2B5EF4-FFF2-40B4-BE49-F238E27FC236}">
              <a16:creationId xmlns:a16="http://schemas.microsoft.com/office/drawing/2014/main" id="{50B0B1BE-4514-4245-8855-CEA881359F5D}"/>
            </a:ext>
          </a:extLst>
        </xdr:cNvPr>
        <xdr:cNvGrpSpPr/>
      </xdr:nvGrpSpPr>
      <xdr:grpSpPr>
        <a:xfrm>
          <a:off x="1285876" y="2012155"/>
          <a:ext cx="553802" cy="3573915"/>
          <a:chOff x="7251127" y="175845"/>
          <a:chExt cx="920861" cy="5901867"/>
        </a:xfrm>
      </xdr:grpSpPr>
      <xdr:pic>
        <xdr:nvPicPr>
          <xdr:cNvPr id="40" name="Imagem 39" descr="Eletrobras CGT Eletrosul | Florianópolis SC">
            <a:extLst>
              <a:ext uri="{FF2B5EF4-FFF2-40B4-BE49-F238E27FC236}">
                <a16:creationId xmlns:a16="http://schemas.microsoft.com/office/drawing/2014/main" id="{001FEC23-B4EC-028A-020E-757645C89BD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1" name="Imagem 40" descr="Eletrobras Eletronorte abre processo seletivo para o Projeto Jovem Aprendiz  2017">
            <a:extLst>
              <a:ext uri="{FF2B5EF4-FFF2-40B4-BE49-F238E27FC236}">
                <a16:creationId xmlns:a16="http://schemas.microsoft.com/office/drawing/2014/main" id="{E55A9740-50B8-8571-132F-735D0E2FE4B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2" name="Imagem 41" descr="Eletrobras Chesf Oficial - YouTube">
            <a:extLst>
              <a:ext uri="{FF2B5EF4-FFF2-40B4-BE49-F238E27FC236}">
                <a16:creationId xmlns:a16="http://schemas.microsoft.com/office/drawing/2014/main" id="{182335C8-3325-A0E3-317C-8AE03BDF1DB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3" name="Imagem 42" descr="Eletrobras Eletropar - LIPR3 -">
            <a:extLst>
              <a:ext uri="{FF2B5EF4-FFF2-40B4-BE49-F238E27FC236}">
                <a16:creationId xmlns:a16="http://schemas.microsoft.com/office/drawing/2014/main" id="{75D894D3-4A94-307A-9603-401AEBA5B3A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4" name="Imagem 43" descr="Eletrobras Furnas – Wikipédia, a enciclopédia livre">
            <a:extLst>
              <a:ext uri="{FF2B5EF4-FFF2-40B4-BE49-F238E27FC236}">
                <a16:creationId xmlns:a16="http://schemas.microsoft.com/office/drawing/2014/main" id="{8C6BD914-63DD-B80B-934E-A420E480D62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35.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36" name="Agrupar 35">
          <a:extLst>
            <a:ext uri="{FF2B5EF4-FFF2-40B4-BE49-F238E27FC236}">
              <a16:creationId xmlns:a16="http://schemas.microsoft.com/office/drawing/2014/main" id="{CACE3EF0-88F7-46B2-BDCA-F0112B4A7D3B}"/>
            </a:ext>
          </a:extLst>
        </xdr:cNvPr>
        <xdr:cNvGrpSpPr/>
      </xdr:nvGrpSpPr>
      <xdr:grpSpPr>
        <a:xfrm>
          <a:off x="1501601" y="35736"/>
          <a:ext cx="1285328" cy="323932"/>
          <a:chOff x="1367426" y="68974"/>
          <a:chExt cx="1629059" cy="410560"/>
        </a:xfrm>
      </xdr:grpSpPr>
      <xdr:pic>
        <xdr:nvPicPr>
          <xdr:cNvPr id="37" name="Imagem 36" descr="Eletrobras Brand">
            <a:extLst>
              <a:ext uri="{FF2B5EF4-FFF2-40B4-BE49-F238E27FC236}">
                <a16:creationId xmlns:a16="http://schemas.microsoft.com/office/drawing/2014/main" id="{29237360-E6D1-6EBD-206D-E72EBE0E22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Imagem 37">
            <a:hlinkClick xmlns:r="http://schemas.openxmlformats.org/officeDocument/2006/relationships" r:id="rId2"/>
            <a:extLst>
              <a:ext uri="{FF2B5EF4-FFF2-40B4-BE49-F238E27FC236}">
                <a16:creationId xmlns:a16="http://schemas.microsoft.com/office/drawing/2014/main" id="{0DDDAD53-032C-05DC-6B0B-687D2C4794D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9" name="Imagem 38" descr="Eletrobras Brand">
          <a:hlinkClick xmlns:r="http://schemas.openxmlformats.org/officeDocument/2006/relationships" r:id="rId5"/>
          <a:extLst>
            <a:ext uri="{FF2B5EF4-FFF2-40B4-BE49-F238E27FC236}">
              <a16:creationId xmlns:a16="http://schemas.microsoft.com/office/drawing/2014/main" id="{6A571977-A7EB-40A6-8BE3-F49845CC686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95249</xdr:rowOff>
    </xdr:from>
    <xdr:to>
      <xdr:col>2</xdr:col>
      <xdr:colOff>625240</xdr:colOff>
      <xdr:row>14</xdr:row>
      <xdr:rowOff>240164</xdr:rowOff>
    </xdr:to>
    <xdr:grpSp>
      <xdr:nvGrpSpPr>
        <xdr:cNvPr id="40" name="Agrupar 39">
          <a:extLst>
            <a:ext uri="{FF2B5EF4-FFF2-40B4-BE49-F238E27FC236}">
              <a16:creationId xmlns:a16="http://schemas.microsoft.com/office/drawing/2014/main" id="{C4933A12-64E0-4B63-B18A-620D580B0481}"/>
            </a:ext>
          </a:extLst>
        </xdr:cNvPr>
        <xdr:cNvGrpSpPr/>
      </xdr:nvGrpSpPr>
      <xdr:grpSpPr>
        <a:xfrm>
          <a:off x="1285876" y="2012155"/>
          <a:ext cx="553802" cy="3573915"/>
          <a:chOff x="7251127" y="175845"/>
          <a:chExt cx="920861" cy="5901867"/>
        </a:xfrm>
      </xdr:grpSpPr>
      <xdr:pic>
        <xdr:nvPicPr>
          <xdr:cNvPr id="41" name="Imagem 40" descr="Eletrobras CGT Eletrosul | Florianópolis SC">
            <a:extLst>
              <a:ext uri="{FF2B5EF4-FFF2-40B4-BE49-F238E27FC236}">
                <a16:creationId xmlns:a16="http://schemas.microsoft.com/office/drawing/2014/main" id="{868DD584-FD6D-FB98-8F82-3F35AB9DD33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2" name="Imagem 41" descr="Eletrobras Eletronorte abre processo seletivo para o Projeto Jovem Aprendiz  2017">
            <a:extLst>
              <a:ext uri="{FF2B5EF4-FFF2-40B4-BE49-F238E27FC236}">
                <a16:creationId xmlns:a16="http://schemas.microsoft.com/office/drawing/2014/main" id="{E85B3276-897A-3DE9-CB01-46CCC999C5D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3" name="Imagem 42" descr="Eletrobras Chesf Oficial - YouTube">
            <a:extLst>
              <a:ext uri="{FF2B5EF4-FFF2-40B4-BE49-F238E27FC236}">
                <a16:creationId xmlns:a16="http://schemas.microsoft.com/office/drawing/2014/main" id="{95C024EC-0981-D8FE-03DB-009BC5B0BE5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4" name="Imagem 43" descr="Eletrobras Eletropar - LIPR3 -">
            <a:extLst>
              <a:ext uri="{FF2B5EF4-FFF2-40B4-BE49-F238E27FC236}">
                <a16:creationId xmlns:a16="http://schemas.microsoft.com/office/drawing/2014/main" id="{11F8200B-274B-61B7-BE1C-0E089F4032E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5" name="Imagem 44" descr="Eletrobras Furnas – Wikipédia, a enciclopédia livre">
            <a:extLst>
              <a:ext uri="{FF2B5EF4-FFF2-40B4-BE49-F238E27FC236}">
                <a16:creationId xmlns:a16="http://schemas.microsoft.com/office/drawing/2014/main" id="{2AC172FE-DF88-94D9-8C2C-206BA90608EC}"/>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71438</xdr:colOff>
      <xdr:row>5</xdr:row>
      <xdr:rowOff>95249</xdr:rowOff>
    </xdr:from>
    <xdr:to>
      <xdr:col>2</xdr:col>
      <xdr:colOff>625240</xdr:colOff>
      <xdr:row>14</xdr:row>
      <xdr:rowOff>240164</xdr:rowOff>
    </xdr:to>
    <xdr:grpSp>
      <xdr:nvGrpSpPr>
        <xdr:cNvPr id="46" name="Agrupar 45">
          <a:extLst>
            <a:ext uri="{FF2B5EF4-FFF2-40B4-BE49-F238E27FC236}">
              <a16:creationId xmlns:a16="http://schemas.microsoft.com/office/drawing/2014/main" id="{A1FFE6C3-F977-4EA7-B7FB-C16F31757BFB}"/>
            </a:ext>
          </a:extLst>
        </xdr:cNvPr>
        <xdr:cNvGrpSpPr/>
      </xdr:nvGrpSpPr>
      <xdr:grpSpPr>
        <a:xfrm>
          <a:off x="1285876" y="2012155"/>
          <a:ext cx="553802" cy="3573915"/>
          <a:chOff x="7251127" y="175845"/>
          <a:chExt cx="920861" cy="5901867"/>
        </a:xfrm>
      </xdr:grpSpPr>
      <xdr:pic>
        <xdr:nvPicPr>
          <xdr:cNvPr id="47" name="Imagem 46" descr="Eletrobras CGT Eletrosul | Florianópolis SC">
            <a:extLst>
              <a:ext uri="{FF2B5EF4-FFF2-40B4-BE49-F238E27FC236}">
                <a16:creationId xmlns:a16="http://schemas.microsoft.com/office/drawing/2014/main" id="{28C249A7-F53E-4750-D686-54B7AC1AA2A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8" name="Imagem 47" descr="Eletrobras Eletronorte abre processo seletivo para o Projeto Jovem Aprendiz  2017">
            <a:extLst>
              <a:ext uri="{FF2B5EF4-FFF2-40B4-BE49-F238E27FC236}">
                <a16:creationId xmlns:a16="http://schemas.microsoft.com/office/drawing/2014/main" id="{89D10219-D54C-4256-CB91-629A592E63C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9" name="Imagem 48" descr="Eletrobras Chesf Oficial - YouTube">
            <a:extLst>
              <a:ext uri="{FF2B5EF4-FFF2-40B4-BE49-F238E27FC236}">
                <a16:creationId xmlns:a16="http://schemas.microsoft.com/office/drawing/2014/main" id="{E653F7B7-8B80-C0A8-B8BA-27A10403094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0" name="Imagem 49" descr="Eletrobras Eletropar - LIPR3 -">
            <a:extLst>
              <a:ext uri="{FF2B5EF4-FFF2-40B4-BE49-F238E27FC236}">
                <a16:creationId xmlns:a16="http://schemas.microsoft.com/office/drawing/2014/main" id="{946A6AD5-6238-C3F1-F3A1-5BE50325F7F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1" name="Imagem 50" descr="Eletrobras Furnas – Wikipédia, a enciclopédia livre">
            <a:extLst>
              <a:ext uri="{FF2B5EF4-FFF2-40B4-BE49-F238E27FC236}">
                <a16:creationId xmlns:a16="http://schemas.microsoft.com/office/drawing/2014/main" id="{F3CDC255-A28A-0651-E94D-53A7934000F5}"/>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36.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36" name="Agrupar 35">
          <a:extLst>
            <a:ext uri="{FF2B5EF4-FFF2-40B4-BE49-F238E27FC236}">
              <a16:creationId xmlns:a16="http://schemas.microsoft.com/office/drawing/2014/main" id="{B6D4D3EC-EFB4-4BB9-B2F0-477F77101825}"/>
            </a:ext>
          </a:extLst>
        </xdr:cNvPr>
        <xdr:cNvGrpSpPr/>
      </xdr:nvGrpSpPr>
      <xdr:grpSpPr>
        <a:xfrm>
          <a:off x="1501601" y="35736"/>
          <a:ext cx="1285328" cy="323932"/>
          <a:chOff x="1367426" y="68974"/>
          <a:chExt cx="1629059" cy="410560"/>
        </a:xfrm>
      </xdr:grpSpPr>
      <xdr:pic>
        <xdr:nvPicPr>
          <xdr:cNvPr id="37" name="Imagem 36" descr="Eletrobras Brand">
            <a:extLst>
              <a:ext uri="{FF2B5EF4-FFF2-40B4-BE49-F238E27FC236}">
                <a16:creationId xmlns:a16="http://schemas.microsoft.com/office/drawing/2014/main" id="{560D8E1C-9D84-1B73-897A-1AFA898ECE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Imagem 37">
            <a:hlinkClick xmlns:r="http://schemas.openxmlformats.org/officeDocument/2006/relationships" r:id="rId2"/>
            <a:extLst>
              <a:ext uri="{FF2B5EF4-FFF2-40B4-BE49-F238E27FC236}">
                <a16:creationId xmlns:a16="http://schemas.microsoft.com/office/drawing/2014/main" id="{B51C8288-3FC0-28BB-BDCA-C860C64CFF4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9" name="Imagem 38" descr="Eletrobras Brand">
          <a:hlinkClick xmlns:r="http://schemas.openxmlformats.org/officeDocument/2006/relationships" r:id="rId5"/>
          <a:extLst>
            <a:ext uri="{FF2B5EF4-FFF2-40B4-BE49-F238E27FC236}">
              <a16:creationId xmlns:a16="http://schemas.microsoft.com/office/drawing/2014/main" id="{BA4B7673-7CBF-4A98-9E7E-35057D0225A4}"/>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95249</xdr:rowOff>
    </xdr:from>
    <xdr:to>
      <xdr:col>2</xdr:col>
      <xdr:colOff>625240</xdr:colOff>
      <xdr:row>14</xdr:row>
      <xdr:rowOff>240164</xdr:rowOff>
    </xdr:to>
    <xdr:grpSp>
      <xdr:nvGrpSpPr>
        <xdr:cNvPr id="40" name="Agrupar 39">
          <a:extLst>
            <a:ext uri="{FF2B5EF4-FFF2-40B4-BE49-F238E27FC236}">
              <a16:creationId xmlns:a16="http://schemas.microsoft.com/office/drawing/2014/main" id="{9327CC1B-FDFD-41CA-9688-A86B8CDAC263}"/>
            </a:ext>
          </a:extLst>
        </xdr:cNvPr>
        <xdr:cNvGrpSpPr/>
      </xdr:nvGrpSpPr>
      <xdr:grpSpPr>
        <a:xfrm>
          <a:off x="1285876" y="2012155"/>
          <a:ext cx="553802" cy="3573915"/>
          <a:chOff x="7251127" y="175845"/>
          <a:chExt cx="920861" cy="5901867"/>
        </a:xfrm>
      </xdr:grpSpPr>
      <xdr:pic>
        <xdr:nvPicPr>
          <xdr:cNvPr id="41" name="Imagem 40" descr="Eletrobras CGT Eletrosul | Florianópolis SC">
            <a:extLst>
              <a:ext uri="{FF2B5EF4-FFF2-40B4-BE49-F238E27FC236}">
                <a16:creationId xmlns:a16="http://schemas.microsoft.com/office/drawing/2014/main" id="{596E35B4-FE4B-D11E-878E-28E5AE99ED0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2" name="Imagem 41" descr="Eletrobras Eletronorte abre processo seletivo para o Projeto Jovem Aprendiz  2017">
            <a:extLst>
              <a:ext uri="{FF2B5EF4-FFF2-40B4-BE49-F238E27FC236}">
                <a16:creationId xmlns:a16="http://schemas.microsoft.com/office/drawing/2014/main" id="{C6C6D120-A38B-D0C5-D2E4-3B496CF0D30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3" name="Imagem 42" descr="Eletrobras Chesf Oficial - YouTube">
            <a:extLst>
              <a:ext uri="{FF2B5EF4-FFF2-40B4-BE49-F238E27FC236}">
                <a16:creationId xmlns:a16="http://schemas.microsoft.com/office/drawing/2014/main" id="{90471C41-B0D5-E0C0-08C7-194F2C066CC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4" name="Imagem 43" descr="Eletrobras Eletropar - LIPR3 -">
            <a:extLst>
              <a:ext uri="{FF2B5EF4-FFF2-40B4-BE49-F238E27FC236}">
                <a16:creationId xmlns:a16="http://schemas.microsoft.com/office/drawing/2014/main" id="{DEC93798-0E6C-22C7-C881-CE611836EFF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5" name="Imagem 44" descr="Eletrobras Furnas – Wikipédia, a enciclopédia livre">
            <a:extLst>
              <a:ext uri="{FF2B5EF4-FFF2-40B4-BE49-F238E27FC236}">
                <a16:creationId xmlns:a16="http://schemas.microsoft.com/office/drawing/2014/main" id="{C803A3ED-E6C4-6C2F-D1B0-E79329997911}"/>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71438</xdr:colOff>
      <xdr:row>5</xdr:row>
      <xdr:rowOff>95249</xdr:rowOff>
    </xdr:from>
    <xdr:to>
      <xdr:col>2</xdr:col>
      <xdr:colOff>625240</xdr:colOff>
      <xdr:row>14</xdr:row>
      <xdr:rowOff>240164</xdr:rowOff>
    </xdr:to>
    <xdr:grpSp>
      <xdr:nvGrpSpPr>
        <xdr:cNvPr id="46" name="Agrupar 45">
          <a:extLst>
            <a:ext uri="{FF2B5EF4-FFF2-40B4-BE49-F238E27FC236}">
              <a16:creationId xmlns:a16="http://schemas.microsoft.com/office/drawing/2014/main" id="{B8EED28A-BBCC-41AA-8B80-FAF5BEA9F635}"/>
            </a:ext>
          </a:extLst>
        </xdr:cNvPr>
        <xdr:cNvGrpSpPr/>
      </xdr:nvGrpSpPr>
      <xdr:grpSpPr>
        <a:xfrm>
          <a:off x="1285876" y="2012155"/>
          <a:ext cx="553802" cy="3573915"/>
          <a:chOff x="7251127" y="175845"/>
          <a:chExt cx="920861" cy="5901867"/>
        </a:xfrm>
      </xdr:grpSpPr>
      <xdr:pic>
        <xdr:nvPicPr>
          <xdr:cNvPr id="47" name="Imagem 46" descr="Eletrobras CGT Eletrosul | Florianópolis SC">
            <a:extLst>
              <a:ext uri="{FF2B5EF4-FFF2-40B4-BE49-F238E27FC236}">
                <a16:creationId xmlns:a16="http://schemas.microsoft.com/office/drawing/2014/main" id="{E6024E2E-B704-DE27-026D-5A7F6ABC2BF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8" name="Imagem 47" descr="Eletrobras Eletronorte abre processo seletivo para o Projeto Jovem Aprendiz  2017">
            <a:extLst>
              <a:ext uri="{FF2B5EF4-FFF2-40B4-BE49-F238E27FC236}">
                <a16:creationId xmlns:a16="http://schemas.microsoft.com/office/drawing/2014/main" id="{9D638573-F44F-7F5D-5994-AFFA84549CA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9" name="Imagem 48" descr="Eletrobras Chesf Oficial - YouTube">
            <a:extLst>
              <a:ext uri="{FF2B5EF4-FFF2-40B4-BE49-F238E27FC236}">
                <a16:creationId xmlns:a16="http://schemas.microsoft.com/office/drawing/2014/main" id="{E5BF14E6-2101-200D-E9F1-E066C94584E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0" name="Imagem 49" descr="Eletrobras Eletropar - LIPR3 -">
            <a:extLst>
              <a:ext uri="{FF2B5EF4-FFF2-40B4-BE49-F238E27FC236}">
                <a16:creationId xmlns:a16="http://schemas.microsoft.com/office/drawing/2014/main" id="{2066E811-0180-00D0-B93A-2AA83A94E4E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1" name="Imagem 50" descr="Eletrobras Furnas – Wikipédia, a enciclopédia livre">
            <a:extLst>
              <a:ext uri="{FF2B5EF4-FFF2-40B4-BE49-F238E27FC236}">
                <a16:creationId xmlns:a16="http://schemas.microsoft.com/office/drawing/2014/main" id="{C44AFAEF-4A2F-26E7-9CF3-22F1C429FF14}"/>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37.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36" name="Agrupar 35">
          <a:extLst>
            <a:ext uri="{FF2B5EF4-FFF2-40B4-BE49-F238E27FC236}">
              <a16:creationId xmlns:a16="http://schemas.microsoft.com/office/drawing/2014/main" id="{5925E537-996D-413D-BBCC-8712099EC569}"/>
            </a:ext>
          </a:extLst>
        </xdr:cNvPr>
        <xdr:cNvGrpSpPr/>
      </xdr:nvGrpSpPr>
      <xdr:grpSpPr>
        <a:xfrm>
          <a:off x="1501601" y="35736"/>
          <a:ext cx="1285328" cy="323932"/>
          <a:chOff x="1367426" y="68974"/>
          <a:chExt cx="1629059" cy="410560"/>
        </a:xfrm>
      </xdr:grpSpPr>
      <xdr:pic>
        <xdr:nvPicPr>
          <xdr:cNvPr id="37" name="Imagem 36" descr="Eletrobras Brand">
            <a:extLst>
              <a:ext uri="{FF2B5EF4-FFF2-40B4-BE49-F238E27FC236}">
                <a16:creationId xmlns:a16="http://schemas.microsoft.com/office/drawing/2014/main" id="{5EEA5223-4ABA-C5E6-3698-BE363F43D4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Imagem 37">
            <a:hlinkClick xmlns:r="http://schemas.openxmlformats.org/officeDocument/2006/relationships" r:id="rId2"/>
            <a:extLst>
              <a:ext uri="{FF2B5EF4-FFF2-40B4-BE49-F238E27FC236}">
                <a16:creationId xmlns:a16="http://schemas.microsoft.com/office/drawing/2014/main" id="{44310FB5-8EF8-6B47-7C1A-AE6B4E87F0D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9" name="Imagem 38" descr="Eletrobras Brand">
          <a:hlinkClick xmlns:r="http://schemas.openxmlformats.org/officeDocument/2006/relationships" r:id="rId5"/>
          <a:extLst>
            <a:ext uri="{FF2B5EF4-FFF2-40B4-BE49-F238E27FC236}">
              <a16:creationId xmlns:a16="http://schemas.microsoft.com/office/drawing/2014/main" id="{85AF3F2D-CDEF-424F-AB76-31C4A64644B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95249</xdr:rowOff>
    </xdr:from>
    <xdr:to>
      <xdr:col>2</xdr:col>
      <xdr:colOff>625240</xdr:colOff>
      <xdr:row>14</xdr:row>
      <xdr:rowOff>240164</xdr:rowOff>
    </xdr:to>
    <xdr:grpSp>
      <xdr:nvGrpSpPr>
        <xdr:cNvPr id="40" name="Agrupar 39">
          <a:extLst>
            <a:ext uri="{FF2B5EF4-FFF2-40B4-BE49-F238E27FC236}">
              <a16:creationId xmlns:a16="http://schemas.microsoft.com/office/drawing/2014/main" id="{F21F5307-FCE7-4C09-AC82-45D952CB335D}"/>
            </a:ext>
          </a:extLst>
        </xdr:cNvPr>
        <xdr:cNvGrpSpPr/>
      </xdr:nvGrpSpPr>
      <xdr:grpSpPr>
        <a:xfrm>
          <a:off x="1285876" y="2012155"/>
          <a:ext cx="553802" cy="3573915"/>
          <a:chOff x="7251127" y="175845"/>
          <a:chExt cx="920861" cy="5901867"/>
        </a:xfrm>
      </xdr:grpSpPr>
      <xdr:pic>
        <xdr:nvPicPr>
          <xdr:cNvPr id="41" name="Imagem 40" descr="Eletrobras CGT Eletrosul | Florianópolis SC">
            <a:extLst>
              <a:ext uri="{FF2B5EF4-FFF2-40B4-BE49-F238E27FC236}">
                <a16:creationId xmlns:a16="http://schemas.microsoft.com/office/drawing/2014/main" id="{8D6F74B3-2D51-706F-8F0B-36A7CE1A655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2" name="Imagem 41" descr="Eletrobras Eletronorte abre processo seletivo para o Projeto Jovem Aprendiz  2017">
            <a:extLst>
              <a:ext uri="{FF2B5EF4-FFF2-40B4-BE49-F238E27FC236}">
                <a16:creationId xmlns:a16="http://schemas.microsoft.com/office/drawing/2014/main" id="{C83F119F-0E4E-00CC-B852-6B134D991E7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3" name="Imagem 42" descr="Eletrobras Chesf Oficial - YouTube">
            <a:extLst>
              <a:ext uri="{FF2B5EF4-FFF2-40B4-BE49-F238E27FC236}">
                <a16:creationId xmlns:a16="http://schemas.microsoft.com/office/drawing/2014/main" id="{F0C36A8E-FA6A-423F-120D-4F515A06205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4" name="Imagem 43" descr="Eletrobras Eletropar - LIPR3 -">
            <a:extLst>
              <a:ext uri="{FF2B5EF4-FFF2-40B4-BE49-F238E27FC236}">
                <a16:creationId xmlns:a16="http://schemas.microsoft.com/office/drawing/2014/main" id="{9766962B-69DF-3E96-CB6D-426D63DF917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5" name="Imagem 44" descr="Eletrobras Furnas – Wikipédia, a enciclopédia livre">
            <a:extLst>
              <a:ext uri="{FF2B5EF4-FFF2-40B4-BE49-F238E27FC236}">
                <a16:creationId xmlns:a16="http://schemas.microsoft.com/office/drawing/2014/main" id="{D54844E9-FE70-91DD-B853-595A02825911}"/>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71438</xdr:colOff>
      <xdr:row>5</xdr:row>
      <xdr:rowOff>95249</xdr:rowOff>
    </xdr:from>
    <xdr:to>
      <xdr:col>2</xdr:col>
      <xdr:colOff>625240</xdr:colOff>
      <xdr:row>14</xdr:row>
      <xdr:rowOff>240164</xdr:rowOff>
    </xdr:to>
    <xdr:grpSp>
      <xdr:nvGrpSpPr>
        <xdr:cNvPr id="46" name="Agrupar 45">
          <a:extLst>
            <a:ext uri="{FF2B5EF4-FFF2-40B4-BE49-F238E27FC236}">
              <a16:creationId xmlns:a16="http://schemas.microsoft.com/office/drawing/2014/main" id="{0A3FB626-2A01-41F3-8672-706F885EEC8F}"/>
            </a:ext>
          </a:extLst>
        </xdr:cNvPr>
        <xdr:cNvGrpSpPr/>
      </xdr:nvGrpSpPr>
      <xdr:grpSpPr>
        <a:xfrm>
          <a:off x="1285876" y="2012155"/>
          <a:ext cx="553802" cy="3573915"/>
          <a:chOff x="7251127" y="175845"/>
          <a:chExt cx="920861" cy="5901867"/>
        </a:xfrm>
      </xdr:grpSpPr>
      <xdr:pic>
        <xdr:nvPicPr>
          <xdr:cNvPr id="47" name="Imagem 46" descr="Eletrobras CGT Eletrosul | Florianópolis SC">
            <a:extLst>
              <a:ext uri="{FF2B5EF4-FFF2-40B4-BE49-F238E27FC236}">
                <a16:creationId xmlns:a16="http://schemas.microsoft.com/office/drawing/2014/main" id="{41EC2554-8BCE-4D40-4463-CEDF0386095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8" name="Imagem 47" descr="Eletrobras Eletronorte abre processo seletivo para o Projeto Jovem Aprendiz  2017">
            <a:extLst>
              <a:ext uri="{FF2B5EF4-FFF2-40B4-BE49-F238E27FC236}">
                <a16:creationId xmlns:a16="http://schemas.microsoft.com/office/drawing/2014/main" id="{9E6EC765-1C04-2701-3C26-A41F46D5E6E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9" name="Imagem 48" descr="Eletrobras Chesf Oficial - YouTube">
            <a:extLst>
              <a:ext uri="{FF2B5EF4-FFF2-40B4-BE49-F238E27FC236}">
                <a16:creationId xmlns:a16="http://schemas.microsoft.com/office/drawing/2014/main" id="{47CFAF8F-01A1-E615-36E1-707EAC568F3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0" name="Imagem 49" descr="Eletrobras Eletropar - LIPR3 -">
            <a:extLst>
              <a:ext uri="{FF2B5EF4-FFF2-40B4-BE49-F238E27FC236}">
                <a16:creationId xmlns:a16="http://schemas.microsoft.com/office/drawing/2014/main" id="{C91F0A53-0B67-94CC-7C8D-E41850C9CA7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1" name="Imagem 50" descr="Eletrobras Furnas – Wikipédia, a enciclopédia livre">
            <a:extLst>
              <a:ext uri="{FF2B5EF4-FFF2-40B4-BE49-F238E27FC236}">
                <a16:creationId xmlns:a16="http://schemas.microsoft.com/office/drawing/2014/main" id="{6B28DA2F-8703-0D0A-D12C-A7801628DD23}"/>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38.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36" name="Agrupar 35">
          <a:extLst>
            <a:ext uri="{FF2B5EF4-FFF2-40B4-BE49-F238E27FC236}">
              <a16:creationId xmlns:a16="http://schemas.microsoft.com/office/drawing/2014/main" id="{F2D0D9C4-8B72-4F6D-BDA0-61C6ACC5A603}"/>
            </a:ext>
          </a:extLst>
        </xdr:cNvPr>
        <xdr:cNvGrpSpPr/>
      </xdr:nvGrpSpPr>
      <xdr:grpSpPr>
        <a:xfrm>
          <a:off x="1501601" y="35736"/>
          <a:ext cx="1285328" cy="323932"/>
          <a:chOff x="1367426" y="68974"/>
          <a:chExt cx="1629059" cy="410560"/>
        </a:xfrm>
      </xdr:grpSpPr>
      <xdr:pic>
        <xdr:nvPicPr>
          <xdr:cNvPr id="37" name="Imagem 36" descr="Eletrobras Brand">
            <a:extLst>
              <a:ext uri="{FF2B5EF4-FFF2-40B4-BE49-F238E27FC236}">
                <a16:creationId xmlns:a16="http://schemas.microsoft.com/office/drawing/2014/main" id="{2BF9F22D-81F2-4188-E8D7-D734D1015B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Imagem 37">
            <a:hlinkClick xmlns:r="http://schemas.openxmlformats.org/officeDocument/2006/relationships" r:id="rId2"/>
            <a:extLst>
              <a:ext uri="{FF2B5EF4-FFF2-40B4-BE49-F238E27FC236}">
                <a16:creationId xmlns:a16="http://schemas.microsoft.com/office/drawing/2014/main" id="{C2B03955-E98A-0E8F-6446-D8179259138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9" name="Imagem 38" descr="Eletrobras Brand">
          <a:hlinkClick xmlns:r="http://schemas.openxmlformats.org/officeDocument/2006/relationships" r:id="rId5"/>
          <a:extLst>
            <a:ext uri="{FF2B5EF4-FFF2-40B4-BE49-F238E27FC236}">
              <a16:creationId xmlns:a16="http://schemas.microsoft.com/office/drawing/2014/main" id="{B39240AB-5F78-4206-BA80-010506C3DD56}"/>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95249</xdr:rowOff>
    </xdr:from>
    <xdr:to>
      <xdr:col>2</xdr:col>
      <xdr:colOff>625240</xdr:colOff>
      <xdr:row>14</xdr:row>
      <xdr:rowOff>240164</xdr:rowOff>
    </xdr:to>
    <xdr:grpSp>
      <xdr:nvGrpSpPr>
        <xdr:cNvPr id="40" name="Agrupar 39">
          <a:extLst>
            <a:ext uri="{FF2B5EF4-FFF2-40B4-BE49-F238E27FC236}">
              <a16:creationId xmlns:a16="http://schemas.microsoft.com/office/drawing/2014/main" id="{87A296A7-0FEC-45A1-ACA6-00DF169F2F66}"/>
            </a:ext>
          </a:extLst>
        </xdr:cNvPr>
        <xdr:cNvGrpSpPr/>
      </xdr:nvGrpSpPr>
      <xdr:grpSpPr>
        <a:xfrm>
          <a:off x="1285876" y="2012155"/>
          <a:ext cx="553802" cy="3573915"/>
          <a:chOff x="7251127" y="175845"/>
          <a:chExt cx="920861" cy="5901867"/>
        </a:xfrm>
      </xdr:grpSpPr>
      <xdr:pic>
        <xdr:nvPicPr>
          <xdr:cNvPr id="41" name="Imagem 40" descr="Eletrobras CGT Eletrosul | Florianópolis SC">
            <a:extLst>
              <a:ext uri="{FF2B5EF4-FFF2-40B4-BE49-F238E27FC236}">
                <a16:creationId xmlns:a16="http://schemas.microsoft.com/office/drawing/2014/main" id="{C1359623-A99D-73A9-EACC-2BC056B4BC5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2" name="Imagem 41" descr="Eletrobras Eletronorte abre processo seletivo para o Projeto Jovem Aprendiz  2017">
            <a:extLst>
              <a:ext uri="{FF2B5EF4-FFF2-40B4-BE49-F238E27FC236}">
                <a16:creationId xmlns:a16="http://schemas.microsoft.com/office/drawing/2014/main" id="{7986D232-31F8-F275-2A1C-BD87D05B848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3" name="Imagem 42" descr="Eletrobras Chesf Oficial - YouTube">
            <a:extLst>
              <a:ext uri="{FF2B5EF4-FFF2-40B4-BE49-F238E27FC236}">
                <a16:creationId xmlns:a16="http://schemas.microsoft.com/office/drawing/2014/main" id="{0B7B0D8E-9AC5-0760-4069-B9863EB6560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4" name="Imagem 43" descr="Eletrobras Eletropar - LIPR3 -">
            <a:extLst>
              <a:ext uri="{FF2B5EF4-FFF2-40B4-BE49-F238E27FC236}">
                <a16:creationId xmlns:a16="http://schemas.microsoft.com/office/drawing/2014/main" id="{DB1C5BE4-C570-7B44-42DC-6955689134F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5" name="Imagem 44" descr="Eletrobras Furnas – Wikipédia, a enciclopédia livre">
            <a:extLst>
              <a:ext uri="{FF2B5EF4-FFF2-40B4-BE49-F238E27FC236}">
                <a16:creationId xmlns:a16="http://schemas.microsoft.com/office/drawing/2014/main" id="{267DE6F5-C7C6-D002-C729-7DFD9F15366A}"/>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71438</xdr:colOff>
      <xdr:row>5</xdr:row>
      <xdr:rowOff>95249</xdr:rowOff>
    </xdr:from>
    <xdr:to>
      <xdr:col>2</xdr:col>
      <xdr:colOff>625240</xdr:colOff>
      <xdr:row>14</xdr:row>
      <xdr:rowOff>240164</xdr:rowOff>
    </xdr:to>
    <xdr:grpSp>
      <xdr:nvGrpSpPr>
        <xdr:cNvPr id="46" name="Agrupar 45">
          <a:extLst>
            <a:ext uri="{FF2B5EF4-FFF2-40B4-BE49-F238E27FC236}">
              <a16:creationId xmlns:a16="http://schemas.microsoft.com/office/drawing/2014/main" id="{072A09F0-92FE-48DB-BE0B-97D1107E6D89}"/>
            </a:ext>
          </a:extLst>
        </xdr:cNvPr>
        <xdr:cNvGrpSpPr/>
      </xdr:nvGrpSpPr>
      <xdr:grpSpPr>
        <a:xfrm>
          <a:off x="1285876" y="2012155"/>
          <a:ext cx="553802" cy="3573915"/>
          <a:chOff x="7251127" y="175845"/>
          <a:chExt cx="920861" cy="5901867"/>
        </a:xfrm>
      </xdr:grpSpPr>
      <xdr:pic>
        <xdr:nvPicPr>
          <xdr:cNvPr id="47" name="Imagem 46" descr="Eletrobras CGT Eletrosul | Florianópolis SC">
            <a:extLst>
              <a:ext uri="{FF2B5EF4-FFF2-40B4-BE49-F238E27FC236}">
                <a16:creationId xmlns:a16="http://schemas.microsoft.com/office/drawing/2014/main" id="{B4D81A03-BD18-8199-2D39-FB57CD2B4FE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8" name="Imagem 47" descr="Eletrobras Eletronorte abre processo seletivo para o Projeto Jovem Aprendiz  2017">
            <a:extLst>
              <a:ext uri="{FF2B5EF4-FFF2-40B4-BE49-F238E27FC236}">
                <a16:creationId xmlns:a16="http://schemas.microsoft.com/office/drawing/2014/main" id="{C6F29B2E-1BE4-5032-C915-E039E6BC4DC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9" name="Imagem 48" descr="Eletrobras Chesf Oficial - YouTube">
            <a:extLst>
              <a:ext uri="{FF2B5EF4-FFF2-40B4-BE49-F238E27FC236}">
                <a16:creationId xmlns:a16="http://schemas.microsoft.com/office/drawing/2014/main" id="{A6C0E35C-8AA1-CD73-79C6-8A41B7B0800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0" name="Imagem 49" descr="Eletrobras Eletropar - LIPR3 -">
            <a:extLst>
              <a:ext uri="{FF2B5EF4-FFF2-40B4-BE49-F238E27FC236}">
                <a16:creationId xmlns:a16="http://schemas.microsoft.com/office/drawing/2014/main" id="{C8379D73-CB8E-6E9B-38E7-24640AED6D5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1" name="Imagem 50" descr="Eletrobras Furnas – Wikipédia, a enciclopédia livre">
            <a:extLst>
              <a:ext uri="{FF2B5EF4-FFF2-40B4-BE49-F238E27FC236}">
                <a16:creationId xmlns:a16="http://schemas.microsoft.com/office/drawing/2014/main" id="{EFE3BBA4-9069-1AF8-31C3-008E3AE173DF}"/>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39.xml><?xml version="1.0" encoding="utf-8"?>
<xdr:wsDr xmlns:xdr="http://schemas.openxmlformats.org/drawingml/2006/spreadsheetDrawing" xmlns:a="http://schemas.openxmlformats.org/drawingml/2006/main">
  <xdr:twoCellAnchor>
    <xdr:from>
      <xdr:col>2</xdr:col>
      <xdr:colOff>287163</xdr:colOff>
      <xdr:row>0</xdr:row>
      <xdr:rowOff>35736</xdr:rowOff>
    </xdr:from>
    <xdr:to>
      <xdr:col>2</xdr:col>
      <xdr:colOff>1572491</xdr:colOff>
      <xdr:row>0</xdr:row>
      <xdr:rowOff>359668</xdr:rowOff>
    </xdr:to>
    <xdr:grpSp>
      <xdr:nvGrpSpPr>
        <xdr:cNvPr id="36" name="Agrupar 35">
          <a:extLst>
            <a:ext uri="{FF2B5EF4-FFF2-40B4-BE49-F238E27FC236}">
              <a16:creationId xmlns:a16="http://schemas.microsoft.com/office/drawing/2014/main" id="{C2D93746-4E02-41E5-AEAC-879E155A4015}"/>
            </a:ext>
          </a:extLst>
        </xdr:cNvPr>
        <xdr:cNvGrpSpPr/>
      </xdr:nvGrpSpPr>
      <xdr:grpSpPr>
        <a:xfrm>
          <a:off x="1501601" y="35736"/>
          <a:ext cx="1285328" cy="323932"/>
          <a:chOff x="1367426" y="68974"/>
          <a:chExt cx="1629059" cy="410560"/>
        </a:xfrm>
      </xdr:grpSpPr>
      <xdr:pic>
        <xdr:nvPicPr>
          <xdr:cNvPr id="37" name="Imagem 36" descr="Eletrobras Brand">
            <a:extLst>
              <a:ext uri="{FF2B5EF4-FFF2-40B4-BE49-F238E27FC236}">
                <a16:creationId xmlns:a16="http://schemas.microsoft.com/office/drawing/2014/main" id="{0D5775C5-DCA4-E43B-B557-BA8749619D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8" name="Imagem 37">
            <a:hlinkClick xmlns:r="http://schemas.openxmlformats.org/officeDocument/2006/relationships" r:id="rId2"/>
            <a:extLst>
              <a:ext uri="{FF2B5EF4-FFF2-40B4-BE49-F238E27FC236}">
                <a16:creationId xmlns:a16="http://schemas.microsoft.com/office/drawing/2014/main" id="{4EFE122F-1E40-3F5F-737C-E250137E0BD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121541</xdr:rowOff>
    </xdr:from>
    <xdr:to>
      <xdr:col>2</xdr:col>
      <xdr:colOff>1724387</xdr:colOff>
      <xdr:row>4</xdr:row>
      <xdr:rowOff>621604</xdr:rowOff>
    </xdr:to>
    <xdr:pic>
      <xdr:nvPicPr>
        <xdr:cNvPr id="39" name="Imagem 38" descr="Eletrobras Brand">
          <a:hlinkClick xmlns:r="http://schemas.openxmlformats.org/officeDocument/2006/relationships" r:id="rId5"/>
          <a:extLst>
            <a:ext uri="{FF2B5EF4-FFF2-40B4-BE49-F238E27FC236}">
              <a16:creationId xmlns:a16="http://schemas.microsoft.com/office/drawing/2014/main" id="{AA41EC11-2CEE-4BEC-BB86-30267E47263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2905" y="127406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95249</xdr:rowOff>
    </xdr:from>
    <xdr:to>
      <xdr:col>2</xdr:col>
      <xdr:colOff>625240</xdr:colOff>
      <xdr:row>14</xdr:row>
      <xdr:rowOff>240164</xdr:rowOff>
    </xdr:to>
    <xdr:grpSp>
      <xdr:nvGrpSpPr>
        <xdr:cNvPr id="40" name="Agrupar 39">
          <a:extLst>
            <a:ext uri="{FF2B5EF4-FFF2-40B4-BE49-F238E27FC236}">
              <a16:creationId xmlns:a16="http://schemas.microsoft.com/office/drawing/2014/main" id="{44C14A2F-9BB9-4793-A9B7-7A6C7D2E63F2}"/>
            </a:ext>
          </a:extLst>
        </xdr:cNvPr>
        <xdr:cNvGrpSpPr/>
      </xdr:nvGrpSpPr>
      <xdr:grpSpPr>
        <a:xfrm>
          <a:off x="1285876" y="2012155"/>
          <a:ext cx="553802" cy="3573915"/>
          <a:chOff x="7251127" y="175845"/>
          <a:chExt cx="920861" cy="5901867"/>
        </a:xfrm>
      </xdr:grpSpPr>
      <xdr:pic>
        <xdr:nvPicPr>
          <xdr:cNvPr id="41" name="Imagem 40" descr="Eletrobras CGT Eletrosul | Florianópolis SC">
            <a:extLst>
              <a:ext uri="{FF2B5EF4-FFF2-40B4-BE49-F238E27FC236}">
                <a16:creationId xmlns:a16="http://schemas.microsoft.com/office/drawing/2014/main" id="{E57CF4AA-AFCA-5C8C-1A8D-B49DD18BA70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2" name="Imagem 41" descr="Eletrobras Eletronorte abre processo seletivo para o Projeto Jovem Aprendiz  2017">
            <a:extLst>
              <a:ext uri="{FF2B5EF4-FFF2-40B4-BE49-F238E27FC236}">
                <a16:creationId xmlns:a16="http://schemas.microsoft.com/office/drawing/2014/main" id="{297B94B2-87BA-DC1E-10C9-82AF50CBC30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3" name="Imagem 42" descr="Eletrobras Chesf Oficial - YouTube">
            <a:extLst>
              <a:ext uri="{FF2B5EF4-FFF2-40B4-BE49-F238E27FC236}">
                <a16:creationId xmlns:a16="http://schemas.microsoft.com/office/drawing/2014/main" id="{5512214E-EF4A-B37D-B57B-F3F008D8E0C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4" name="Imagem 43" descr="Eletrobras Eletropar - LIPR3 -">
            <a:extLst>
              <a:ext uri="{FF2B5EF4-FFF2-40B4-BE49-F238E27FC236}">
                <a16:creationId xmlns:a16="http://schemas.microsoft.com/office/drawing/2014/main" id="{4471137B-1369-6ABB-2CA6-6949FF6F964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5" name="Imagem 44" descr="Eletrobras Furnas – Wikipédia, a enciclopédia livre">
            <a:extLst>
              <a:ext uri="{FF2B5EF4-FFF2-40B4-BE49-F238E27FC236}">
                <a16:creationId xmlns:a16="http://schemas.microsoft.com/office/drawing/2014/main" id="{33C62A4B-DA5A-E238-3127-CE9470EBDACC}"/>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71438</xdr:colOff>
      <xdr:row>5</xdr:row>
      <xdr:rowOff>95249</xdr:rowOff>
    </xdr:from>
    <xdr:to>
      <xdr:col>2</xdr:col>
      <xdr:colOff>625240</xdr:colOff>
      <xdr:row>14</xdr:row>
      <xdr:rowOff>240164</xdr:rowOff>
    </xdr:to>
    <xdr:grpSp>
      <xdr:nvGrpSpPr>
        <xdr:cNvPr id="46" name="Agrupar 45">
          <a:extLst>
            <a:ext uri="{FF2B5EF4-FFF2-40B4-BE49-F238E27FC236}">
              <a16:creationId xmlns:a16="http://schemas.microsoft.com/office/drawing/2014/main" id="{C0A67EEE-5514-44FD-A362-5B5814566742}"/>
            </a:ext>
          </a:extLst>
        </xdr:cNvPr>
        <xdr:cNvGrpSpPr/>
      </xdr:nvGrpSpPr>
      <xdr:grpSpPr>
        <a:xfrm>
          <a:off x="1285876" y="2012155"/>
          <a:ext cx="553802" cy="3573915"/>
          <a:chOff x="7251127" y="175845"/>
          <a:chExt cx="920861" cy="5901867"/>
        </a:xfrm>
      </xdr:grpSpPr>
      <xdr:pic>
        <xdr:nvPicPr>
          <xdr:cNvPr id="47" name="Imagem 46" descr="Eletrobras CGT Eletrosul | Florianópolis SC">
            <a:extLst>
              <a:ext uri="{FF2B5EF4-FFF2-40B4-BE49-F238E27FC236}">
                <a16:creationId xmlns:a16="http://schemas.microsoft.com/office/drawing/2014/main" id="{FF59F880-C19D-E758-2E63-50ABCBB9BCB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8" name="Imagem 47" descr="Eletrobras Eletronorte abre processo seletivo para o Projeto Jovem Aprendiz  2017">
            <a:extLst>
              <a:ext uri="{FF2B5EF4-FFF2-40B4-BE49-F238E27FC236}">
                <a16:creationId xmlns:a16="http://schemas.microsoft.com/office/drawing/2014/main" id="{B579C6EC-7E9F-E1AD-800B-F132FF48094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9" name="Imagem 48" descr="Eletrobras Chesf Oficial - YouTube">
            <a:extLst>
              <a:ext uri="{FF2B5EF4-FFF2-40B4-BE49-F238E27FC236}">
                <a16:creationId xmlns:a16="http://schemas.microsoft.com/office/drawing/2014/main" id="{D2BFAEA4-F3F0-7DB2-858E-D6A8DEFA25E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0" name="Imagem 49" descr="Eletrobras Eletropar - LIPR3 -">
            <a:extLst>
              <a:ext uri="{FF2B5EF4-FFF2-40B4-BE49-F238E27FC236}">
                <a16:creationId xmlns:a16="http://schemas.microsoft.com/office/drawing/2014/main" id="{C131FD9B-D885-703A-A3DF-C65422CA9FE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1" name="Imagem 50" descr="Eletrobras Furnas – Wikipédia, a enciclopédia livre">
            <a:extLst>
              <a:ext uri="{FF2B5EF4-FFF2-40B4-BE49-F238E27FC236}">
                <a16:creationId xmlns:a16="http://schemas.microsoft.com/office/drawing/2014/main" id="{713325EE-3EA2-AB19-4CFB-294DCEB8F982}"/>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4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3BF15E19-D13E-445F-8CD2-0EEC4485883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FD5FD28B-C44E-3627-4B18-01E213CB8E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5F566B3-AD7C-53B3-E7F1-4468181F3AC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5BDBBC4A-2B3F-4E30-8F77-7F01E9EFEF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95250</xdr:rowOff>
    </xdr:from>
    <xdr:to>
      <xdr:col>2</xdr:col>
      <xdr:colOff>625240</xdr:colOff>
      <xdr:row>14</xdr:row>
      <xdr:rowOff>240165</xdr:rowOff>
    </xdr:to>
    <xdr:grpSp>
      <xdr:nvGrpSpPr>
        <xdr:cNvPr id="2" name="Agrupar 1">
          <a:extLst>
            <a:ext uri="{FF2B5EF4-FFF2-40B4-BE49-F238E27FC236}">
              <a16:creationId xmlns:a16="http://schemas.microsoft.com/office/drawing/2014/main" id="{23B02EB3-46CE-405F-B3B3-AA160754C8E6}"/>
            </a:ext>
          </a:extLst>
        </xdr:cNvPr>
        <xdr:cNvGrpSpPr/>
      </xdr:nvGrpSpPr>
      <xdr:grpSpPr>
        <a:xfrm>
          <a:off x="1285876" y="2012156"/>
          <a:ext cx="553802" cy="3704884"/>
          <a:chOff x="7251127" y="175845"/>
          <a:chExt cx="920861" cy="5901867"/>
        </a:xfrm>
      </xdr:grpSpPr>
      <xdr:pic>
        <xdr:nvPicPr>
          <xdr:cNvPr id="3" name="Imagem 2" descr="Eletrobras CGT Eletrosul | Florianópolis SC">
            <a:extLst>
              <a:ext uri="{FF2B5EF4-FFF2-40B4-BE49-F238E27FC236}">
                <a16:creationId xmlns:a16="http://schemas.microsoft.com/office/drawing/2014/main" id="{9B4AD67F-15FB-6479-C029-5EE88B0710E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37658930-DC88-8BCB-1600-18F30DC5DFF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BA320658-A601-FE36-F981-225530F9369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89144177-AAA7-CA81-725A-6F127679732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5A5BD9A0-2FA5-8672-80EA-1F275F7679D1}"/>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4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3" name="Agrupar 42">
          <a:extLst>
            <a:ext uri="{FF2B5EF4-FFF2-40B4-BE49-F238E27FC236}">
              <a16:creationId xmlns:a16="http://schemas.microsoft.com/office/drawing/2014/main" id="{246670AD-54B2-48FB-B77D-62787080B55A}"/>
            </a:ext>
          </a:extLst>
        </xdr:cNvPr>
        <xdr:cNvGrpSpPr/>
      </xdr:nvGrpSpPr>
      <xdr:grpSpPr>
        <a:xfrm>
          <a:off x="1498396" y="33256"/>
          <a:ext cx="1285328" cy="323932"/>
          <a:chOff x="1367426" y="68974"/>
          <a:chExt cx="1629059" cy="410560"/>
        </a:xfrm>
      </xdr:grpSpPr>
      <xdr:pic>
        <xdr:nvPicPr>
          <xdr:cNvPr id="44" name="Imagem 43" descr="Eletrobras Brand">
            <a:extLst>
              <a:ext uri="{FF2B5EF4-FFF2-40B4-BE49-F238E27FC236}">
                <a16:creationId xmlns:a16="http://schemas.microsoft.com/office/drawing/2014/main" id="{A4CAC092-572F-DA9C-D332-627DA90120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m 44">
            <a:hlinkClick xmlns:r="http://schemas.openxmlformats.org/officeDocument/2006/relationships" r:id="rId2"/>
            <a:extLst>
              <a:ext uri="{FF2B5EF4-FFF2-40B4-BE49-F238E27FC236}">
                <a16:creationId xmlns:a16="http://schemas.microsoft.com/office/drawing/2014/main" id="{36DB1839-B968-99C1-7CD4-B2D845A6BA7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6" name="Imagem 45" descr="Eletrobras Brand">
          <a:hlinkClick xmlns:r="http://schemas.openxmlformats.org/officeDocument/2006/relationships" r:id="rId5"/>
          <a:extLst>
            <a:ext uri="{FF2B5EF4-FFF2-40B4-BE49-F238E27FC236}">
              <a16:creationId xmlns:a16="http://schemas.microsoft.com/office/drawing/2014/main" id="{9395C263-E8CC-4F5E-B8CA-CB25F95F99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95250</xdr:rowOff>
    </xdr:from>
    <xdr:to>
      <xdr:col>2</xdr:col>
      <xdr:colOff>625240</xdr:colOff>
      <xdr:row>14</xdr:row>
      <xdr:rowOff>240165</xdr:rowOff>
    </xdr:to>
    <xdr:grpSp>
      <xdr:nvGrpSpPr>
        <xdr:cNvPr id="47" name="Agrupar 46">
          <a:extLst>
            <a:ext uri="{FF2B5EF4-FFF2-40B4-BE49-F238E27FC236}">
              <a16:creationId xmlns:a16="http://schemas.microsoft.com/office/drawing/2014/main" id="{7A9D63F8-DF7B-495B-9225-7AB9C9791BFF}"/>
            </a:ext>
          </a:extLst>
        </xdr:cNvPr>
        <xdr:cNvGrpSpPr/>
      </xdr:nvGrpSpPr>
      <xdr:grpSpPr>
        <a:xfrm>
          <a:off x="1285876" y="201215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800EF544-A9B3-1E75-F76A-169FB26695F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F6F4F632-5622-B446-6177-36945700C6B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45759425-3FBE-9266-BD34-511225F0C50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F8D1087F-B769-234F-34E1-C6D055125C1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895B356E-2423-8AAC-1654-378A25001C4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4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3" name="Agrupar 42">
          <a:extLst>
            <a:ext uri="{FF2B5EF4-FFF2-40B4-BE49-F238E27FC236}">
              <a16:creationId xmlns:a16="http://schemas.microsoft.com/office/drawing/2014/main" id="{9BD4E637-A996-4953-8A7A-5B2002F7E4BC}"/>
            </a:ext>
          </a:extLst>
        </xdr:cNvPr>
        <xdr:cNvGrpSpPr/>
      </xdr:nvGrpSpPr>
      <xdr:grpSpPr>
        <a:xfrm>
          <a:off x="1498396" y="33256"/>
          <a:ext cx="1285328" cy="323932"/>
          <a:chOff x="1367426" y="68974"/>
          <a:chExt cx="1629059" cy="410560"/>
        </a:xfrm>
      </xdr:grpSpPr>
      <xdr:pic>
        <xdr:nvPicPr>
          <xdr:cNvPr id="44" name="Imagem 43" descr="Eletrobras Brand">
            <a:extLst>
              <a:ext uri="{FF2B5EF4-FFF2-40B4-BE49-F238E27FC236}">
                <a16:creationId xmlns:a16="http://schemas.microsoft.com/office/drawing/2014/main" id="{DE9451A5-3689-FBAF-2EF6-540CC82D33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m 44">
            <a:hlinkClick xmlns:r="http://schemas.openxmlformats.org/officeDocument/2006/relationships" r:id="rId2"/>
            <a:extLst>
              <a:ext uri="{FF2B5EF4-FFF2-40B4-BE49-F238E27FC236}">
                <a16:creationId xmlns:a16="http://schemas.microsoft.com/office/drawing/2014/main" id="{75E0DFF4-DF8E-0164-4CDE-8938562E31D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6" name="Imagem 45" descr="Eletrobras Brand">
          <a:hlinkClick xmlns:r="http://schemas.openxmlformats.org/officeDocument/2006/relationships" r:id="rId5"/>
          <a:extLst>
            <a:ext uri="{FF2B5EF4-FFF2-40B4-BE49-F238E27FC236}">
              <a16:creationId xmlns:a16="http://schemas.microsoft.com/office/drawing/2014/main" id="{42C94801-F83A-455F-B673-A84B0D7005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95250</xdr:rowOff>
    </xdr:from>
    <xdr:to>
      <xdr:col>2</xdr:col>
      <xdr:colOff>625240</xdr:colOff>
      <xdr:row>14</xdr:row>
      <xdr:rowOff>240165</xdr:rowOff>
    </xdr:to>
    <xdr:grpSp>
      <xdr:nvGrpSpPr>
        <xdr:cNvPr id="47" name="Agrupar 46">
          <a:extLst>
            <a:ext uri="{FF2B5EF4-FFF2-40B4-BE49-F238E27FC236}">
              <a16:creationId xmlns:a16="http://schemas.microsoft.com/office/drawing/2014/main" id="{51239A4C-1A41-4C01-8789-FEC502EEEB5D}"/>
            </a:ext>
          </a:extLst>
        </xdr:cNvPr>
        <xdr:cNvGrpSpPr/>
      </xdr:nvGrpSpPr>
      <xdr:grpSpPr>
        <a:xfrm>
          <a:off x="1285876" y="201215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B7A378CC-89C0-181E-728B-F3701FC24D0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C03C9F59-719A-0F4C-774D-1DBC8570C76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CA8BD7CC-7C6C-51B5-0F0E-8D12D3221AC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88CFB4D1-CF0C-537B-DE18-3C16A80F4AD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FBE9CF2D-95B5-CB32-F0FF-790B701A394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4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3" name="Agrupar 42">
          <a:extLst>
            <a:ext uri="{FF2B5EF4-FFF2-40B4-BE49-F238E27FC236}">
              <a16:creationId xmlns:a16="http://schemas.microsoft.com/office/drawing/2014/main" id="{565F4056-AD70-4975-A76B-D7F09FBC0911}"/>
            </a:ext>
          </a:extLst>
        </xdr:cNvPr>
        <xdr:cNvGrpSpPr/>
      </xdr:nvGrpSpPr>
      <xdr:grpSpPr>
        <a:xfrm>
          <a:off x="1498396" y="33256"/>
          <a:ext cx="1285328" cy="323932"/>
          <a:chOff x="1367426" y="68974"/>
          <a:chExt cx="1629059" cy="410560"/>
        </a:xfrm>
      </xdr:grpSpPr>
      <xdr:pic>
        <xdr:nvPicPr>
          <xdr:cNvPr id="44" name="Imagem 43" descr="Eletrobras Brand">
            <a:extLst>
              <a:ext uri="{FF2B5EF4-FFF2-40B4-BE49-F238E27FC236}">
                <a16:creationId xmlns:a16="http://schemas.microsoft.com/office/drawing/2014/main" id="{91D5DD6A-200C-961F-4C61-8449599450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m 44">
            <a:hlinkClick xmlns:r="http://schemas.openxmlformats.org/officeDocument/2006/relationships" r:id="rId2"/>
            <a:extLst>
              <a:ext uri="{FF2B5EF4-FFF2-40B4-BE49-F238E27FC236}">
                <a16:creationId xmlns:a16="http://schemas.microsoft.com/office/drawing/2014/main" id="{718DD674-99F9-A662-823C-90BD4FFD76B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6" name="Imagem 45" descr="Eletrobras Brand">
          <a:hlinkClick xmlns:r="http://schemas.openxmlformats.org/officeDocument/2006/relationships" r:id="rId5"/>
          <a:extLst>
            <a:ext uri="{FF2B5EF4-FFF2-40B4-BE49-F238E27FC236}">
              <a16:creationId xmlns:a16="http://schemas.microsoft.com/office/drawing/2014/main" id="{F0C4F664-0D59-4E17-8ED0-9113F3B3C3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95250</xdr:rowOff>
    </xdr:from>
    <xdr:to>
      <xdr:col>2</xdr:col>
      <xdr:colOff>625240</xdr:colOff>
      <xdr:row>14</xdr:row>
      <xdr:rowOff>240165</xdr:rowOff>
    </xdr:to>
    <xdr:grpSp>
      <xdr:nvGrpSpPr>
        <xdr:cNvPr id="47" name="Agrupar 46">
          <a:extLst>
            <a:ext uri="{FF2B5EF4-FFF2-40B4-BE49-F238E27FC236}">
              <a16:creationId xmlns:a16="http://schemas.microsoft.com/office/drawing/2014/main" id="{CCC56BF6-E623-41CF-AF37-2FEC1D232699}"/>
            </a:ext>
          </a:extLst>
        </xdr:cNvPr>
        <xdr:cNvGrpSpPr/>
      </xdr:nvGrpSpPr>
      <xdr:grpSpPr>
        <a:xfrm>
          <a:off x="1285876" y="201215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0C43F129-26AB-4E01-7BBF-CB30D5F3CC7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9C8A4F6B-3E61-D7EC-9769-C6350C0DADE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252455ED-D406-FABE-14EB-9DCC9D6A726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CC542110-78BA-BE84-03B2-3523B1B1F07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A08316AE-98DF-F30F-42C2-109BC6FAC0A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4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3" name="Agrupar 42">
          <a:extLst>
            <a:ext uri="{FF2B5EF4-FFF2-40B4-BE49-F238E27FC236}">
              <a16:creationId xmlns:a16="http://schemas.microsoft.com/office/drawing/2014/main" id="{E6535612-35CD-4A6B-AF11-BB0335382088}"/>
            </a:ext>
          </a:extLst>
        </xdr:cNvPr>
        <xdr:cNvGrpSpPr/>
      </xdr:nvGrpSpPr>
      <xdr:grpSpPr>
        <a:xfrm>
          <a:off x="1498396" y="33256"/>
          <a:ext cx="1285328" cy="323932"/>
          <a:chOff x="1367426" y="68974"/>
          <a:chExt cx="1629059" cy="410560"/>
        </a:xfrm>
      </xdr:grpSpPr>
      <xdr:pic>
        <xdr:nvPicPr>
          <xdr:cNvPr id="44" name="Imagem 43" descr="Eletrobras Brand">
            <a:extLst>
              <a:ext uri="{FF2B5EF4-FFF2-40B4-BE49-F238E27FC236}">
                <a16:creationId xmlns:a16="http://schemas.microsoft.com/office/drawing/2014/main" id="{84E1DC47-175F-3478-647D-A86B9C1D54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m 44">
            <a:hlinkClick xmlns:r="http://schemas.openxmlformats.org/officeDocument/2006/relationships" r:id="rId2"/>
            <a:extLst>
              <a:ext uri="{FF2B5EF4-FFF2-40B4-BE49-F238E27FC236}">
                <a16:creationId xmlns:a16="http://schemas.microsoft.com/office/drawing/2014/main" id="{59E9D6C0-31A6-4601-A220-30914F77A2A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6" name="Imagem 45" descr="Eletrobras Brand">
          <a:hlinkClick xmlns:r="http://schemas.openxmlformats.org/officeDocument/2006/relationships" r:id="rId5"/>
          <a:extLst>
            <a:ext uri="{FF2B5EF4-FFF2-40B4-BE49-F238E27FC236}">
              <a16:creationId xmlns:a16="http://schemas.microsoft.com/office/drawing/2014/main" id="{D2CA74DD-4722-4F9C-BA8A-D9D62078DE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95250</xdr:rowOff>
    </xdr:from>
    <xdr:to>
      <xdr:col>2</xdr:col>
      <xdr:colOff>625240</xdr:colOff>
      <xdr:row>14</xdr:row>
      <xdr:rowOff>240165</xdr:rowOff>
    </xdr:to>
    <xdr:grpSp>
      <xdr:nvGrpSpPr>
        <xdr:cNvPr id="47" name="Agrupar 46">
          <a:extLst>
            <a:ext uri="{FF2B5EF4-FFF2-40B4-BE49-F238E27FC236}">
              <a16:creationId xmlns:a16="http://schemas.microsoft.com/office/drawing/2014/main" id="{D0AF3136-3B0E-46BB-97B0-8B050C694843}"/>
            </a:ext>
          </a:extLst>
        </xdr:cNvPr>
        <xdr:cNvGrpSpPr/>
      </xdr:nvGrpSpPr>
      <xdr:grpSpPr>
        <a:xfrm>
          <a:off x="1285876" y="201215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2C46E19D-8931-9114-D10B-DBBF3E7AC54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017C55DE-AD92-6B8E-1163-BB1F5D1FEA2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160D903D-7F74-E7D4-2BC2-4BC5FDE7AC5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A85B77E3-9018-D29F-6039-5EBCD33359D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02E76B2F-B57E-8516-2172-05BD0DE3C9A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4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3" name="Agrupar 42">
          <a:extLst>
            <a:ext uri="{FF2B5EF4-FFF2-40B4-BE49-F238E27FC236}">
              <a16:creationId xmlns:a16="http://schemas.microsoft.com/office/drawing/2014/main" id="{3DCFE0E8-B4BB-4429-932F-F3D39491057F}"/>
            </a:ext>
          </a:extLst>
        </xdr:cNvPr>
        <xdr:cNvGrpSpPr/>
      </xdr:nvGrpSpPr>
      <xdr:grpSpPr>
        <a:xfrm>
          <a:off x="1498396" y="33256"/>
          <a:ext cx="1285328" cy="323932"/>
          <a:chOff x="1367426" y="68974"/>
          <a:chExt cx="1629059" cy="410560"/>
        </a:xfrm>
      </xdr:grpSpPr>
      <xdr:pic>
        <xdr:nvPicPr>
          <xdr:cNvPr id="44" name="Imagem 43" descr="Eletrobras Brand">
            <a:extLst>
              <a:ext uri="{FF2B5EF4-FFF2-40B4-BE49-F238E27FC236}">
                <a16:creationId xmlns:a16="http://schemas.microsoft.com/office/drawing/2014/main" id="{5958F400-DDDF-EC5C-72B9-1CA8E03CBF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m 44">
            <a:hlinkClick xmlns:r="http://schemas.openxmlformats.org/officeDocument/2006/relationships" r:id="rId2"/>
            <a:extLst>
              <a:ext uri="{FF2B5EF4-FFF2-40B4-BE49-F238E27FC236}">
                <a16:creationId xmlns:a16="http://schemas.microsoft.com/office/drawing/2014/main" id="{39EBAD84-4C42-DB9C-AB8B-FD0AE7C82FF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6" name="Imagem 45" descr="Eletrobras Brand">
          <a:hlinkClick xmlns:r="http://schemas.openxmlformats.org/officeDocument/2006/relationships" r:id="rId5"/>
          <a:extLst>
            <a:ext uri="{FF2B5EF4-FFF2-40B4-BE49-F238E27FC236}">
              <a16:creationId xmlns:a16="http://schemas.microsoft.com/office/drawing/2014/main" id="{6FE49418-6165-419F-BD49-E6D87C1B77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95250</xdr:rowOff>
    </xdr:from>
    <xdr:to>
      <xdr:col>2</xdr:col>
      <xdr:colOff>625240</xdr:colOff>
      <xdr:row>14</xdr:row>
      <xdr:rowOff>240165</xdr:rowOff>
    </xdr:to>
    <xdr:grpSp>
      <xdr:nvGrpSpPr>
        <xdr:cNvPr id="47" name="Agrupar 46">
          <a:extLst>
            <a:ext uri="{FF2B5EF4-FFF2-40B4-BE49-F238E27FC236}">
              <a16:creationId xmlns:a16="http://schemas.microsoft.com/office/drawing/2014/main" id="{DF497365-99D2-4BD0-AC32-A098C7F77A90}"/>
            </a:ext>
          </a:extLst>
        </xdr:cNvPr>
        <xdr:cNvGrpSpPr/>
      </xdr:nvGrpSpPr>
      <xdr:grpSpPr>
        <a:xfrm>
          <a:off x="1285876" y="201215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4E9B7B08-A804-9EE8-912D-D66E61C5F53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8EDB3764-93C4-E25B-D64D-A00917DE24E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E94B804E-D5BB-7BA1-3D95-3DEA1BDF730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00578013-C53C-B24C-7A2C-2AF144FED1C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7F15CE2B-8FFD-092E-0290-5E29C2EE144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4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3" name="Agrupar 42">
          <a:extLst>
            <a:ext uri="{FF2B5EF4-FFF2-40B4-BE49-F238E27FC236}">
              <a16:creationId xmlns:a16="http://schemas.microsoft.com/office/drawing/2014/main" id="{B576194F-3CE5-4B51-909A-954CED04EBA2}"/>
            </a:ext>
          </a:extLst>
        </xdr:cNvPr>
        <xdr:cNvGrpSpPr/>
      </xdr:nvGrpSpPr>
      <xdr:grpSpPr>
        <a:xfrm>
          <a:off x="1498396" y="33256"/>
          <a:ext cx="1285328" cy="323932"/>
          <a:chOff x="1367426" y="68974"/>
          <a:chExt cx="1629059" cy="410560"/>
        </a:xfrm>
      </xdr:grpSpPr>
      <xdr:pic>
        <xdr:nvPicPr>
          <xdr:cNvPr id="44" name="Imagem 43" descr="Eletrobras Brand">
            <a:extLst>
              <a:ext uri="{FF2B5EF4-FFF2-40B4-BE49-F238E27FC236}">
                <a16:creationId xmlns:a16="http://schemas.microsoft.com/office/drawing/2014/main" id="{BC62EBD2-1955-1301-80EA-AFEF689806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m 44">
            <a:hlinkClick xmlns:r="http://schemas.openxmlformats.org/officeDocument/2006/relationships" r:id="rId2"/>
            <a:extLst>
              <a:ext uri="{FF2B5EF4-FFF2-40B4-BE49-F238E27FC236}">
                <a16:creationId xmlns:a16="http://schemas.microsoft.com/office/drawing/2014/main" id="{C28734E3-F573-1C37-6CF6-C4AD87885DC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71438</xdr:colOff>
      <xdr:row>6</xdr:row>
      <xdr:rowOff>95250</xdr:rowOff>
    </xdr:from>
    <xdr:to>
      <xdr:col>2</xdr:col>
      <xdr:colOff>625240</xdr:colOff>
      <xdr:row>15</xdr:row>
      <xdr:rowOff>240165</xdr:rowOff>
    </xdr:to>
    <xdr:grpSp>
      <xdr:nvGrpSpPr>
        <xdr:cNvPr id="47" name="Agrupar 46">
          <a:extLst>
            <a:ext uri="{FF2B5EF4-FFF2-40B4-BE49-F238E27FC236}">
              <a16:creationId xmlns:a16="http://schemas.microsoft.com/office/drawing/2014/main" id="{C1ABAB28-210F-445E-B613-9047F9D48A7E}"/>
            </a:ext>
          </a:extLst>
        </xdr:cNvPr>
        <xdr:cNvGrpSpPr/>
      </xdr:nvGrpSpPr>
      <xdr:grpSpPr>
        <a:xfrm>
          <a:off x="1285876" y="201215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4C41B95A-956E-6B2E-F3B7-963F4D623B0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6723BB7D-3E1D-D546-DE2C-C1A16F4A5A6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0A495C5F-397D-F978-822C-DF23DC2C483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6DE85E88-9BDB-1285-F0C5-B9A57EC6C6A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918B8999-70AC-0320-1C9E-D66571CE9DB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5</xdr:row>
      <xdr:rowOff>238125</xdr:rowOff>
    </xdr:to>
    <xdr:pic>
      <xdr:nvPicPr>
        <xdr:cNvPr id="2" name="Imagem 1" descr="Eletrobras Brand">
          <a:hlinkClick xmlns:r="http://schemas.openxmlformats.org/officeDocument/2006/relationships" r:id="rId10"/>
          <a:extLst>
            <a:ext uri="{FF2B5EF4-FFF2-40B4-BE49-F238E27FC236}">
              <a16:creationId xmlns:a16="http://schemas.microsoft.com/office/drawing/2014/main" id="{D6FAC85F-2932-4BFA-9BAF-D99FC53A85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8"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515490A0-1D07-4491-A18B-0095973E6EFC}"/>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C4DF6A33-8006-7D3F-F776-CC8306F730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2"/>
            <a:extLst>
              <a:ext uri="{FF2B5EF4-FFF2-40B4-BE49-F238E27FC236}">
                <a16:creationId xmlns:a16="http://schemas.microsoft.com/office/drawing/2014/main" id="{10DF4588-960C-A65E-6913-2D6AF0C12A2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29" name="Agrupar 28">
          <a:extLst>
            <a:ext uri="{FF2B5EF4-FFF2-40B4-BE49-F238E27FC236}">
              <a16:creationId xmlns:a16="http://schemas.microsoft.com/office/drawing/2014/main" id="{D6553723-4D61-404E-A9CD-43A6E9113D3A}"/>
            </a:ext>
          </a:extLst>
        </xdr:cNvPr>
        <xdr:cNvGrpSpPr/>
      </xdr:nvGrpSpPr>
      <xdr:grpSpPr>
        <a:xfrm>
          <a:off x="1282670" y="2026446"/>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136D8064-233F-2239-BF68-1FFD494A7A6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A3CADDEE-ABAB-28B8-376C-2D21B26C6CB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523C036E-AF0D-5CFD-BD04-7EC34329864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E6AA5919-A361-6E40-A3B6-7D9714DCC4E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852F69E3-D902-4A41-49C3-5980B1721FB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5" name="Imagem 34" descr="Eletrobras Brand">
          <a:hlinkClick xmlns:r="http://schemas.openxmlformats.org/officeDocument/2006/relationships" r:id="rId10"/>
          <a:extLst>
            <a:ext uri="{FF2B5EF4-FFF2-40B4-BE49-F238E27FC236}">
              <a16:creationId xmlns:a16="http://schemas.microsoft.com/office/drawing/2014/main" id="{DA5C8CFB-8267-467B-9678-767C975421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68232</xdr:colOff>
      <xdr:row>5</xdr:row>
      <xdr:rowOff>109540</xdr:rowOff>
    </xdr:from>
    <xdr:to>
      <xdr:col>2</xdr:col>
      <xdr:colOff>622034</xdr:colOff>
      <xdr:row>9</xdr:row>
      <xdr:rowOff>635455</xdr:rowOff>
    </xdr:to>
    <xdr:grpSp>
      <xdr:nvGrpSpPr>
        <xdr:cNvPr id="36" name="Agrupar 35">
          <a:extLst>
            <a:ext uri="{FF2B5EF4-FFF2-40B4-BE49-F238E27FC236}">
              <a16:creationId xmlns:a16="http://schemas.microsoft.com/office/drawing/2014/main" id="{CB0C83AD-3209-46D5-ABED-A1D36A338FB8}"/>
            </a:ext>
          </a:extLst>
        </xdr:cNvPr>
        <xdr:cNvGrpSpPr/>
      </xdr:nvGrpSpPr>
      <xdr:grpSpPr>
        <a:xfrm>
          <a:off x="1282670" y="2026446"/>
          <a:ext cx="553802" cy="3573915"/>
          <a:chOff x="7251127" y="175845"/>
          <a:chExt cx="920861" cy="5901867"/>
        </a:xfrm>
      </xdr:grpSpPr>
      <xdr:pic>
        <xdr:nvPicPr>
          <xdr:cNvPr id="37" name="Imagem 36" descr="Eletrobras CGT Eletrosul | Florianópolis SC">
            <a:extLst>
              <a:ext uri="{FF2B5EF4-FFF2-40B4-BE49-F238E27FC236}">
                <a16:creationId xmlns:a16="http://schemas.microsoft.com/office/drawing/2014/main" id="{2D0D8E09-999D-5516-5C38-927C28F06C4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8" name="Imagem 37" descr="Eletrobras Eletronorte abre processo seletivo para o Projeto Jovem Aprendiz  2017">
            <a:extLst>
              <a:ext uri="{FF2B5EF4-FFF2-40B4-BE49-F238E27FC236}">
                <a16:creationId xmlns:a16="http://schemas.microsoft.com/office/drawing/2014/main" id="{1DF6BA87-05E7-7876-8D96-CEC64E0DAA0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9" name="Imagem 38" descr="Eletrobras Chesf Oficial - YouTube">
            <a:extLst>
              <a:ext uri="{FF2B5EF4-FFF2-40B4-BE49-F238E27FC236}">
                <a16:creationId xmlns:a16="http://schemas.microsoft.com/office/drawing/2014/main" id="{F4CA7BF1-B673-D1D1-157A-DD5A8FF91BA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0" name="Imagem 39" descr="Eletrobras Eletropar - LIPR3 -">
            <a:extLst>
              <a:ext uri="{FF2B5EF4-FFF2-40B4-BE49-F238E27FC236}">
                <a16:creationId xmlns:a16="http://schemas.microsoft.com/office/drawing/2014/main" id="{707C1832-A712-0F4A-3AB2-191D8A01EFE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1" name="Imagem 40" descr="Eletrobras Furnas – Wikipédia, a enciclopédia livre">
            <a:extLst>
              <a:ext uri="{FF2B5EF4-FFF2-40B4-BE49-F238E27FC236}">
                <a16:creationId xmlns:a16="http://schemas.microsoft.com/office/drawing/2014/main" id="{0C525259-0F9E-E33F-9707-1A169671C72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2" name="Imagem 41" descr="Eletrobras Brand">
          <a:hlinkClick xmlns:r="http://schemas.openxmlformats.org/officeDocument/2006/relationships" r:id="rId11"/>
          <a:extLst>
            <a:ext uri="{FF2B5EF4-FFF2-40B4-BE49-F238E27FC236}">
              <a16:creationId xmlns:a16="http://schemas.microsoft.com/office/drawing/2014/main" id="{C39C8BF9-714F-4A6C-AD97-35AD4F7FA8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68232</xdr:colOff>
      <xdr:row>5</xdr:row>
      <xdr:rowOff>109540</xdr:rowOff>
    </xdr:from>
    <xdr:to>
      <xdr:col>2</xdr:col>
      <xdr:colOff>622034</xdr:colOff>
      <xdr:row>9</xdr:row>
      <xdr:rowOff>635455</xdr:rowOff>
    </xdr:to>
    <xdr:grpSp>
      <xdr:nvGrpSpPr>
        <xdr:cNvPr id="43" name="Agrupar 42">
          <a:extLst>
            <a:ext uri="{FF2B5EF4-FFF2-40B4-BE49-F238E27FC236}">
              <a16:creationId xmlns:a16="http://schemas.microsoft.com/office/drawing/2014/main" id="{1D91F122-B001-4377-A40D-AF6E89DB7237}"/>
            </a:ext>
          </a:extLst>
        </xdr:cNvPr>
        <xdr:cNvGrpSpPr/>
      </xdr:nvGrpSpPr>
      <xdr:grpSpPr>
        <a:xfrm>
          <a:off x="1282670" y="2026446"/>
          <a:ext cx="553802" cy="3573915"/>
          <a:chOff x="7251127" y="175845"/>
          <a:chExt cx="920861" cy="5901867"/>
        </a:xfrm>
      </xdr:grpSpPr>
      <xdr:pic>
        <xdr:nvPicPr>
          <xdr:cNvPr id="44" name="Imagem 43" descr="Eletrobras CGT Eletrosul | Florianópolis SC">
            <a:extLst>
              <a:ext uri="{FF2B5EF4-FFF2-40B4-BE49-F238E27FC236}">
                <a16:creationId xmlns:a16="http://schemas.microsoft.com/office/drawing/2014/main" id="{01A92494-5CFA-A9C2-058A-C38FE0DC339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5" name="Imagem 44" descr="Eletrobras Eletronorte abre processo seletivo para o Projeto Jovem Aprendiz  2017">
            <a:extLst>
              <a:ext uri="{FF2B5EF4-FFF2-40B4-BE49-F238E27FC236}">
                <a16:creationId xmlns:a16="http://schemas.microsoft.com/office/drawing/2014/main" id="{12E913E6-7FE7-5F61-925B-79E0C83E693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6" name="Imagem 45" descr="Eletrobras Chesf Oficial - YouTube">
            <a:extLst>
              <a:ext uri="{FF2B5EF4-FFF2-40B4-BE49-F238E27FC236}">
                <a16:creationId xmlns:a16="http://schemas.microsoft.com/office/drawing/2014/main" id="{2820DF98-2699-E38C-59C3-D9D9FC56C65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7" name="Imagem 46" descr="Eletrobras Eletropar - LIPR3 -">
            <a:extLst>
              <a:ext uri="{FF2B5EF4-FFF2-40B4-BE49-F238E27FC236}">
                <a16:creationId xmlns:a16="http://schemas.microsoft.com/office/drawing/2014/main" id="{57A7AD7C-CDE9-3B37-F584-3766AFB2937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8" name="Imagem 47" descr="Eletrobras Furnas – Wikipédia, a enciclopédia livre">
            <a:extLst>
              <a:ext uri="{FF2B5EF4-FFF2-40B4-BE49-F238E27FC236}">
                <a16:creationId xmlns:a16="http://schemas.microsoft.com/office/drawing/2014/main" id="{FEF350C6-A98F-FF0B-58D5-2C7A339F11C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9" name="Imagem 48" descr="Eletrobras Brand">
          <a:hlinkClick xmlns:r="http://schemas.openxmlformats.org/officeDocument/2006/relationships" r:id="rId12"/>
          <a:extLst>
            <a:ext uri="{FF2B5EF4-FFF2-40B4-BE49-F238E27FC236}">
              <a16:creationId xmlns:a16="http://schemas.microsoft.com/office/drawing/2014/main" id="{D548C683-6F46-42CD-BC49-3C0CEEFB34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DF8FD51E-B245-4933-95F2-64E7D8C0AA04}"/>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7E0C10F3-B3BF-917C-9AE1-A9640B6FBE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2"/>
            <a:extLst>
              <a:ext uri="{FF2B5EF4-FFF2-40B4-BE49-F238E27FC236}">
                <a16:creationId xmlns:a16="http://schemas.microsoft.com/office/drawing/2014/main" id="{AEB52B94-246C-6907-6DAC-B96E7D15794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29" name="Agrupar 28">
          <a:extLst>
            <a:ext uri="{FF2B5EF4-FFF2-40B4-BE49-F238E27FC236}">
              <a16:creationId xmlns:a16="http://schemas.microsoft.com/office/drawing/2014/main" id="{675114D2-466D-4947-A79C-C27D817A4524}"/>
            </a:ext>
          </a:extLst>
        </xdr:cNvPr>
        <xdr:cNvGrpSpPr/>
      </xdr:nvGrpSpPr>
      <xdr:grpSpPr>
        <a:xfrm>
          <a:off x="1282670" y="2026446"/>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B6685C00-1F12-9659-6323-ED3CF51751C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6D82EBBC-D28F-B247-C378-676EBD8B5F1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0B351832-7FF5-E714-B9F9-3B282243631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89443F6D-5E34-AB18-1733-5BC44E2BDAE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4E00DCB1-B2A3-FFD9-9A1C-B9FE0390DCA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5" name="Imagem 34" descr="Eletrobras Brand">
          <a:hlinkClick xmlns:r="http://schemas.openxmlformats.org/officeDocument/2006/relationships" r:id="rId10"/>
          <a:extLst>
            <a:ext uri="{FF2B5EF4-FFF2-40B4-BE49-F238E27FC236}">
              <a16:creationId xmlns:a16="http://schemas.microsoft.com/office/drawing/2014/main" id="{F987B677-611A-4C7B-BFF8-4E63544520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50" name="Imagem 49" descr="Eletrobras Brand">
          <a:hlinkClick xmlns:r="http://schemas.openxmlformats.org/officeDocument/2006/relationships" r:id="rId10"/>
          <a:extLst>
            <a:ext uri="{FF2B5EF4-FFF2-40B4-BE49-F238E27FC236}">
              <a16:creationId xmlns:a16="http://schemas.microsoft.com/office/drawing/2014/main" id="{64DE168D-D014-4A28-BC0C-4B9C3AD880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51" name="Imagem 50" descr="Eletrobras Brand">
          <a:hlinkClick xmlns:r="http://schemas.openxmlformats.org/officeDocument/2006/relationships" r:id="rId11"/>
          <a:extLst>
            <a:ext uri="{FF2B5EF4-FFF2-40B4-BE49-F238E27FC236}">
              <a16:creationId xmlns:a16="http://schemas.microsoft.com/office/drawing/2014/main" id="{2C97FD85-B736-4117-B215-7FF67930B9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52" name="Imagem 51" descr="Eletrobras Brand">
          <a:hlinkClick xmlns:r="http://schemas.openxmlformats.org/officeDocument/2006/relationships" r:id="rId12"/>
          <a:extLst>
            <a:ext uri="{FF2B5EF4-FFF2-40B4-BE49-F238E27FC236}">
              <a16:creationId xmlns:a16="http://schemas.microsoft.com/office/drawing/2014/main" id="{E8F7ADCE-01EA-4502-A0B1-54FF5625A4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EF026437-0DC3-4BF3-84D8-A9635C146122}"/>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059893E7-82EC-E15D-D1A0-3B6052FADF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9894DF38-4C4E-8131-086E-11FDC93336E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25" name="Agrupar 24">
          <a:extLst>
            <a:ext uri="{FF2B5EF4-FFF2-40B4-BE49-F238E27FC236}">
              <a16:creationId xmlns:a16="http://schemas.microsoft.com/office/drawing/2014/main" id="{0A85DD9B-6202-441B-B67A-AAA690C5D125}"/>
            </a:ext>
          </a:extLst>
        </xdr:cNvPr>
        <xdr:cNvGrpSpPr/>
      </xdr:nvGrpSpPr>
      <xdr:grpSpPr>
        <a:xfrm>
          <a:off x="1282670" y="2026446"/>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F045B8AB-E2A0-9EA5-5C63-855433A96A4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0D0C7678-F0ED-8B3B-0A9C-14B6A3E2CA5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C8247C03-3128-E8C8-9453-8F04235735D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DC01DCCF-02FB-277F-FB7C-5978ADBE63D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75F5590F-81FC-DE90-5F6F-8F3DFE19C44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E960A6DF-14AA-4FF9-9589-641149CBD9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32" name="Imagem 31" descr="Eletrobras Brand">
          <a:hlinkClick xmlns:r="http://schemas.openxmlformats.org/officeDocument/2006/relationships" r:id="rId10"/>
          <a:extLst>
            <a:ext uri="{FF2B5EF4-FFF2-40B4-BE49-F238E27FC236}">
              <a16:creationId xmlns:a16="http://schemas.microsoft.com/office/drawing/2014/main" id="{6E444248-417B-4E3A-A2A3-68F13BD121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33" name="Imagem 32" descr="Eletrobras Brand">
          <a:hlinkClick xmlns:r="http://schemas.openxmlformats.org/officeDocument/2006/relationships" r:id="rId10"/>
          <a:extLst>
            <a:ext uri="{FF2B5EF4-FFF2-40B4-BE49-F238E27FC236}">
              <a16:creationId xmlns:a16="http://schemas.microsoft.com/office/drawing/2014/main" id="{6FD0ADFD-5A7D-4E45-8629-7F165F45EC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34" name="Imagem 33" descr="Eletrobras Brand">
          <a:hlinkClick xmlns:r="http://schemas.openxmlformats.org/officeDocument/2006/relationships" r:id="rId11"/>
          <a:extLst>
            <a:ext uri="{FF2B5EF4-FFF2-40B4-BE49-F238E27FC236}">
              <a16:creationId xmlns:a16="http://schemas.microsoft.com/office/drawing/2014/main" id="{35941A90-BF17-4F52-A397-41F0766C76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35" name="Imagem 34" descr="Eletrobras Brand">
          <a:hlinkClick xmlns:r="http://schemas.openxmlformats.org/officeDocument/2006/relationships" r:id="rId12"/>
          <a:extLst>
            <a:ext uri="{FF2B5EF4-FFF2-40B4-BE49-F238E27FC236}">
              <a16:creationId xmlns:a16="http://schemas.microsoft.com/office/drawing/2014/main" id="{5AEC0A49-3407-4254-8E41-858504C895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6C2BCF1-1635-4E72-9D29-332C99716259}"/>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1318769-DCC2-1538-CA17-89663AAC12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26D5102-0F31-9339-56B7-CEA2DD41CA0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B353DAD9-2339-43A0-BAF9-90A36FD549DE}"/>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A20815E0-56F8-A6D6-FF7E-EDD929D549F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4834DE68-CE46-A222-2F25-65CDBDB58E5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62747B3B-FF65-D168-A8D8-459C40B03D6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0C355950-1710-4D8C-486F-1F97DFF263A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925B6B26-959C-56FC-2995-F73FC3FFB51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5C89CD0E-8172-4FE3-920D-9B1EE434DD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CFA3BE5D-2010-4BA0-93F1-20E1DDECD1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3" name="Imagem 22" descr="Eletrobras Brand">
          <a:hlinkClick xmlns:r="http://schemas.openxmlformats.org/officeDocument/2006/relationships" r:id="rId10"/>
          <a:extLst>
            <a:ext uri="{FF2B5EF4-FFF2-40B4-BE49-F238E27FC236}">
              <a16:creationId xmlns:a16="http://schemas.microsoft.com/office/drawing/2014/main" id="{C564D4FD-02BA-4C1F-9E18-EF20420D1C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4" name="Imagem 23" descr="Eletrobras Brand">
          <a:hlinkClick xmlns:r="http://schemas.openxmlformats.org/officeDocument/2006/relationships" r:id="rId11"/>
          <a:extLst>
            <a:ext uri="{FF2B5EF4-FFF2-40B4-BE49-F238E27FC236}">
              <a16:creationId xmlns:a16="http://schemas.microsoft.com/office/drawing/2014/main" id="{987AC304-739C-4E32-8EBA-30E59A2042E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12"/>
          <a:extLst>
            <a:ext uri="{FF2B5EF4-FFF2-40B4-BE49-F238E27FC236}">
              <a16:creationId xmlns:a16="http://schemas.microsoft.com/office/drawing/2014/main" id="{131AED4B-6A04-4B04-96D1-CBF63ECCC4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EC357EFE-5050-4DA2-BAF7-A653D5AA941F}"/>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F4A9877-7120-8A00-6BFC-A65C2A5C26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D6E84D04-9EC8-0C7C-5431-F215653A8F3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66D52CB9-2EE1-42E6-BBD5-482F403C6041}"/>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AB1EE6E9-8B66-F25B-D371-5398F540BBB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06EA0129-042E-67C0-1BFD-60FF34147C3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9AFF9D26-3709-E64C-0137-0AF5C3A0D91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149B8D41-4DB1-5681-32A7-B5549ECB16D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A4E73BA7-E111-D62D-FF23-0C86A8D17C1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30AF561A-2A48-4454-A0DF-62D46B3435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3161F9A6-3498-4FF3-AC52-B17265E70F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3" name="Imagem 22" descr="Eletrobras Brand">
          <a:hlinkClick xmlns:r="http://schemas.openxmlformats.org/officeDocument/2006/relationships" r:id="rId10"/>
          <a:extLst>
            <a:ext uri="{FF2B5EF4-FFF2-40B4-BE49-F238E27FC236}">
              <a16:creationId xmlns:a16="http://schemas.microsoft.com/office/drawing/2014/main" id="{9C224443-4B51-457F-9FB9-59F6D87099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4" name="Imagem 23" descr="Eletrobras Brand">
          <a:hlinkClick xmlns:r="http://schemas.openxmlformats.org/officeDocument/2006/relationships" r:id="rId11"/>
          <a:extLst>
            <a:ext uri="{FF2B5EF4-FFF2-40B4-BE49-F238E27FC236}">
              <a16:creationId xmlns:a16="http://schemas.microsoft.com/office/drawing/2014/main" id="{00E108AF-BDC6-49CD-8AB7-76FDEC50D5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12"/>
          <a:extLst>
            <a:ext uri="{FF2B5EF4-FFF2-40B4-BE49-F238E27FC236}">
              <a16:creationId xmlns:a16="http://schemas.microsoft.com/office/drawing/2014/main" id="{C5E03553-26C5-44DD-B0DA-08BACCB288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ADE158D8-062E-4FB5-906F-7AEF35920EA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73B1ED7B-92A0-2246-87DD-939C405401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44CC3757-2DDC-1130-8131-B586BC9FE79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D1E06567-1927-4C94-A321-357664B7ED5E}"/>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E982693B-FD3E-0C2D-445F-AFF2718F1BC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2D208F4E-E74B-1D45-4E6C-843C0D65A8C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0168C510-4570-96A8-4D94-4E805B63F68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69F69727-74A5-58B0-638C-3D7451FCE40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D86F502E-EA5E-5E33-B95B-4DE5E5C8B5A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F13714C7-B178-4E81-A5B2-E4A66F39DD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E918D625-3978-4A3A-8596-85F5B8DEF8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3" name="Imagem 22" descr="Eletrobras Brand">
          <a:hlinkClick xmlns:r="http://schemas.openxmlformats.org/officeDocument/2006/relationships" r:id="rId10"/>
          <a:extLst>
            <a:ext uri="{FF2B5EF4-FFF2-40B4-BE49-F238E27FC236}">
              <a16:creationId xmlns:a16="http://schemas.microsoft.com/office/drawing/2014/main" id="{E05C1EED-E1D2-4E23-938A-A0E7D6900C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4" name="Imagem 23" descr="Eletrobras Brand">
          <a:hlinkClick xmlns:r="http://schemas.openxmlformats.org/officeDocument/2006/relationships" r:id="rId11"/>
          <a:extLst>
            <a:ext uri="{FF2B5EF4-FFF2-40B4-BE49-F238E27FC236}">
              <a16:creationId xmlns:a16="http://schemas.microsoft.com/office/drawing/2014/main" id="{2A44FDEC-7BEA-4088-B5F8-6ADA2448DB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12"/>
          <a:extLst>
            <a:ext uri="{FF2B5EF4-FFF2-40B4-BE49-F238E27FC236}">
              <a16:creationId xmlns:a16="http://schemas.microsoft.com/office/drawing/2014/main" id="{08DB5CBB-4D9B-447E-B56C-54A10680ED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002D4514-0634-489C-9741-F50C40B8A2C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B0400CE-1026-1B0C-660F-51403E0AC7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74BA0C7-F9FC-BCF7-B40D-FE1F3D89A46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F1FA714D-CE70-47D6-BA75-A0B0D98EC952}"/>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C149A3CF-2446-05B3-A6FC-C3778462050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D8B78BA4-1691-3F0A-9236-CA01488095F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71EF471E-2CA1-FA9C-20F4-50C3135F22F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2D128660-2E2A-A28E-F045-6701590F5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9A5ECD71-DD56-4200-01CC-05D4DD35764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D5B2F497-71E3-4A40-8620-EDC473B936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7CFC8E56-8082-425C-8E6F-9EE213BB01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3" name="Imagem 22" descr="Eletrobras Brand">
          <a:hlinkClick xmlns:r="http://schemas.openxmlformats.org/officeDocument/2006/relationships" r:id="rId10"/>
          <a:extLst>
            <a:ext uri="{FF2B5EF4-FFF2-40B4-BE49-F238E27FC236}">
              <a16:creationId xmlns:a16="http://schemas.microsoft.com/office/drawing/2014/main" id="{817326DF-5CB7-46EE-8E83-CF0474F125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4" name="Imagem 23" descr="Eletrobras Brand">
          <a:hlinkClick xmlns:r="http://schemas.openxmlformats.org/officeDocument/2006/relationships" r:id="rId11"/>
          <a:extLst>
            <a:ext uri="{FF2B5EF4-FFF2-40B4-BE49-F238E27FC236}">
              <a16:creationId xmlns:a16="http://schemas.microsoft.com/office/drawing/2014/main" id="{21539586-ACC5-4F97-AA11-65E41EF965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12"/>
          <a:extLst>
            <a:ext uri="{FF2B5EF4-FFF2-40B4-BE49-F238E27FC236}">
              <a16:creationId xmlns:a16="http://schemas.microsoft.com/office/drawing/2014/main" id="{EF0EBA2D-7006-4236-A753-F89362D3A1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BF242CC4-52B2-406C-8714-9C58FBCB466B}"/>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E03C2C2D-4FB2-79F6-F733-C1C7E69906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2"/>
            <a:extLst>
              <a:ext uri="{FF2B5EF4-FFF2-40B4-BE49-F238E27FC236}">
                <a16:creationId xmlns:a16="http://schemas.microsoft.com/office/drawing/2014/main" id="{6D5FA038-C7DF-BD7E-5278-D32BAEC95CC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5" name="Imagem 34" descr="Eletrobras Brand">
          <a:hlinkClick xmlns:r="http://schemas.openxmlformats.org/officeDocument/2006/relationships" r:id="rId5"/>
          <a:extLst>
            <a:ext uri="{FF2B5EF4-FFF2-40B4-BE49-F238E27FC236}">
              <a16:creationId xmlns:a16="http://schemas.microsoft.com/office/drawing/2014/main" id="{92F29635-C87F-4906-BD28-577A168822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228258</xdr:rowOff>
    </xdr:to>
    <xdr:grpSp>
      <xdr:nvGrpSpPr>
        <xdr:cNvPr id="2" name="Agrupar 1">
          <a:extLst>
            <a:ext uri="{FF2B5EF4-FFF2-40B4-BE49-F238E27FC236}">
              <a16:creationId xmlns:a16="http://schemas.microsoft.com/office/drawing/2014/main" id="{4DEFD29E-CAC9-4003-9263-F30D7EDBF24E}"/>
            </a:ext>
          </a:extLst>
        </xdr:cNvPr>
        <xdr:cNvGrpSpPr/>
      </xdr:nvGrpSpPr>
      <xdr:grpSpPr>
        <a:xfrm>
          <a:off x="1285875"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FE060C5B-24E6-85CD-5D63-8C0867A0214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9C79A083-887D-FEDE-47B6-B565F94D8C8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58B18467-2E58-39FA-2B69-95F9E3EB062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0ECDEA21-4B1D-4FEA-4234-2924AE12F8F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4A2C8E35-D784-09C0-EFE2-EB745D0D218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5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33C1D93A-B69C-4CF1-B1F6-8DF4567FD0E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B8D0AA5-076E-7360-B9F3-75B358F082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FCAAD6A-E84B-AB45-5EC6-E8ECEFE49B3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DFF9A098-BA68-4B78-BA62-852C1380A5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228258</xdr:rowOff>
    </xdr:to>
    <xdr:grpSp>
      <xdr:nvGrpSpPr>
        <xdr:cNvPr id="16" name="Agrupar 15">
          <a:extLst>
            <a:ext uri="{FF2B5EF4-FFF2-40B4-BE49-F238E27FC236}">
              <a16:creationId xmlns:a16="http://schemas.microsoft.com/office/drawing/2014/main" id="{50EE0525-097E-405A-AE9E-7C2D3E531CCF}"/>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FE2E36E1-3063-E707-2CA1-CA90C20F7F5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DC8A49D2-F7E2-E7F5-215B-362FC918E1B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91871746-B97C-1F78-FD5A-3076B2199B2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303EEBFF-6354-5AB9-F0E0-5D868E9D23A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2803F70A-1373-CF7A-E022-08E124AC72C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5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F1CCB3FE-14D8-411A-839E-BAE57DC33CA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C4298E7-A64A-ECB2-5641-EBAE446479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B4EAD7B0-ED82-9D41-6281-BCF53BEEA6B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F9519833-5B89-48A4-A313-7461CBBE3A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228258</xdr:rowOff>
    </xdr:to>
    <xdr:grpSp>
      <xdr:nvGrpSpPr>
        <xdr:cNvPr id="16" name="Agrupar 15">
          <a:extLst>
            <a:ext uri="{FF2B5EF4-FFF2-40B4-BE49-F238E27FC236}">
              <a16:creationId xmlns:a16="http://schemas.microsoft.com/office/drawing/2014/main" id="{6DD5DC7C-B2C2-4FAD-BD6F-607BB12666D6}"/>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F6CF533B-CA06-F473-D640-DD94C340435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2DD0F8B6-63AD-92C3-7D7B-65BBC0E7F97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8CC91F1F-747F-FDF4-6EAA-0C0B1193AB5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CABDA9EB-6B9D-1F59-780F-1CEBEE34AA1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8D9749D9-5AD3-ABEF-D1F0-4AEF81692A21}"/>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5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916CACB-F062-49FA-9A80-1DDD32DB8D1C}"/>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832E92A6-473B-7B85-B520-E36DC181A0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AFF18374-4BCD-3F1F-8D7A-309436C828F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59D6DA25-4F34-40C5-A9C8-4ED4563B4C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228258</xdr:rowOff>
    </xdr:to>
    <xdr:grpSp>
      <xdr:nvGrpSpPr>
        <xdr:cNvPr id="16" name="Agrupar 15">
          <a:extLst>
            <a:ext uri="{FF2B5EF4-FFF2-40B4-BE49-F238E27FC236}">
              <a16:creationId xmlns:a16="http://schemas.microsoft.com/office/drawing/2014/main" id="{A7FCB1D1-0E61-498B-809B-2D60EBF0E62E}"/>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4C080592-D677-6396-0F5C-D4424D7ABB0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BCBC820C-E602-1E06-08EB-7F0C102C21C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DBAD5071-A892-896E-1D44-838848E306B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A1B51A6F-9659-16E1-C902-36D6500987E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C8BE87F-7F94-F9C9-C4EE-472BD0690EB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5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A8A3C3D-AE02-47A1-8C42-8C0B86B05AB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B9819A5-3BD2-3821-B702-E54649DC91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0D04372-2B5E-360C-61B6-05DC73DDD8A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6BE1E7B3-D322-4BFB-9034-8C75083D4F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228258</xdr:rowOff>
    </xdr:to>
    <xdr:grpSp>
      <xdr:nvGrpSpPr>
        <xdr:cNvPr id="16" name="Agrupar 15">
          <a:extLst>
            <a:ext uri="{FF2B5EF4-FFF2-40B4-BE49-F238E27FC236}">
              <a16:creationId xmlns:a16="http://schemas.microsoft.com/office/drawing/2014/main" id="{B9CD4DBA-47EB-43B3-9B96-213338B29645}"/>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F81F70DF-45A3-40C5-65DD-2CB9B6E305A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1CAE8919-0A74-3519-E3D8-8BD4412F7F2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A4BD7B5E-5CB2-C832-CC97-AEB6A351B9E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B1B831D9-5280-28F2-F35B-5274B50EBCC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E4B85CC-DA2B-9A14-B4F4-2D5F6F19A14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5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BCC1CE9-6DF5-48D0-AE1C-EE5C6363A87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D1828E5F-8E82-F8ED-1E51-76266D2A81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DB36618-BFF6-6C05-83AB-1CDCCFC1C50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ACBA0015-4A1A-4A89-832E-8ED303D657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228258</xdr:rowOff>
    </xdr:to>
    <xdr:grpSp>
      <xdr:nvGrpSpPr>
        <xdr:cNvPr id="16" name="Agrupar 15">
          <a:extLst>
            <a:ext uri="{FF2B5EF4-FFF2-40B4-BE49-F238E27FC236}">
              <a16:creationId xmlns:a16="http://schemas.microsoft.com/office/drawing/2014/main" id="{34E586F2-6081-46B1-A8E5-6A722B162619}"/>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3423552B-5AE9-4FCD-3DCD-B7645EC5BA5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2D7670FD-E63B-A891-D38B-A2AA6619474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BBCA2A11-C3EC-5142-81F8-D84EC9C3618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4BCD10EC-6612-1E89-66F1-F536AAD8557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98928D89-AC8D-76AF-8B7E-7D9F533EBB6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CFE6666-30AD-4066-9A19-E99F010FD648}"/>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72656429-F13F-5B29-7836-055E5742BC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90FD40F-7035-6EAC-8049-1A3BC557452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53C9AC31-6C78-45D4-8774-F8AFA21C04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228258</xdr:rowOff>
    </xdr:to>
    <xdr:grpSp>
      <xdr:nvGrpSpPr>
        <xdr:cNvPr id="16" name="Agrupar 15">
          <a:extLst>
            <a:ext uri="{FF2B5EF4-FFF2-40B4-BE49-F238E27FC236}">
              <a16:creationId xmlns:a16="http://schemas.microsoft.com/office/drawing/2014/main" id="{A04F1CFB-276C-4C23-84B1-4A08FB9A976F}"/>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2BE76A47-63AC-7AE7-CDAF-66656AA8298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93FAC356-C875-CC02-99E6-E1D6C4CEA86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98655A73-4C07-8F4F-770A-D906B7D207E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E4EE2D76-E2F4-F286-5BB2-47E4BDD989C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3591E509-C459-4B95-D16D-C326A9060B6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512045D3-F793-434D-B06B-BE08E4B977EA}"/>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19C43822-7C30-8E41-1CEE-A11946079C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98AC8E27-92CA-CBC8-3F41-1D2CB1C8AEB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7AFA1BA2-7527-47A7-98FB-38B0D8DF44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107155</xdr:rowOff>
    </xdr:from>
    <xdr:to>
      <xdr:col>2</xdr:col>
      <xdr:colOff>625238</xdr:colOff>
      <xdr:row>14</xdr:row>
      <xdr:rowOff>252070</xdr:rowOff>
    </xdr:to>
    <xdr:grpSp>
      <xdr:nvGrpSpPr>
        <xdr:cNvPr id="12" name="Agrupar 11">
          <a:extLst>
            <a:ext uri="{FF2B5EF4-FFF2-40B4-BE49-F238E27FC236}">
              <a16:creationId xmlns:a16="http://schemas.microsoft.com/office/drawing/2014/main" id="{F2F85BEA-3022-46D6-B737-AE2C2A1A60C0}"/>
            </a:ext>
          </a:extLst>
        </xdr:cNvPr>
        <xdr:cNvGrpSpPr/>
      </xdr:nvGrpSpPr>
      <xdr:grpSpPr>
        <a:xfrm>
          <a:off x="1285874" y="2024061"/>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59153992-09CE-FC7C-204D-B68C4386FF8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B370C09D-18DB-3268-8738-6193E8A2A76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B690D7CF-73FD-966A-1DD3-00CEC04D125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3C43AB83-BA25-714B-351F-0746074E6F6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E7554397-BA46-8A14-7C40-D75DD1C4038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43A77A7D-FF97-40AD-B8D3-9067652CD4AF}"/>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707E36E0-7E39-5166-92AF-80D7B6EEF9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B97CE249-5702-CBA3-130E-46041B9F9AC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866AD558-1AD6-4CEF-87A8-AF471E9699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107155</xdr:rowOff>
    </xdr:from>
    <xdr:to>
      <xdr:col>2</xdr:col>
      <xdr:colOff>625238</xdr:colOff>
      <xdr:row>14</xdr:row>
      <xdr:rowOff>252070</xdr:rowOff>
    </xdr:to>
    <xdr:grpSp>
      <xdr:nvGrpSpPr>
        <xdr:cNvPr id="26" name="Agrupar 25">
          <a:extLst>
            <a:ext uri="{FF2B5EF4-FFF2-40B4-BE49-F238E27FC236}">
              <a16:creationId xmlns:a16="http://schemas.microsoft.com/office/drawing/2014/main" id="{9C2D2791-E6BE-4673-897B-DC49720E2803}"/>
            </a:ext>
          </a:extLst>
        </xdr:cNvPr>
        <xdr:cNvGrpSpPr/>
      </xdr:nvGrpSpPr>
      <xdr:grpSpPr>
        <a:xfrm>
          <a:off x="1285874" y="2024061"/>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5897E14C-499D-E467-3BF6-96DB68F59ED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83BD8E51-1AF8-F8F5-104D-2E422C5D41E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77A7B7D2-57CA-F1CC-9090-7F0E24B7CC5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C923F872-D90E-0ABE-8794-BB310CD3A4B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4DB7E03A-FDE7-D638-222D-5BC0E61D78ED}"/>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B2A99EAC-2DA3-420E-B8BC-70BF50AC5568}"/>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5F55B179-A208-7B94-8983-EF0BAFA588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4B3CA5D4-0653-2620-73FC-9E5808E892E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3950CD59-3C1A-4AD4-9924-C0F0A313CC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107155</xdr:rowOff>
    </xdr:from>
    <xdr:to>
      <xdr:col>2</xdr:col>
      <xdr:colOff>625238</xdr:colOff>
      <xdr:row>14</xdr:row>
      <xdr:rowOff>252070</xdr:rowOff>
    </xdr:to>
    <xdr:grpSp>
      <xdr:nvGrpSpPr>
        <xdr:cNvPr id="26" name="Agrupar 25">
          <a:extLst>
            <a:ext uri="{FF2B5EF4-FFF2-40B4-BE49-F238E27FC236}">
              <a16:creationId xmlns:a16="http://schemas.microsoft.com/office/drawing/2014/main" id="{43A0B9BC-6E9C-4E18-A02D-A05E605812DE}"/>
            </a:ext>
          </a:extLst>
        </xdr:cNvPr>
        <xdr:cNvGrpSpPr/>
      </xdr:nvGrpSpPr>
      <xdr:grpSpPr>
        <a:xfrm>
          <a:off x="1285874" y="2024061"/>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2FF62D13-6AD1-3CE1-FAE6-8B202DCF7F2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B038339F-2117-B8E1-E535-4455D05202B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8518B1AC-4052-3403-B199-624868076C7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04012C0F-B5B1-92ED-DCE9-704452B4C88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9B633BD5-E43A-7676-1098-9CCE6F89EB4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7DF5AC14-79F0-4EE6-B099-85097038D5CA}"/>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D88C9352-1BBC-F8FF-B2D2-CEBA6F1A82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AE30A65A-04EB-5FFC-66BB-2B7D3747292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5AD01BC3-D7EB-4B40-96F8-43E519BD8A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107155</xdr:rowOff>
    </xdr:from>
    <xdr:to>
      <xdr:col>2</xdr:col>
      <xdr:colOff>625238</xdr:colOff>
      <xdr:row>14</xdr:row>
      <xdr:rowOff>252070</xdr:rowOff>
    </xdr:to>
    <xdr:grpSp>
      <xdr:nvGrpSpPr>
        <xdr:cNvPr id="26" name="Agrupar 25">
          <a:extLst>
            <a:ext uri="{FF2B5EF4-FFF2-40B4-BE49-F238E27FC236}">
              <a16:creationId xmlns:a16="http://schemas.microsoft.com/office/drawing/2014/main" id="{73F0CB30-6867-4431-AD8F-CFA3BC5F74C0}"/>
            </a:ext>
          </a:extLst>
        </xdr:cNvPr>
        <xdr:cNvGrpSpPr/>
      </xdr:nvGrpSpPr>
      <xdr:grpSpPr>
        <a:xfrm>
          <a:off x="1285874" y="2024061"/>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D37F4041-1289-1BD3-7293-2C7202D8574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DA688B82-32DD-D41B-DB9C-5F4E075497A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74769793-0BD2-5699-DEB8-1F9E45BE565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06D00E56-1AC2-1B34-176B-E4EBD5F7D79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D1A65097-8516-1925-ECD2-21CBC8518A0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E4D9CDCD-1FC4-458F-8CE3-98E1FB59C3DF}"/>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5C047E35-90A9-769F-B80C-24F604F0A9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5A6814B8-CFAE-7539-8264-1564C14E562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1E8D6D01-B681-43DE-810E-1818A95499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107155</xdr:rowOff>
    </xdr:from>
    <xdr:to>
      <xdr:col>2</xdr:col>
      <xdr:colOff>625238</xdr:colOff>
      <xdr:row>14</xdr:row>
      <xdr:rowOff>252070</xdr:rowOff>
    </xdr:to>
    <xdr:grpSp>
      <xdr:nvGrpSpPr>
        <xdr:cNvPr id="26" name="Agrupar 25">
          <a:extLst>
            <a:ext uri="{FF2B5EF4-FFF2-40B4-BE49-F238E27FC236}">
              <a16:creationId xmlns:a16="http://schemas.microsoft.com/office/drawing/2014/main" id="{CDA2CB1B-E02F-4798-AC58-358E1E10CE5B}"/>
            </a:ext>
          </a:extLst>
        </xdr:cNvPr>
        <xdr:cNvGrpSpPr/>
      </xdr:nvGrpSpPr>
      <xdr:grpSpPr>
        <a:xfrm>
          <a:off x="1285874" y="2024061"/>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C3F9CEBD-AB1B-2C3B-9C66-4D634728DF7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60643EAE-C0A8-057B-9FB6-B69757754D4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A4EF56FE-1B05-EFAD-7AF4-5920BD131E4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3B04EA21-C0E3-7EC2-CDAA-A4AA57D1DE1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07CB9856-B103-BCEC-4DE0-EB2AC86C580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FC15EBA4-39E3-4556-A14E-2760EC929A6C}"/>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597BDB40-1EFB-0700-7338-424DF58398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3C64DD15-D1CD-6352-3E1F-3DC6C84BE71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38F8AEB7-54CB-4B78-8FC6-5154859442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107155</xdr:rowOff>
    </xdr:from>
    <xdr:to>
      <xdr:col>2</xdr:col>
      <xdr:colOff>625238</xdr:colOff>
      <xdr:row>14</xdr:row>
      <xdr:rowOff>252070</xdr:rowOff>
    </xdr:to>
    <xdr:grpSp>
      <xdr:nvGrpSpPr>
        <xdr:cNvPr id="26" name="Agrupar 25">
          <a:extLst>
            <a:ext uri="{FF2B5EF4-FFF2-40B4-BE49-F238E27FC236}">
              <a16:creationId xmlns:a16="http://schemas.microsoft.com/office/drawing/2014/main" id="{CD95EEFF-113A-4998-B8AD-838C242FA1D0}"/>
            </a:ext>
          </a:extLst>
        </xdr:cNvPr>
        <xdr:cNvGrpSpPr/>
      </xdr:nvGrpSpPr>
      <xdr:grpSpPr>
        <a:xfrm>
          <a:off x="1285874" y="2024061"/>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D5DEE55C-7635-AB7C-BDEA-B82BF41B02B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B8A9A5B8-4964-DDD4-E387-36603DDEC18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10EF2F20-FA5D-1CA5-28BE-AE23F2EAA9D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95F6CBCD-6C22-2637-0793-43FE6F10DF6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84F43B1D-FCBB-1255-CD43-DF25B09FE9A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2144318-363E-46A7-BB98-0525E05F7E37}"/>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59F7906-11BD-A70E-1C5D-FDD7F91B42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8F7D921-5CAA-6AE0-24EE-F4655713A39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BCD14FF1-CBFC-4DB0-8B93-3CAE60FEDD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107155</xdr:rowOff>
    </xdr:from>
    <xdr:to>
      <xdr:col>2</xdr:col>
      <xdr:colOff>625238</xdr:colOff>
      <xdr:row>14</xdr:row>
      <xdr:rowOff>252070</xdr:rowOff>
    </xdr:to>
    <xdr:grpSp>
      <xdr:nvGrpSpPr>
        <xdr:cNvPr id="16" name="Agrupar 15">
          <a:extLst>
            <a:ext uri="{FF2B5EF4-FFF2-40B4-BE49-F238E27FC236}">
              <a16:creationId xmlns:a16="http://schemas.microsoft.com/office/drawing/2014/main" id="{75A1DCFD-26D4-4BCD-AED3-888AB26C09EF}"/>
            </a:ext>
          </a:extLst>
        </xdr:cNvPr>
        <xdr:cNvGrpSpPr/>
      </xdr:nvGrpSpPr>
      <xdr:grpSpPr>
        <a:xfrm>
          <a:off x="1285874"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551D1554-7198-2F91-980F-1FAB79C21F9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1C68BC33-288C-C645-AE22-02F9FF65717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5CA31824-2AB6-7996-ADFD-539A6D87718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73105284-2E4F-665F-BE18-7A328180AC3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497E815B-474A-2ED7-9CE0-C7D73104A2E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6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B8340310-DCA9-48E8-9B88-6E9FE2EB2D07}"/>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55A35BD7-A86B-2326-AE08-74537CCD8D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BE7D476E-ECF4-15F2-C498-2278B94B729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C84A32B5-CA4F-41EE-9EE3-82A4BB28697D}"/>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16689F9D-D730-0D36-9150-A575D7C5592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0917506-F952-FFAB-009A-7D5535DB9BA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BF95E452-0F5C-1397-32F1-29C90FF99A5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DE0C9085-0797-E9E2-40CC-C116E7542EF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48EA5DBA-1FA0-CFF5-5B77-21CDBA262E0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10AC9421-9FAE-4589-897F-FD9C81843C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C61FDEF-1FFA-4A80-A400-98CD5EF6C6BC}"/>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837BE44-CB25-BEBF-A7AB-AEE908C8CE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ACAA6904-2D0E-CCDF-D097-455AA2156E6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2F3F7BD2-52B2-4230-8A29-4E38FB04310F}"/>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E89C2686-E588-B0B5-509E-857CFBA105D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73DB43F0-E124-A951-3415-EA0963501A5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67D4065B-01C7-3057-8653-29774AFEEFF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6BAA1A20-60E3-4E2B-3F22-6E756481465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0C277041-1138-C04F-C817-1DF0944CF98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6EC09775-2E6E-4F06-A069-D78E997163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33C46EEC-1EDD-4B71-9463-326B92D611FB}"/>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24D7DA32-8A85-D8B1-F1C1-D8E547E1FC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490EBD4E-3AAB-E769-8BEA-EF05E3CDF08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FDDC4629-99AC-4108-9692-77B06C0AD99E}"/>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A6058433-0ACF-1CE5-836E-6F088A647EA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3570C1E3-4630-EC39-9CAC-F9D405DB865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DD893E27-6A17-66E1-4D7A-E68D412BC7D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609DCA0A-8EC7-5EB0-9C5F-24CC103ABCA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5F1E3FE8-C619-4CD4-2806-04DD18FAE64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1C1BFF02-2D44-4707-83C8-C3A38BE013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C92243A9-1962-46A8-AF71-3A4D0258E99C}"/>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4B4A917B-EEC9-F010-6A26-877DCF4514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C85D70FD-F4F0-45A3-41B2-A25D9E2D5BA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AED17E4C-7B57-46B8-A4D5-99918825FB04}"/>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F35EBA15-A356-9BB6-00AB-FFFB3D43BC2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95EBEE3-7501-637A-0FA0-8FEC59355C4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0C65F6D3-C5CA-14B0-47F6-8EBF3883C74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3BD0F2E7-E775-05E9-6E88-2B5DE045281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31BA5AB8-360E-C604-2C79-D4C4C36FCE9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4F7CB87D-E337-4C12-90BE-C9B6783A9CE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4C03E69B-D21C-4292-BEE8-AD73D4AF6F0E}"/>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B3FC7BDF-4667-D8FB-6C43-2B07A29AF4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13BD13ED-0DD9-745F-6A99-AACF4E21DCF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08C60991-92B0-4D96-8E4D-0CB632B4587B}"/>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1F598E77-C72B-AFCE-3BCE-C0818D66C0C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A8CADE57-E95C-7ACC-5A52-A888BF241DB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AB9BD03B-CC28-18B4-3F6C-670AC6AD9AC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6A1DE75E-3E11-C019-A945-4E2A63C151F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F274CED1-8CC1-7AA7-5909-67ADBC4840C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140AD070-D2B6-4018-B97E-08663C051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3.xml><?xml version="1.0" encoding="utf-8"?>
<xdr:wsDr xmlns:xdr="http://schemas.openxmlformats.org/drawingml/2006/spreadsheetDrawing" xmlns:a="http://schemas.openxmlformats.org/drawingml/2006/main">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7497A128-F324-46F7-9194-C8FF4BB42670}"/>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2912AAEA-8877-A7BC-E0A3-5F19D4ED66B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D1361917-099C-86D4-5596-EA6C50E7D69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AA5C7648-E4FF-CE68-ECE2-AB06A048033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32A9EBB9-57C1-AC1B-90D5-0E0E77B63644}"/>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D47EABA5-B85F-C80D-57CB-7C49453BB12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6"/>
          <a:extLst>
            <a:ext uri="{FF2B5EF4-FFF2-40B4-BE49-F238E27FC236}">
              <a16:creationId xmlns:a16="http://schemas.microsoft.com/office/drawing/2014/main" id="{76D170C7-2F11-4C07-B37E-AA36968A1536}"/>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15FFC2F-79CE-49D1-AF6A-89B1A895A95F}"/>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7BE729A-4714-D352-5F54-A7EDB2ED6D9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8"/>
            <a:extLst>
              <a:ext uri="{FF2B5EF4-FFF2-40B4-BE49-F238E27FC236}">
                <a16:creationId xmlns:a16="http://schemas.microsoft.com/office/drawing/2014/main" id="{61C2DDD3-9E52-C2E2-7705-280B85824877}"/>
              </a:ext>
            </a:extLst>
          </xdr:cNvPr>
          <xdr:cNvPicPr>
            <a:picLocks noChangeAspect="1"/>
          </xdr:cNvPicPr>
        </xdr:nvPicPr>
        <xdr:blipFill>
          <a:blip xmlns:r="http://schemas.openxmlformats.org/officeDocument/2006/relationships" r:embed="rId9">
            <a:clrChange>
              <a:clrFrom>
                <a:srgbClr val="0073C6"/>
              </a:clrFrom>
              <a:clrTo>
                <a:srgbClr val="0073C6">
                  <a:alpha val="0"/>
                </a:srgbClr>
              </a:clrTo>
            </a:clrChange>
            <a:extLst>
              <a:ext uri="{BEBA8EAE-BF5A-486C-A8C5-ECC9F3942E4B}">
                <a14:imgProps xmlns:a14="http://schemas.microsoft.com/office/drawing/2010/main">
                  <a14:imgLayer r:embed="rId10">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7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1D494DFA-83A2-40E3-A728-0421ACA4D96C}"/>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947ACAB7-97C7-4894-12E4-72B173184D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369D2428-5A54-9036-A106-F573AF520E5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564C6350-1920-4E5C-A1F8-73816E943078}"/>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92246FFD-7FAB-02B9-E6C5-FFEA900D708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AFC71DE-8640-9D10-E92C-A8B561FA81A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7C1A3FBC-A833-0864-4806-7EC69D46EA6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A625127C-71FA-2C31-950F-3965A1D80A4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A44A5D8F-B25C-39D9-A0A3-788A7D904FF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5FEED1C7-0A0E-4F8C-A991-0AE49B8978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4A42B5A1-6477-455C-954D-86F6202D295F}"/>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19421232-8E97-BFAD-1F5F-E962F7C054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A6249001-7C0C-563F-95B2-9348583E022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7C3D032E-0704-49C5-B3E5-607626216AC0}"/>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81D74A3A-0723-6E3F-08A1-6F4E0C701A5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AE6326EF-9FE5-BFCF-1702-93BFF2D70D6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9CF3A701-DCF6-45E4-455E-A2E2AB53E31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BBC2D700-270C-7CD1-941F-9C672F7395C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14C1F71C-2CF1-D058-E1A6-B5A60E2DA12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9D7EEB3B-36EC-4607-A8E9-0050F34169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554D1EFE-3455-42BB-89B9-161CF9F4792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38925529-8BA0-F338-4C7F-B7BDD55DFB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CB69EA7-D510-9CE8-3151-B6FCEED8609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3005E408-D3AD-4CD5-A0E4-017889B8DC05}"/>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3895ADB1-685A-7D0F-A479-DC86EA4D47F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F8B461A4-8449-7A5A-AC9E-9CD99B03424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B8B401FD-D837-E159-FCBA-79DAC03813B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30BA9D5C-AB39-5374-B2BD-9BB7052195D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944433EF-F03D-285D-984F-C68F62BE02E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42A56597-D50A-4B87-A581-BE851CB56B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A4011C2B-D9A9-43A4-82E0-B7DC11D2DCC5}"/>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E4A1CC5B-C1EF-9015-4AD9-1F9B35D316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E4695ADA-2500-3C9E-5B11-8B5C2535787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41E3FE31-2209-488D-9D06-C4B8482CBC0B}"/>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8238B02B-D989-C64D-22F3-F13FE231935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CDC8AC3-A6DE-FB73-9A0A-EA0A3D0A51A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1DDCDDBE-3C68-9077-3613-9D6F786F8CF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973A3D65-2F3B-1FB2-4728-DB207799497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349D3F6F-0C0F-B051-5957-04AACE301EB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0CE86289-8450-41F8-901A-496293FA98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D43319DF-3164-49A4-9C1E-6035D2B5FF8F}"/>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13670C4-EFE6-0797-F1C9-F7D5A29155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586F8F16-3395-5CE6-0D89-F890F5E95D2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C9D5CDE6-5FD0-48EB-A1F1-322B454FCFB2}"/>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67154D5D-248F-895B-B5AE-9FAC3258AC3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B8B5ABA0-AC3C-C37C-B6E3-6E45A9389B9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842CFD0A-BAA2-7425-7D24-9FB079077A1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84AA0812-4F4D-312C-05E0-AC21B273F58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BE2FA946-E03C-CB5A-E499-83AEA9826D0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9EE9B79E-F9C2-4D1C-AC26-558B29CB33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2C42EC9F-721F-485C-B14B-B0DAA360FE58}"/>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5B110247-35F6-3C79-B464-6AFC82531B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835C8F08-5E0B-7181-4150-C46A28DA763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8C1EFD81-878D-43BA-AFA1-551BD208D844}"/>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572FA351-22D6-74E4-137A-FF84212B97C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99FCA54-F10D-1436-4FC5-E15B7F222A8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7BB659B3-AB5D-6424-A734-2553E06926D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3508A41A-8DE4-6AC7-EBCA-7B95E04BF8C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D455EAC3-5DBA-5204-9F74-1CB17CD5FF5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AD018502-2E54-4CA9-A3FC-0E1BACAA8D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B6B24FD1-AE3B-40CE-BC64-2A9FA081B756}"/>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25368F7C-B246-24E7-DA9D-B101E88250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67574BB0-B471-2FF7-FBF1-5448D34FF8D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63768A7A-1F94-4026-A0E1-6138931478C3}"/>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2C69D21A-B5F8-C423-C0A3-74CE2F023F2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F91215A-D7E7-EBCF-41F9-C8F02508BAF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0643925D-0F7F-E3CA-8F1D-0D0B216AA78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D849E4FA-0AF6-9C60-AC21-2EE7503BD86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6F5FC310-982D-0509-1E86-F6B6C916896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F8EB9D0E-006C-49E5-AB13-0CD72641FB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9F7F8B50-44A9-4D93-8EF7-D277759324CE}"/>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2EBE830B-B828-F98D-3F9D-3788977315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2B09C40D-1AAF-8606-DC7B-4EB46E73AB4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5EDEF278-40B4-49C1-A417-DBCD3609FE91}"/>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6DF1C74B-C569-98FF-F6C0-79F058DD859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9E10090F-7038-3677-6F14-7C3F616C749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5E0305BC-9BB8-7B1D-EB84-A1A6B3BDB3A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86E747B8-2C08-3192-8CDB-9200F9251EB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E1BCD07D-4DE1-56BC-05D6-91CA665E3E7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FF177751-C68E-4B97-9DBD-264CCAC88E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7" name="Agrupar 16">
          <a:extLst>
            <a:ext uri="{FF2B5EF4-FFF2-40B4-BE49-F238E27FC236}">
              <a16:creationId xmlns:a16="http://schemas.microsoft.com/office/drawing/2014/main" id="{E9E957E5-5E1B-4B72-BB2E-436D0E57BA23}"/>
            </a:ext>
          </a:extLst>
        </xdr:cNvPr>
        <xdr:cNvGrpSpPr/>
      </xdr:nvGrpSpPr>
      <xdr:grpSpPr>
        <a:xfrm>
          <a:off x="1498396" y="33256"/>
          <a:ext cx="1285328" cy="323932"/>
          <a:chOff x="1367426" y="68974"/>
          <a:chExt cx="1629059" cy="410560"/>
        </a:xfrm>
      </xdr:grpSpPr>
      <xdr:pic>
        <xdr:nvPicPr>
          <xdr:cNvPr id="18" name="Imagem 17" descr="Eletrobras Brand">
            <a:extLst>
              <a:ext uri="{FF2B5EF4-FFF2-40B4-BE49-F238E27FC236}">
                <a16:creationId xmlns:a16="http://schemas.microsoft.com/office/drawing/2014/main" id="{00C313B0-D21D-A199-89BB-5DFFEA949B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Imagem 18">
            <a:hlinkClick xmlns:r="http://schemas.openxmlformats.org/officeDocument/2006/relationships" r:id="rId2"/>
            <a:extLst>
              <a:ext uri="{FF2B5EF4-FFF2-40B4-BE49-F238E27FC236}">
                <a16:creationId xmlns:a16="http://schemas.microsoft.com/office/drawing/2014/main" id="{A863015F-2554-EA13-66FD-8D65A20AFB7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7B606FCB-8552-45AC-BDEE-6C812407B420}"/>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17AE4A2-5667-407A-7953-8CDE69B782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A4A9AA17-93CD-473D-37A0-20660031DB6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109540</xdr:rowOff>
    </xdr:from>
    <xdr:to>
      <xdr:col>2</xdr:col>
      <xdr:colOff>625238</xdr:colOff>
      <xdr:row>27</xdr:row>
      <xdr:rowOff>63955</xdr:rowOff>
    </xdr:to>
    <xdr:grpSp>
      <xdr:nvGrpSpPr>
        <xdr:cNvPr id="5" name="Agrupar 4">
          <a:extLst>
            <a:ext uri="{FF2B5EF4-FFF2-40B4-BE49-F238E27FC236}">
              <a16:creationId xmlns:a16="http://schemas.microsoft.com/office/drawing/2014/main" id="{90F58616-0105-4BC2-9762-F6A8D6F33A40}"/>
            </a:ext>
          </a:extLst>
        </xdr:cNvPr>
        <xdr:cNvGrpSpPr/>
      </xdr:nvGrpSpPr>
      <xdr:grpSpPr>
        <a:xfrm>
          <a:off x="1285874"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46455C97-A8EA-D8F5-39C7-CABC3E78616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52B8CF26-F63F-8272-157A-AA027074440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FAA8C431-1568-D89C-B72B-6CB5954DC9B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07D50DA5-1B49-8A5F-99C5-F5A37DAB361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A0E80B3D-1C16-D8E2-DBA4-FF885E695BF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193704</xdr:colOff>
      <xdr:row>4</xdr:row>
      <xdr:rowOff>119061</xdr:rowOff>
    </xdr:from>
    <xdr:to>
      <xdr:col>2</xdr:col>
      <xdr:colOff>1724386</xdr:colOff>
      <xdr:row>7</xdr:row>
      <xdr:rowOff>47624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18E643DF-0793-457E-94F6-243BBE6F49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142" y="127396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8" name="Agrupar 27">
          <a:extLst>
            <a:ext uri="{FF2B5EF4-FFF2-40B4-BE49-F238E27FC236}">
              <a16:creationId xmlns:a16="http://schemas.microsoft.com/office/drawing/2014/main" id="{98626CD4-6598-4AA1-9CC6-89DD2A874D70}"/>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B3871F4B-9B49-E98A-E208-06FCDE8385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EC94DEEB-DE40-FAD4-F804-7FD39A12498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1" name="Agrupar 30">
          <a:extLst>
            <a:ext uri="{FF2B5EF4-FFF2-40B4-BE49-F238E27FC236}">
              <a16:creationId xmlns:a16="http://schemas.microsoft.com/office/drawing/2014/main" id="{657261FC-8F0C-4C10-B8CC-3560EF5AE3B2}"/>
            </a:ext>
          </a:extLst>
        </xdr:cNvPr>
        <xdr:cNvGrpSpPr/>
      </xdr:nvGrpSpPr>
      <xdr:grpSpPr>
        <a:xfrm>
          <a:off x="1498396" y="33256"/>
          <a:ext cx="1285328" cy="323932"/>
          <a:chOff x="1367426" y="68974"/>
          <a:chExt cx="1629059" cy="410560"/>
        </a:xfrm>
      </xdr:grpSpPr>
      <xdr:pic>
        <xdr:nvPicPr>
          <xdr:cNvPr id="32" name="Imagem 31" descr="Eletrobras Brand">
            <a:extLst>
              <a:ext uri="{FF2B5EF4-FFF2-40B4-BE49-F238E27FC236}">
                <a16:creationId xmlns:a16="http://schemas.microsoft.com/office/drawing/2014/main" id="{F878DC3F-AD33-3688-525B-1016AB57E6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3" name="Imagem 32">
            <a:hlinkClick xmlns:r="http://schemas.openxmlformats.org/officeDocument/2006/relationships" r:id="rId2"/>
            <a:extLst>
              <a:ext uri="{FF2B5EF4-FFF2-40B4-BE49-F238E27FC236}">
                <a16:creationId xmlns:a16="http://schemas.microsoft.com/office/drawing/2014/main" id="{4C2F879F-1E4D-2CA6-78DA-0691EF396A5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109540</xdr:rowOff>
    </xdr:from>
    <xdr:to>
      <xdr:col>2</xdr:col>
      <xdr:colOff>625238</xdr:colOff>
      <xdr:row>27</xdr:row>
      <xdr:rowOff>63955</xdr:rowOff>
    </xdr:to>
    <xdr:grpSp>
      <xdr:nvGrpSpPr>
        <xdr:cNvPr id="34" name="Agrupar 33">
          <a:extLst>
            <a:ext uri="{FF2B5EF4-FFF2-40B4-BE49-F238E27FC236}">
              <a16:creationId xmlns:a16="http://schemas.microsoft.com/office/drawing/2014/main" id="{1C7A9DA3-AB3D-481F-9BD2-AAD93A27E6DD}"/>
            </a:ext>
          </a:extLst>
        </xdr:cNvPr>
        <xdr:cNvGrpSpPr/>
      </xdr:nvGrpSpPr>
      <xdr:grpSpPr>
        <a:xfrm>
          <a:off x="1285874" y="2026446"/>
          <a:ext cx="553802" cy="3573915"/>
          <a:chOff x="7251127" y="175845"/>
          <a:chExt cx="920861" cy="5901867"/>
        </a:xfrm>
      </xdr:grpSpPr>
      <xdr:pic>
        <xdr:nvPicPr>
          <xdr:cNvPr id="35" name="Imagem 34" descr="Eletrobras CGT Eletrosul | Florianópolis SC">
            <a:extLst>
              <a:ext uri="{FF2B5EF4-FFF2-40B4-BE49-F238E27FC236}">
                <a16:creationId xmlns:a16="http://schemas.microsoft.com/office/drawing/2014/main" id="{0BB0F7C5-E961-4F4D-C433-2509BE59E2C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6" name="Imagem 35" descr="Eletrobras Eletronorte abre processo seletivo para o Projeto Jovem Aprendiz  2017">
            <a:extLst>
              <a:ext uri="{FF2B5EF4-FFF2-40B4-BE49-F238E27FC236}">
                <a16:creationId xmlns:a16="http://schemas.microsoft.com/office/drawing/2014/main" id="{FB56961F-AA22-3F8D-721E-CD5D0790D0F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7" name="Imagem 36" descr="Eletrobras Chesf Oficial - YouTube">
            <a:extLst>
              <a:ext uri="{FF2B5EF4-FFF2-40B4-BE49-F238E27FC236}">
                <a16:creationId xmlns:a16="http://schemas.microsoft.com/office/drawing/2014/main" id="{0B50247D-755E-CF9F-55D6-6B8E7D82233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8" name="Imagem 37" descr="Eletrobras Eletropar - LIPR3 -">
            <a:extLst>
              <a:ext uri="{FF2B5EF4-FFF2-40B4-BE49-F238E27FC236}">
                <a16:creationId xmlns:a16="http://schemas.microsoft.com/office/drawing/2014/main" id="{17B5D024-DBAB-DFE8-7ECC-224D94FB34F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9" name="Imagem 38" descr="Eletrobras Furnas – Wikipédia, a enciclopédia livre">
            <a:extLst>
              <a:ext uri="{FF2B5EF4-FFF2-40B4-BE49-F238E27FC236}">
                <a16:creationId xmlns:a16="http://schemas.microsoft.com/office/drawing/2014/main" id="{F7FF49C6-E897-1096-CA08-16163CA5AAF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193704</xdr:colOff>
      <xdr:row>4</xdr:row>
      <xdr:rowOff>119061</xdr:rowOff>
    </xdr:from>
    <xdr:to>
      <xdr:col>2</xdr:col>
      <xdr:colOff>1724386</xdr:colOff>
      <xdr:row>7</xdr:row>
      <xdr:rowOff>47624</xdr:rowOff>
    </xdr:to>
    <xdr:pic>
      <xdr:nvPicPr>
        <xdr:cNvPr id="40" name="Imagem 39" descr="Eletrobras Brand">
          <a:hlinkClick xmlns:r="http://schemas.openxmlformats.org/officeDocument/2006/relationships" r:id="rId10"/>
          <a:extLst>
            <a:ext uri="{FF2B5EF4-FFF2-40B4-BE49-F238E27FC236}">
              <a16:creationId xmlns:a16="http://schemas.microsoft.com/office/drawing/2014/main" id="{52193530-1A55-48FF-BF4A-94AEC2718A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4"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9A89FC91-208A-4F5E-9A6C-402CD8F95B1F}"/>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080AFD1A-1F12-05E1-D99F-FFC1F7C845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4C557FE4-BB34-126B-CEEE-0C7364FB600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8" name="Agrupar 7">
          <a:extLst>
            <a:ext uri="{FF2B5EF4-FFF2-40B4-BE49-F238E27FC236}">
              <a16:creationId xmlns:a16="http://schemas.microsoft.com/office/drawing/2014/main" id="{55F4CFC0-1C17-4E80-BC64-2A3F045DCC64}"/>
            </a:ext>
          </a:extLst>
        </xdr:cNvPr>
        <xdr:cNvGrpSpPr/>
      </xdr:nvGrpSpPr>
      <xdr:grpSpPr>
        <a:xfrm>
          <a:off x="1498396" y="33256"/>
          <a:ext cx="1285328" cy="323932"/>
          <a:chOff x="1367426" y="68974"/>
          <a:chExt cx="1629059" cy="410560"/>
        </a:xfrm>
      </xdr:grpSpPr>
      <xdr:pic>
        <xdr:nvPicPr>
          <xdr:cNvPr id="9" name="Imagem 8" descr="Eletrobras Brand">
            <a:extLst>
              <a:ext uri="{FF2B5EF4-FFF2-40B4-BE49-F238E27FC236}">
                <a16:creationId xmlns:a16="http://schemas.microsoft.com/office/drawing/2014/main" id="{2B60C929-FB1D-EA86-9FE4-085829645C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m 9">
            <a:hlinkClick xmlns:r="http://schemas.openxmlformats.org/officeDocument/2006/relationships" r:id="rId2"/>
            <a:extLst>
              <a:ext uri="{FF2B5EF4-FFF2-40B4-BE49-F238E27FC236}">
                <a16:creationId xmlns:a16="http://schemas.microsoft.com/office/drawing/2014/main" id="{1D1CDEB6-C020-43A1-7964-084FF446BB2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109540</xdr:rowOff>
    </xdr:from>
    <xdr:to>
      <xdr:col>2</xdr:col>
      <xdr:colOff>625238</xdr:colOff>
      <xdr:row>27</xdr:row>
      <xdr:rowOff>63955</xdr:rowOff>
    </xdr:to>
    <xdr:grpSp>
      <xdr:nvGrpSpPr>
        <xdr:cNvPr id="11" name="Agrupar 10">
          <a:extLst>
            <a:ext uri="{FF2B5EF4-FFF2-40B4-BE49-F238E27FC236}">
              <a16:creationId xmlns:a16="http://schemas.microsoft.com/office/drawing/2014/main" id="{848ACD6A-CB82-4978-B85F-4C440E7730E1}"/>
            </a:ext>
          </a:extLst>
        </xdr:cNvPr>
        <xdr:cNvGrpSpPr/>
      </xdr:nvGrpSpPr>
      <xdr:grpSpPr>
        <a:xfrm>
          <a:off x="1285874" y="2026446"/>
          <a:ext cx="553802" cy="3573915"/>
          <a:chOff x="7251127" y="175845"/>
          <a:chExt cx="920861" cy="5901867"/>
        </a:xfrm>
      </xdr:grpSpPr>
      <xdr:pic>
        <xdr:nvPicPr>
          <xdr:cNvPr id="12" name="Imagem 11" descr="Eletrobras CGT Eletrosul | Florianópolis SC">
            <a:extLst>
              <a:ext uri="{FF2B5EF4-FFF2-40B4-BE49-F238E27FC236}">
                <a16:creationId xmlns:a16="http://schemas.microsoft.com/office/drawing/2014/main" id="{1C6D69B3-A9D9-E784-B98C-7212BC14BCD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3" name="Imagem 12" descr="Eletrobras Eletronorte abre processo seletivo para o Projeto Jovem Aprendiz  2017">
            <a:extLst>
              <a:ext uri="{FF2B5EF4-FFF2-40B4-BE49-F238E27FC236}">
                <a16:creationId xmlns:a16="http://schemas.microsoft.com/office/drawing/2014/main" id="{8B2A3333-C2B8-5CE1-EC29-EE4836348A5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4" name="Imagem 13" descr="Eletrobras Chesf Oficial - YouTube">
            <a:extLst>
              <a:ext uri="{FF2B5EF4-FFF2-40B4-BE49-F238E27FC236}">
                <a16:creationId xmlns:a16="http://schemas.microsoft.com/office/drawing/2014/main" id="{056008DA-9713-627D-4D97-FF72A12D2DD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5" name="Imagem 14" descr="Eletrobras Eletropar - LIPR3 -">
            <a:extLst>
              <a:ext uri="{FF2B5EF4-FFF2-40B4-BE49-F238E27FC236}">
                <a16:creationId xmlns:a16="http://schemas.microsoft.com/office/drawing/2014/main" id="{44003AB3-D899-38F9-332D-D9ADB28DD2E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6" name="Imagem 15" descr="Eletrobras Furnas – Wikipédia, a enciclopédia livre">
            <a:extLst>
              <a:ext uri="{FF2B5EF4-FFF2-40B4-BE49-F238E27FC236}">
                <a16:creationId xmlns:a16="http://schemas.microsoft.com/office/drawing/2014/main" id="{4BD39E71-6BC2-CBF4-3597-0C18D4060BE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193704</xdr:colOff>
      <xdr:row>4</xdr:row>
      <xdr:rowOff>119061</xdr:rowOff>
    </xdr:from>
    <xdr:to>
      <xdr:col>2</xdr:col>
      <xdr:colOff>1724386</xdr:colOff>
      <xdr:row>7</xdr:row>
      <xdr:rowOff>47624</xdr:rowOff>
    </xdr:to>
    <xdr:pic>
      <xdr:nvPicPr>
        <xdr:cNvPr id="17" name="Imagem 16" descr="Eletrobras Brand">
          <a:hlinkClick xmlns:r="http://schemas.openxmlformats.org/officeDocument/2006/relationships" r:id="rId10"/>
          <a:extLst>
            <a:ext uri="{FF2B5EF4-FFF2-40B4-BE49-F238E27FC236}">
              <a16:creationId xmlns:a16="http://schemas.microsoft.com/office/drawing/2014/main" id="{867C8116-0349-45F0-A788-A73A74B722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4"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DDED009D-C59A-4592-833A-EE52F972284F}"/>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A5C1744D-787B-D2DF-947A-212E13DFEE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06DEAC2D-2A76-BB3C-1819-9732C65DD5E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8" name="Agrupar 7">
          <a:extLst>
            <a:ext uri="{FF2B5EF4-FFF2-40B4-BE49-F238E27FC236}">
              <a16:creationId xmlns:a16="http://schemas.microsoft.com/office/drawing/2014/main" id="{57B27D4A-C4E0-419B-8DED-13CDD235A5D7}"/>
            </a:ext>
          </a:extLst>
        </xdr:cNvPr>
        <xdr:cNvGrpSpPr/>
      </xdr:nvGrpSpPr>
      <xdr:grpSpPr>
        <a:xfrm>
          <a:off x="1498396" y="33256"/>
          <a:ext cx="1285328" cy="323932"/>
          <a:chOff x="1367426" y="68974"/>
          <a:chExt cx="1629059" cy="410560"/>
        </a:xfrm>
      </xdr:grpSpPr>
      <xdr:pic>
        <xdr:nvPicPr>
          <xdr:cNvPr id="9" name="Imagem 8" descr="Eletrobras Brand">
            <a:extLst>
              <a:ext uri="{FF2B5EF4-FFF2-40B4-BE49-F238E27FC236}">
                <a16:creationId xmlns:a16="http://schemas.microsoft.com/office/drawing/2014/main" id="{B4C0A09F-BA54-49C5-1ED1-0D675BB47A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m 9">
            <a:hlinkClick xmlns:r="http://schemas.openxmlformats.org/officeDocument/2006/relationships" r:id="rId2"/>
            <a:extLst>
              <a:ext uri="{FF2B5EF4-FFF2-40B4-BE49-F238E27FC236}">
                <a16:creationId xmlns:a16="http://schemas.microsoft.com/office/drawing/2014/main" id="{37994A91-19EA-4B53-2CD1-6386AB60BA6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109540</xdr:rowOff>
    </xdr:from>
    <xdr:to>
      <xdr:col>2</xdr:col>
      <xdr:colOff>625238</xdr:colOff>
      <xdr:row>27</xdr:row>
      <xdr:rowOff>63955</xdr:rowOff>
    </xdr:to>
    <xdr:grpSp>
      <xdr:nvGrpSpPr>
        <xdr:cNvPr id="11" name="Agrupar 10">
          <a:extLst>
            <a:ext uri="{FF2B5EF4-FFF2-40B4-BE49-F238E27FC236}">
              <a16:creationId xmlns:a16="http://schemas.microsoft.com/office/drawing/2014/main" id="{A42D6047-2205-41BD-8E12-D91DF47567DE}"/>
            </a:ext>
          </a:extLst>
        </xdr:cNvPr>
        <xdr:cNvGrpSpPr/>
      </xdr:nvGrpSpPr>
      <xdr:grpSpPr>
        <a:xfrm>
          <a:off x="1285874" y="2026446"/>
          <a:ext cx="553802" cy="3573915"/>
          <a:chOff x="7251127" y="175845"/>
          <a:chExt cx="920861" cy="5901867"/>
        </a:xfrm>
      </xdr:grpSpPr>
      <xdr:pic>
        <xdr:nvPicPr>
          <xdr:cNvPr id="12" name="Imagem 11" descr="Eletrobras CGT Eletrosul | Florianópolis SC">
            <a:extLst>
              <a:ext uri="{FF2B5EF4-FFF2-40B4-BE49-F238E27FC236}">
                <a16:creationId xmlns:a16="http://schemas.microsoft.com/office/drawing/2014/main" id="{7464E7B2-C2E9-A00F-D03D-B97A6B1A7FF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3" name="Imagem 12" descr="Eletrobras Eletronorte abre processo seletivo para o Projeto Jovem Aprendiz  2017">
            <a:extLst>
              <a:ext uri="{FF2B5EF4-FFF2-40B4-BE49-F238E27FC236}">
                <a16:creationId xmlns:a16="http://schemas.microsoft.com/office/drawing/2014/main" id="{373C44E2-9570-8E1E-E465-D599D071C2B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4" name="Imagem 13" descr="Eletrobras Chesf Oficial - YouTube">
            <a:extLst>
              <a:ext uri="{FF2B5EF4-FFF2-40B4-BE49-F238E27FC236}">
                <a16:creationId xmlns:a16="http://schemas.microsoft.com/office/drawing/2014/main" id="{7E722240-5666-5CCC-E32B-9908027F8DC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5" name="Imagem 14" descr="Eletrobras Eletropar - LIPR3 -">
            <a:extLst>
              <a:ext uri="{FF2B5EF4-FFF2-40B4-BE49-F238E27FC236}">
                <a16:creationId xmlns:a16="http://schemas.microsoft.com/office/drawing/2014/main" id="{A2727CD4-3F36-04B3-FC29-4EC0862D71B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6" name="Imagem 15" descr="Eletrobras Furnas – Wikipédia, a enciclopédia livre">
            <a:extLst>
              <a:ext uri="{FF2B5EF4-FFF2-40B4-BE49-F238E27FC236}">
                <a16:creationId xmlns:a16="http://schemas.microsoft.com/office/drawing/2014/main" id="{AFC1D0BF-B9B7-0233-10F5-3B2265045BE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193704</xdr:colOff>
      <xdr:row>4</xdr:row>
      <xdr:rowOff>119061</xdr:rowOff>
    </xdr:from>
    <xdr:to>
      <xdr:col>2</xdr:col>
      <xdr:colOff>1724386</xdr:colOff>
      <xdr:row>7</xdr:row>
      <xdr:rowOff>47624</xdr:rowOff>
    </xdr:to>
    <xdr:pic>
      <xdr:nvPicPr>
        <xdr:cNvPr id="17" name="Imagem 16" descr="Eletrobras Brand">
          <a:hlinkClick xmlns:r="http://schemas.openxmlformats.org/officeDocument/2006/relationships" r:id="rId10"/>
          <a:extLst>
            <a:ext uri="{FF2B5EF4-FFF2-40B4-BE49-F238E27FC236}">
              <a16:creationId xmlns:a16="http://schemas.microsoft.com/office/drawing/2014/main" id="{EB83C87B-1DB7-40EC-B545-FDEBC771C6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4"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0D73ED4D-D82D-447A-8192-B6C7F1550144}"/>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3513D586-CA74-401D-71DE-3FA973FC1F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77366CFC-9666-2942-8B1A-3F434B17EAE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8" name="Agrupar 7">
          <a:extLst>
            <a:ext uri="{FF2B5EF4-FFF2-40B4-BE49-F238E27FC236}">
              <a16:creationId xmlns:a16="http://schemas.microsoft.com/office/drawing/2014/main" id="{AA91FF0E-5DCD-4284-A99A-F6F75D160771}"/>
            </a:ext>
          </a:extLst>
        </xdr:cNvPr>
        <xdr:cNvGrpSpPr/>
      </xdr:nvGrpSpPr>
      <xdr:grpSpPr>
        <a:xfrm>
          <a:off x="1498396" y="33256"/>
          <a:ext cx="1285328" cy="323932"/>
          <a:chOff x="1367426" y="68974"/>
          <a:chExt cx="1629059" cy="410560"/>
        </a:xfrm>
      </xdr:grpSpPr>
      <xdr:pic>
        <xdr:nvPicPr>
          <xdr:cNvPr id="9" name="Imagem 8" descr="Eletrobras Brand">
            <a:extLst>
              <a:ext uri="{FF2B5EF4-FFF2-40B4-BE49-F238E27FC236}">
                <a16:creationId xmlns:a16="http://schemas.microsoft.com/office/drawing/2014/main" id="{AA50E79A-5210-4470-7BC5-63C6CF8D85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m 9">
            <a:hlinkClick xmlns:r="http://schemas.openxmlformats.org/officeDocument/2006/relationships" r:id="rId2"/>
            <a:extLst>
              <a:ext uri="{FF2B5EF4-FFF2-40B4-BE49-F238E27FC236}">
                <a16:creationId xmlns:a16="http://schemas.microsoft.com/office/drawing/2014/main" id="{BB229B24-0F8E-A06B-CE55-7F00A0B14AC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109540</xdr:rowOff>
    </xdr:from>
    <xdr:to>
      <xdr:col>2</xdr:col>
      <xdr:colOff>625238</xdr:colOff>
      <xdr:row>27</xdr:row>
      <xdr:rowOff>63955</xdr:rowOff>
    </xdr:to>
    <xdr:grpSp>
      <xdr:nvGrpSpPr>
        <xdr:cNvPr id="11" name="Agrupar 10">
          <a:extLst>
            <a:ext uri="{FF2B5EF4-FFF2-40B4-BE49-F238E27FC236}">
              <a16:creationId xmlns:a16="http://schemas.microsoft.com/office/drawing/2014/main" id="{12F28CA8-4268-43FB-A91A-AB44B560ACD1}"/>
            </a:ext>
          </a:extLst>
        </xdr:cNvPr>
        <xdr:cNvGrpSpPr/>
      </xdr:nvGrpSpPr>
      <xdr:grpSpPr>
        <a:xfrm>
          <a:off x="1285874" y="2026446"/>
          <a:ext cx="553802" cy="3573915"/>
          <a:chOff x="7251127" y="175845"/>
          <a:chExt cx="920861" cy="5901867"/>
        </a:xfrm>
      </xdr:grpSpPr>
      <xdr:pic>
        <xdr:nvPicPr>
          <xdr:cNvPr id="12" name="Imagem 11" descr="Eletrobras CGT Eletrosul | Florianópolis SC">
            <a:extLst>
              <a:ext uri="{FF2B5EF4-FFF2-40B4-BE49-F238E27FC236}">
                <a16:creationId xmlns:a16="http://schemas.microsoft.com/office/drawing/2014/main" id="{94A80F6E-13C9-F849-2E4D-ED6E2FC22E4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3" name="Imagem 12" descr="Eletrobras Eletronorte abre processo seletivo para o Projeto Jovem Aprendiz  2017">
            <a:extLst>
              <a:ext uri="{FF2B5EF4-FFF2-40B4-BE49-F238E27FC236}">
                <a16:creationId xmlns:a16="http://schemas.microsoft.com/office/drawing/2014/main" id="{D8AF852E-6DF6-D43B-3E4F-8E3491CA71C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4" name="Imagem 13" descr="Eletrobras Chesf Oficial - YouTube">
            <a:extLst>
              <a:ext uri="{FF2B5EF4-FFF2-40B4-BE49-F238E27FC236}">
                <a16:creationId xmlns:a16="http://schemas.microsoft.com/office/drawing/2014/main" id="{3BCA9C2D-63E6-6199-1FD3-91F506F79DE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5" name="Imagem 14" descr="Eletrobras Eletropar - LIPR3 -">
            <a:extLst>
              <a:ext uri="{FF2B5EF4-FFF2-40B4-BE49-F238E27FC236}">
                <a16:creationId xmlns:a16="http://schemas.microsoft.com/office/drawing/2014/main" id="{CA7D9C1A-8002-9D39-AD6B-3B437DC863E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6" name="Imagem 15" descr="Eletrobras Furnas – Wikipédia, a enciclopédia livre">
            <a:extLst>
              <a:ext uri="{FF2B5EF4-FFF2-40B4-BE49-F238E27FC236}">
                <a16:creationId xmlns:a16="http://schemas.microsoft.com/office/drawing/2014/main" id="{6382DC8B-1A88-EEC2-A0AD-4F0122E928B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193704</xdr:colOff>
      <xdr:row>4</xdr:row>
      <xdr:rowOff>119061</xdr:rowOff>
    </xdr:from>
    <xdr:to>
      <xdr:col>2</xdr:col>
      <xdr:colOff>1724386</xdr:colOff>
      <xdr:row>7</xdr:row>
      <xdr:rowOff>47624</xdr:rowOff>
    </xdr:to>
    <xdr:pic>
      <xdr:nvPicPr>
        <xdr:cNvPr id="17" name="Imagem 16" descr="Eletrobras Brand">
          <a:hlinkClick xmlns:r="http://schemas.openxmlformats.org/officeDocument/2006/relationships" r:id="rId10"/>
          <a:extLst>
            <a:ext uri="{FF2B5EF4-FFF2-40B4-BE49-F238E27FC236}">
              <a16:creationId xmlns:a16="http://schemas.microsoft.com/office/drawing/2014/main" id="{32D506D8-31E7-43B1-8E04-EE1CFF7410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4"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62D6A43E-B2A7-4829-ABFB-05FB49D57232}"/>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9CF24850-D7CB-CD4B-82A2-20217D2AEF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711EC7AD-DB60-4BBD-F843-E7EED5E7AF6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8" name="Agrupar 7">
          <a:extLst>
            <a:ext uri="{FF2B5EF4-FFF2-40B4-BE49-F238E27FC236}">
              <a16:creationId xmlns:a16="http://schemas.microsoft.com/office/drawing/2014/main" id="{5EFE3BB9-3F76-47E8-8CFE-FBAA8D9CC4F6}"/>
            </a:ext>
          </a:extLst>
        </xdr:cNvPr>
        <xdr:cNvGrpSpPr/>
      </xdr:nvGrpSpPr>
      <xdr:grpSpPr>
        <a:xfrm>
          <a:off x="1498396" y="33256"/>
          <a:ext cx="1285328" cy="323932"/>
          <a:chOff x="1367426" y="68974"/>
          <a:chExt cx="1629059" cy="410560"/>
        </a:xfrm>
      </xdr:grpSpPr>
      <xdr:pic>
        <xdr:nvPicPr>
          <xdr:cNvPr id="9" name="Imagem 8" descr="Eletrobras Brand">
            <a:extLst>
              <a:ext uri="{FF2B5EF4-FFF2-40B4-BE49-F238E27FC236}">
                <a16:creationId xmlns:a16="http://schemas.microsoft.com/office/drawing/2014/main" id="{F2B5217B-39D6-AF62-EDA3-86103670D4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m 9">
            <a:hlinkClick xmlns:r="http://schemas.openxmlformats.org/officeDocument/2006/relationships" r:id="rId2"/>
            <a:extLst>
              <a:ext uri="{FF2B5EF4-FFF2-40B4-BE49-F238E27FC236}">
                <a16:creationId xmlns:a16="http://schemas.microsoft.com/office/drawing/2014/main" id="{EBB88B5A-DF67-ECAC-E660-7B77A5673F1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109540</xdr:rowOff>
    </xdr:from>
    <xdr:to>
      <xdr:col>2</xdr:col>
      <xdr:colOff>625238</xdr:colOff>
      <xdr:row>27</xdr:row>
      <xdr:rowOff>63955</xdr:rowOff>
    </xdr:to>
    <xdr:grpSp>
      <xdr:nvGrpSpPr>
        <xdr:cNvPr id="11" name="Agrupar 10">
          <a:extLst>
            <a:ext uri="{FF2B5EF4-FFF2-40B4-BE49-F238E27FC236}">
              <a16:creationId xmlns:a16="http://schemas.microsoft.com/office/drawing/2014/main" id="{303A92A2-ED1D-4C3D-9B2B-03666953A7D3}"/>
            </a:ext>
          </a:extLst>
        </xdr:cNvPr>
        <xdr:cNvGrpSpPr/>
      </xdr:nvGrpSpPr>
      <xdr:grpSpPr>
        <a:xfrm>
          <a:off x="1285874" y="2026446"/>
          <a:ext cx="553802" cy="3573915"/>
          <a:chOff x="7251127" y="175845"/>
          <a:chExt cx="920861" cy="5901867"/>
        </a:xfrm>
      </xdr:grpSpPr>
      <xdr:pic>
        <xdr:nvPicPr>
          <xdr:cNvPr id="12" name="Imagem 11" descr="Eletrobras CGT Eletrosul | Florianópolis SC">
            <a:extLst>
              <a:ext uri="{FF2B5EF4-FFF2-40B4-BE49-F238E27FC236}">
                <a16:creationId xmlns:a16="http://schemas.microsoft.com/office/drawing/2014/main" id="{75137438-1E1F-367D-6487-0430AB64ECC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3" name="Imagem 12" descr="Eletrobras Eletronorte abre processo seletivo para o Projeto Jovem Aprendiz  2017">
            <a:extLst>
              <a:ext uri="{FF2B5EF4-FFF2-40B4-BE49-F238E27FC236}">
                <a16:creationId xmlns:a16="http://schemas.microsoft.com/office/drawing/2014/main" id="{1F04DADF-79F0-8327-C9F3-6213B1A27B1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4" name="Imagem 13" descr="Eletrobras Chesf Oficial - YouTube">
            <a:extLst>
              <a:ext uri="{FF2B5EF4-FFF2-40B4-BE49-F238E27FC236}">
                <a16:creationId xmlns:a16="http://schemas.microsoft.com/office/drawing/2014/main" id="{CD49FB15-8F4B-55F1-2E17-BCD8348F11E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5" name="Imagem 14" descr="Eletrobras Eletropar - LIPR3 -">
            <a:extLst>
              <a:ext uri="{FF2B5EF4-FFF2-40B4-BE49-F238E27FC236}">
                <a16:creationId xmlns:a16="http://schemas.microsoft.com/office/drawing/2014/main" id="{70783175-D6D7-E279-1C8D-A8F773B49F7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6" name="Imagem 15" descr="Eletrobras Furnas – Wikipédia, a enciclopédia livre">
            <a:extLst>
              <a:ext uri="{FF2B5EF4-FFF2-40B4-BE49-F238E27FC236}">
                <a16:creationId xmlns:a16="http://schemas.microsoft.com/office/drawing/2014/main" id="{2CA4C8E9-069E-4185-B991-60862A324E6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193704</xdr:colOff>
      <xdr:row>4</xdr:row>
      <xdr:rowOff>119061</xdr:rowOff>
    </xdr:from>
    <xdr:to>
      <xdr:col>2</xdr:col>
      <xdr:colOff>1724386</xdr:colOff>
      <xdr:row>7</xdr:row>
      <xdr:rowOff>47624</xdr:rowOff>
    </xdr:to>
    <xdr:pic>
      <xdr:nvPicPr>
        <xdr:cNvPr id="17" name="Imagem 16" descr="Eletrobras Brand">
          <a:hlinkClick xmlns:r="http://schemas.openxmlformats.org/officeDocument/2006/relationships" r:id="rId10"/>
          <a:extLst>
            <a:ext uri="{FF2B5EF4-FFF2-40B4-BE49-F238E27FC236}">
              <a16:creationId xmlns:a16="http://schemas.microsoft.com/office/drawing/2014/main" id="{A4B6657C-05C2-4D1E-BC3F-47F868FC98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4"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361DF1FE-CD02-4F0B-9514-FFFB800155B5}"/>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8E699093-2FB0-1D1F-BD80-938A8A1DC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31DA527F-5DDC-72A3-C911-F676AFCB652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8" name="Agrupar 7">
          <a:extLst>
            <a:ext uri="{FF2B5EF4-FFF2-40B4-BE49-F238E27FC236}">
              <a16:creationId xmlns:a16="http://schemas.microsoft.com/office/drawing/2014/main" id="{42F84FAB-78F7-4764-B13B-D750EE1F5900}"/>
            </a:ext>
          </a:extLst>
        </xdr:cNvPr>
        <xdr:cNvGrpSpPr/>
      </xdr:nvGrpSpPr>
      <xdr:grpSpPr>
        <a:xfrm>
          <a:off x="1498396" y="33256"/>
          <a:ext cx="1285328" cy="323932"/>
          <a:chOff x="1367426" y="68974"/>
          <a:chExt cx="1629059" cy="410560"/>
        </a:xfrm>
      </xdr:grpSpPr>
      <xdr:pic>
        <xdr:nvPicPr>
          <xdr:cNvPr id="9" name="Imagem 8" descr="Eletrobras Brand">
            <a:extLst>
              <a:ext uri="{FF2B5EF4-FFF2-40B4-BE49-F238E27FC236}">
                <a16:creationId xmlns:a16="http://schemas.microsoft.com/office/drawing/2014/main" id="{E5B5CEAF-F747-95DF-B091-97BBB9CCDE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m 9">
            <a:hlinkClick xmlns:r="http://schemas.openxmlformats.org/officeDocument/2006/relationships" r:id="rId2"/>
            <a:extLst>
              <a:ext uri="{FF2B5EF4-FFF2-40B4-BE49-F238E27FC236}">
                <a16:creationId xmlns:a16="http://schemas.microsoft.com/office/drawing/2014/main" id="{6A97572D-49C2-8B31-128A-B50E607AD73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109540</xdr:rowOff>
    </xdr:from>
    <xdr:to>
      <xdr:col>2</xdr:col>
      <xdr:colOff>625238</xdr:colOff>
      <xdr:row>27</xdr:row>
      <xdr:rowOff>63955</xdr:rowOff>
    </xdr:to>
    <xdr:grpSp>
      <xdr:nvGrpSpPr>
        <xdr:cNvPr id="11" name="Agrupar 10">
          <a:extLst>
            <a:ext uri="{FF2B5EF4-FFF2-40B4-BE49-F238E27FC236}">
              <a16:creationId xmlns:a16="http://schemas.microsoft.com/office/drawing/2014/main" id="{D268CA9C-7746-4EB6-8406-18EEC4B1F48D}"/>
            </a:ext>
          </a:extLst>
        </xdr:cNvPr>
        <xdr:cNvGrpSpPr/>
      </xdr:nvGrpSpPr>
      <xdr:grpSpPr>
        <a:xfrm>
          <a:off x="1285874" y="2026446"/>
          <a:ext cx="553802" cy="3573915"/>
          <a:chOff x="7251127" y="175845"/>
          <a:chExt cx="920861" cy="5901867"/>
        </a:xfrm>
      </xdr:grpSpPr>
      <xdr:pic>
        <xdr:nvPicPr>
          <xdr:cNvPr id="12" name="Imagem 11" descr="Eletrobras CGT Eletrosul | Florianópolis SC">
            <a:extLst>
              <a:ext uri="{FF2B5EF4-FFF2-40B4-BE49-F238E27FC236}">
                <a16:creationId xmlns:a16="http://schemas.microsoft.com/office/drawing/2014/main" id="{55717D3E-BA8B-35AC-3312-A49D153892E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3" name="Imagem 12" descr="Eletrobras Eletronorte abre processo seletivo para o Projeto Jovem Aprendiz  2017">
            <a:extLst>
              <a:ext uri="{FF2B5EF4-FFF2-40B4-BE49-F238E27FC236}">
                <a16:creationId xmlns:a16="http://schemas.microsoft.com/office/drawing/2014/main" id="{310429A7-45EB-87FE-A1D0-F5C722A1142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4" name="Imagem 13" descr="Eletrobras Chesf Oficial - YouTube">
            <a:extLst>
              <a:ext uri="{FF2B5EF4-FFF2-40B4-BE49-F238E27FC236}">
                <a16:creationId xmlns:a16="http://schemas.microsoft.com/office/drawing/2014/main" id="{9A16D387-C39E-81F8-3E5C-21B0397B7F2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5" name="Imagem 14" descr="Eletrobras Eletropar - LIPR3 -">
            <a:extLst>
              <a:ext uri="{FF2B5EF4-FFF2-40B4-BE49-F238E27FC236}">
                <a16:creationId xmlns:a16="http://schemas.microsoft.com/office/drawing/2014/main" id="{EE421572-D641-E951-BDD2-46F5721E04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6" name="Imagem 15" descr="Eletrobras Furnas – Wikipédia, a enciclopédia livre">
            <a:extLst>
              <a:ext uri="{FF2B5EF4-FFF2-40B4-BE49-F238E27FC236}">
                <a16:creationId xmlns:a16="http://schemas.microsoft.com/office/drawing/2014/main" id="{EF2B9E6B-55B8-4B76-C00C-87281B9C6A6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193704</xdr:colOff>
      <xdr:row>4</xdr:row>
      <xdr:rowOff>119061</xdr:rowOff>
    </xdr:from>
    <xdr:to>
      <xdr:col>2</xdr:col>
      <xdr:colOff>1724386</xdr:colOff>
      <xdr:row>7</xdr:row>
      <xdr:rowOff>47624</xdr:rowOff>
    </xdr:to>
    <xdr:pic>
      <xdr:nvPicPr>
        <xdr:cNvPr id="17" name="Imagem 16" descr="Eletrobras Brand">
          <a:hlinkClick xmlns:r="http://schemas.openxmlformats.org/officeDocument/2006/relationships" r:id="rId10"/>
          <a:extLst>
            <a:ext uri="{FF2B5EF4-FFF2-40B4-BE49-F238E27FC236}">
              <a16:creationId xmlns:a16="http://schemas.microsoft.com/office/drawing/2014/main" id="{D2A93FB3-C6E5-4409-AD88-A374952E5D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4"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871F626-A00D-4BF4-A717-9E8BCA706808}"/>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F2BF7DD-033E-3617-15BD-44965C8E51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FB9CE73-4D55-5572-360C-CA2325CE202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 name="Imagem 1" descr="Eletrobras Brand">
          <a:hlinkClick xmlns:r="http://schemas.openxmlformats.org/officeDocument/2006/relationships" r:id="rId5"/>
          <a:extLst>
            <a:ext uri="{FF2B5EF4-FFF2-40B4-BE49-F238E27FC236}">
              <a16:creationId xmlns:a16="http://schemas.microsoft.com/office/drawing/2014/main" id="{726DA9F9-423D-4E10-AD48-6B14CF1647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25</xdr:row>
      <xdr:rowOff>61571</xdr:rowOff>
    </xdr:to>
    <xdr:grpSp>
      <xdr:nvGrpSpPr>
        <xdr:cNvPr id="3" name="Agrupar 2">
          <a:extLst>
            <a:ext uri="{FF2B5EF4-FFF2-40B4-BE49-F238E27FC236}">
              <a16:creationId xmlns:a16="http://schemas.microsoft.com/office/drawing/2014/main" id="{02837F37-1CAE-4DEB-881C-8814067894DE}"/>
            </a:ext>
          </a:extLst>
        </xdr:cNvPr>
        <xdr:cNvGrpSpPr/>
      </xdr:nvGrpSpPr>
      <xdr:grpSpPr>
        <a:xfrm>
          <a:off x="1285875" y="2024062"/>
          <a:ext cx="553802" cy="3573915"/>
          <a:chOff x="7251127" y="175845"/>
          <a:chExt cx="920861" cy="5901867"/>
        </a:xfrm>
      </xdr:grpSpPr>
      <xdr:pic>
        <xdr:nvPicPr>
          <xdr:cNvPr id="4" name="Imagem 3" descr="Eletrobras CGT Eletrosul | Florianópolis SC">
            <a:extLst>
              <a:ext uri="{FF2B5EF4-FFF2-40B4-BE49-F238E27FC236}">
                <a16:creationId xmlns:a16="http://schemas.microsoft.com/office/drawing/2014/main" id="{0B785BE1-F026-7BC2-A40B-283E0500EA3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 name="Imagem 4" descr="Eletrobras Eletronorte abre processo seletivo para o Projeto Jovem Aprendiz  2017">
            <a:extLst>
              <a:ext uri="{FF2B5EF4-FFF2-40B4-BE49-F238E27FC236}">
                <a16:creationId xmlns:a16="http://schemas.microsoft.com/office/drawing/2014/main" id="{6A780C61-0EA0-5D04-C82F-D28DA296701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6" name="Imagem 5" descr="Eletrobras Chesf Oficial - YouTube">
            <a:extLst>
              <a:ext uri="{FF2B5EF4-FFF2-40B4-BE49-F238E27FC236}">
                <a16:creationId xmlns:a16="http://schemas.microsoft.com/office/drawing/2014/main" id="{67614F0D-FBAE-1980-F778-A561446033C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7" name="Imagem 6" descr="Eletrobras Eletropar - LIPR3 -">
            <a:extLst>
              <a:ext uri="{FF2B5EF4-FFF2-40B4-BE49-F238E27FC236}">
                <a16:creationId xmlns:a16="http://schemas.microsoft.com/office/drawing/2014/main" id="{12E2CFAD-BFDF-0ACB-0E23-3811387082B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8" name="Imagem 7" descr="Eletrobras Furnas – Wikipédia, a enciclopédia livre">
            <a:extLst>
              <a:ext uri="{FF2B5EF4-FFF2-40B4-BE49-F238E27FC236}">
                <a16:creationId xmlns:a16="http://schemas.microsoft.com/office/drawing/2014/main" id="{9C1AFC00-3949-1605-FCF9-D2DD1525225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55BB6BE5-CE09-4E7F-AE60-BE927F1057DF}"/>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ABD68DF2-00A6-C697-C24F-A319DC1574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151C5B77-CC4B-B46C-5FFD-8642FF0BE23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33405928-5855-4FA0-9CEB-0185F18023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25</xdr:row>
      <xdr:rowOff>61571</xdr:rowOff>
    </xdr:to>
    <xdr:grpSp>
      <xdr:nvGrpSpPr>
        <xdr:cNvPr id="26" name="Agrupar 25">
          <a:extLst>
            <a:ext uri="{FF2B5EF4-FFF2-40B4-BE49-F238E27FC236}">
              <a16:creationId xmlns:a16="http://schemas.microsoft.com/office/drawing/2014/main" id="{3167EFF9-19BD-4DBC-9695-85EB94A2D6BC}"/>
            </a:ext>
          </a:extLst>
        </xdr:cNvPr>
        <xdr:cNvGrpSpPr/>
      </xdr:nvGrpSpPr>
      <xdr:grpSpPr>
        <a:xfrm>
          <a:off x="1285875"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7B135D84-EB60-97B0-0060-268D7DCF1AA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DC3A81F0-FA38-956C-2CB9-36202DFC79B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EC48345F-5B1D-FB45-BB76-FDC3856B140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C5E27793-D75F-5569-E1CB-E5C0AA36ABE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E51EFC7A-ADED-7A1F-BCA7-8F9862B8A60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ED0FEBD8-4C89-4BCA-A369-93277D42AF40}"/>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43F3B36C-23DB-F410-3D22-882E00F96A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475894BE-742C-DD04-D422-C95B919D610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1222FF05-8867-4A5C-A88E-26A0C6D60E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25</xdr:row>
      <xdr:rowOff>61571</xdr:rowOff>
    </xdr:to>
    <xdr:grpSp>
      <xdr:nvGrpSpPr>
        <xdr:cNvPr id="26" name="Agrupar 25">
          <a:extLst>
            <a:ext uri="{FF2B5EF4-FFF2-40B4-BE49-F238E27FC236}">
              <a16:creationId xmlns:a16="http://schemas.microsoft.com/office/drawing/2014/main" id="{7372F3AC-05E7-4308-AE9C-001A1A75B4B4}"/>
            </a:ext>
          </a:extLst>
        </xdr:cNvPr>
        <xdr:cNvGrpSpPr/>
      </xdr:nvGrpSpPr>
      <xdr:grpSpPr>
        <a:xfrm>
          <a:off x="1285875"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DB18F92F-5E7C-2024-F79E-0C65CC9EF75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75DE3F29-EE2C-A190-89C4-D786BEF058D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19DA6C21-718D-20AA-37F5-234D0A2091C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BB1E29D3-D3F5-20ED-2816-F098303B2DA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ECBD64AD-F7E4-AD9F-095D-0744F38D699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17962BCD-DE5E-4135-9858-54E6455829E3}"/>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DE09B3FE-2943-910B-271E-620FB1D52E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56F3E705-FAA4-3564-066B-80CBF7DE5AC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111EF5FC-4E10-45F3-947C-09A8F288F2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25</xdr:row>
      <xdr:rowOff>61571</xdr:rowOff>
    </xdr:to>
    <xdr:grpSp>
      <xdr:nvGrpSpPr>
        <xdr:cNvPr id="26" name="Agrupar 25">
          <a:extLst>
            <a:ext uri="{FF2B5EF4-FFF2-40B4-BE49-F238E27FC236}">
              <a16:creationId xmlns:a16="http://schemas.microsoft.com/office/drawing/2014/main" id="{00D61062-48F6-4D38-BE42-E1B116145BE9}"/>
            </a:ext>
          </a:extLst>
        </xdr:cNvPr>
        <xdr:cNvGrpSpPr/>
      </xdr:nvGrpSpPr>
      <xdr:grpSpPr>
        <a:xfrm>
          <a:off x="1285875"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7600AA8B-2B70-8DEE-268C-E093642FCD9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F5C9EC2B-DD64-84C3-1B82-0CAD8223437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3A7A1361-D124-59C4-F08C-0D1A182B9D8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33189AF0-6732-EF51-682E-FAF1E655A5D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21CEF5A7-6EE9-9582-EAE4-FA4B403E75F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D91C04CE-3581-443B-B68E-A0683F990563}"/>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7FE44995-C1D0-60D2-8AD8-A456CA8A22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CD06AB88-875A-5493-9A18-B6AE33E6705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2CC22C6F-3CAC-45BE-9495-5FED7F24AF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25</xdr:row>
      <xdr:rowOff>61571</xdr:rowOff>
    </xdr:to>
    <xdr:grpSp>
      <xdr:nvGrpSpPr>
        <xdr:cNvPr id="26" name="Agrupar 25">
          <a:extLst>
            <a:ext uri="{FF2B5EF4-FFF2-40B4-BE49-F238E27FC236}">
              <a16:creationId xmlns:a16="http://schemas.microsoft.com/office/drawing/2014/main" id="{7B659C14-8D26-4BDF-832C-59016E5BF356}"/>
            </a:ext>
          </a:extLst>
        </xdr:cNvPr>
        <xdr:cNvGrpSpPr/>
      </xdr:nvGrpSpPr>
      <xdr:grpSpPr>
        <a:xfrm>
          <a:off x="1285875"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4278CBE6-3FC9-20A1-37B2-EEB3C0DBD90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47EA8318-87CD-D775-CB7D-7168E5FC155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B0E25CF9-FAD9-8F5A-52F2-DA2A54F3667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D5A7EF85-F595-9191-7BF9-7D9912B27A7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ED542CB9-D6E9-23BD-7ABD-A03349ACBEE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5" name="Agrupar 24">
          <a:extLst>
            <a:ext uri="{FF2B5EF4-FFF2-40B4-BE49-F238E27FC236}">
              <a16:creationId xmlns:a16="http://schemas.microsoft.com/office/drawing/2014/main" id="{BC45B9CC-F0E2-4614-8F3F-9E036EE053AB}"/>
            </a:ext>
          </a:extLst>
        </xdr:cNvPr>
        <xdr:cNvGrpSpPr/>
      </xdr:nvGrpSpPr>
      <xdr:grpSpPr>
        <a:xfrm>
          <a:off x="1498396" y="33256"/>
          <a:ext cx="1285328" cy="323932"/>
          <a:chOff x="1367426" y="68974"/>
          <a:chExt cx="1629059" cy="410560"/>
        </a:xfrm>
      </xdr:grpSpPr>
      <xdr:pic>
        <xdr:nvPicPr>
          <xdr:cNvPr id="26" name="Imagem 25" descr="Eletrobras Brand">
            <a:extLst>
              <a:ext uri="{FF2B5EF4-FFF2-40B4-BE49-F238E27FC236}">
                <a16:creationId xmlns:a16="http://schemas.microsoft.com/office/drawing/2014/main" id="{4E3803D0-7A60-C6A1-5C20-87023CE49F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7" name="Imagem 26">
            <a:hlinkClick xmlns:r="http://schemas.openxmlformats.org/officeDocument/2006/relationships" r:id="rId2"/>
            <a:extLst>
              <a:ext uri="{FF2B5EF4-FFF2-40B4-BE49-F238E27FC236}">
                <a16:creationId xmlns:a16="http://schemas.microsoft.com/office/drawing/2014/main" id="{016BF370-12C9-142C-9463-C10A9173E6D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8" name="Imagem 27" descr="Eletrobras Brand">
          <a:hlinkClick xmlns:r="http://schemas.openxmlformats.org/officeDocument/2006/relationships" r:id="rId5"/>
          <a:extLst>
            <a:ext uri="{FF2B5EF4-FFF2-40B4-BE49-F238E27FC236}">
              <a16:creationId xmlns:a16="http://schemas.microsoft.com/office/drawing/2014/main" id="{170BF421-44CD-4172-88FB-C89B6AAF1B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25</xdr:row>
      <xdr:rowOff>61571</xdr:rowOff>
    </xdr:to>
    <xdr:grpSp>
      <xdr:nvGrpSpPr>
        <xdr:cNvPr id="29" name="Agrupar 28">
          <a:extLst>
            <a:ext uri="{FF2B5EF4-FFF2-40B4-BE49-F238E27FC236}">
              <a16:creationId xmlns:a16="http://schemas.microsoft.com/office/drawing/2014/main" id="{4A64C178-D85C-48B2-98BF-C2A32D6E8D60}"/>
            </a:ext>
          </a:extLst>
        </xdr:cNvPr>
        <xdr:cNvGrpSpPr/>
      </xdr:nvGrpSpPr>
      <xdr:grpSpPr>
        <a:xfrm>
          <a:off x="1285875" y="2024062"/>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CCABEEED-1130-AAAB-5327-A63E1C33167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37175DFF-CC20-D728-A341-0D24E31CD40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9365F34E-75F4-95AA-663C-DEA8DEB15B6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CD1DB901-43A0-93B5-33A0-7B5C99386B8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553C47E1-160B-F4D3-C9E8-8726BA49CF61}"/>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25CD3C00-8C95-4BDB-801C-82068940EE06}"/>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F69EDD94-E53F-841E-22C2-59C41E6BA8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A383301F-9CAA-7035-E72C-E6DD83C9CBA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CB336AA4-801A-42E9-97ED-805C9B9C9D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25</xdr:row>
      <xdr:rowOff>61571</xdr:rowOff>
    </xdr:to>
    <xdr:grpSp>
      <xdr:nvGrpSpPr>
        <xdr:cNvPr id="26" name="Agrupar 25">
          <a:extLst>
            <a:ext uri="{FF2B5EF4-FFF2-40B4-BE49-F238E27FC236}">
              <a16:creationId xmlns:a16="http://schemas.microsoft.com/office/drawing/2014/main" id="{AACCC995-96EA-4D78-8A26-08DA09F54556}"/>
            </a:ext>
          </a:extLst>
        </xdr:cNvPr>
        <xdr:cNvGrpSpPr/>
      </xdr:nvGrpSpPr>
      <xdr:grpSpPr>
        <a:xfrm>
          <a:off x="1285875"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376D24BE-B34F-D652-B79F-FB783D11443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A45E4895-9235-86EB-DD64-0230935D86A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17F63BC4-BD2B-8676-5A3D-FA9E7E4DB7D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C421ECF1-3893-DD93-0B2E-71C637166C6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FFD5A182-9786-C1DC-23B4-02675220A00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026218E-895E-4610-B426-9960BA0418FC}"/>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A9ED396-4F63-6D17-84C7-7E2C85EB96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08363AE-F570-DD0A-25DA-B11392CE0E8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F521FAE2-0003-4BDF-BE01-8D61667D4B08}"/>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0437D0AC-A094-E3AD-4D3B-4F3C5C5504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A3DB4EDA-6572-F8E8-4E67-51D03C35BD7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9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9" name="Agrupar 48">
          <a:extLst>
            <a:ext uri="{FF2B5EF4-FFF2-40B4-BE49-F238E27FC236}">
              <a16:creationId xmlns:a16="http://schemas.microsoft.com/office/drawing/2014/main" id="{1E3CB638-5C98-4B2F-8D07-80417590DA38}"/>
            </a:ext>
          </a:extLst>
        </xdr:cNvPr>
        <xdr:cNvGrpSpPr/>
      </xdr:nvGrpSpPr>
      <xdr:grpSpPr>
        <a:xfrm>
          <a:off x="1498396" y="33256"/>
          <a:ext cx="1285328" cy="323932"/>
          <a:chOff x="1367426" y="68974"/>
          <a:chExt cx="1629059" cy="410560"/>
        </a:xfrm>
      </xdr:grpSpPr>
      <xdr:pic>
        <xdr:nvPicPr>
          <xdr:cNvPr id="50" name="Imagem 49" descr="Eletrobras Brand">
            <a:extLst>
              <a:ext uri="{FF2B5EF4-FFF2-40B4-BE49-F238E27FC236}">
                <a16:creationId xmlns:a16="http://schemas.microsoft.com/office/drawing/2014/main" id="{15769D25-345C-1049-3AAC-9EA2A92B35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 name="Imagem 50">
            <a:hlinkClick xmlns:r="http://schemas.openxmlformats.org/officeDocument/2006/relationships" r:id="rId2"/>
            <a:extLst>
              <a:ext uri="{FF2B5EF4-FFF2-40B4-BE49-F238E27FC236}">
                <a16:creationId xmlns:a16="http://schemas.microsoft.com/office/drawing/2014/main" id="{8384B11E-3291-CDD8-101A-012FB981BA3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8" name="Imagem 57" descr="Eletrobras Brand">
          <a:hlinkClick xmlns:r="http://schemas.openxmlformats.org/officeDocument/2006/relationships" r:id="rId5"/>
          <a:extLst>
            <a:ext uri="{FF2B5EF4-FFF2-40B4-BE49-F238E27FC236}">
              <a16:creationId xmlns:a16="http://schemas.microsoft.com/office/drawing/2014/main" id="{E9C37E0C-9630-4EB1-98FC-CDF6123F17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107156</xdr:rowOff>
    </xdr:from>
    <xdr:to>
      <xdr:col>2</xdr:col>
      <xdr:colOff>625240</xdr:colOff>
      <xdr:row>14</xdr:row>
      <xdr:rowOff>252071</xdr:rowOff>
    </xdr:to>
    <xdr:grpSp>
      <xdr:nvGrpSpPr>
        <xdr:cNvPr id="2" name="Agrupar 1">
          <a:extLst>
            <a:ext uri="{FF2B5EF4-FFF2-40B4-BE49-F238E27FC236}">
              <a16:creationId xmlns:a16="http://schemas.microsoft.com/office/drawing/2014/main" id="{8C4DE32C-C508-4F26-83F7-3A152233DBAC}"/>
            </a:ext>
          </a:extLst>
        </xdr:cNvPr>
        <xdr:cNvGrpSpPr/>
      </xdr:nvGrpSpPr>
      <xdr:grpSpPr>
        <a:xfrm>
          <a:off x="1285876"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DF6DC147-90B0-B225-F2AD-3C7B8866987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B94306CC-6B69-4AD7-8F5E-E350D9263B2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60CE328A-99E0-2E29-7A35-495EF5CCA9C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928AAE57-6555-C32F-89A4-53428415908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AF4EA040-19D9-B083-7439-EFD1CD04CC4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6" name="Agrupar 5">
          <a:extLst>
            <a:ext uri="{FF2B5EF4-FFF2-40B4-BE49-F238E27FC236}">
              <a16:creationId xmlns:a16="http://schemas.microsoft.com/office/drawing/2014/main" id="{57634892-12E2-4C13-8209-D05AF78592BF}"/>
            </a:ext>
          </a:extLst>
        </xdr:cNvPr>
        <xdr:cNvGrpSpPr/>
      </xdr:nvGrpSpPr>
      <xdr:grpSpPr>
        <a:xfrm>
          <a:off x="1498396" y="33256"/>
          <a:ext cx="1285328" cy="323932"/>
          <a:chOff x="1367426" y="68974"/>
          <a:chExt cx="1629059" cy="410560"/>
        </a:xfrm>
      </xdr:grpSpPr>
      <xdr:pic>
        <xdr:nvPicPr>
          <xdr:cNvPr id="7" name="Imagem 6" descr="Eletrobras Brand">
            <a:extLst>
              <a:ext uri="{FF2B5EF4-FFF2-40B4-BE49-F238E27FC236}">
                <a16:creationId xmlns:a16="http://schemas.microsoft.com/office/drawing/2014/main" id="{1D36D3C4-27A8-1F91-BD60-D33701A944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Imagem 7">
            <a:hlinkClick xmlns:r="http://schemas.openxmlformats.org/officeDocument/2006/relationships" r:id="rId2"/>
            <a:extLst>
              <a:ext uri="{FF2B5EF4-FFF2-40B4-BE49-F238E27FC236}">
                <a16:creationId xmlns:a16="http://schemas.microsoft.com/office/drawing/2014/main" id="{B3AC1519-2646-D7E2-B6BA-9C7AC1E3265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9" name="Imagem 8" descr="Eletrobras Brand">
          <a:hlinkClick xmlns:r="http://schemas.openxmlformats.org/officeDocument/2006/relationships" r:id="rId5"/>
          <a:extLst>
            <a:ext uri="{FF2B5EF4-FFF2-40B4-BE49-F238E27FC236}">
              <a16:creationId xmlns:a16="http://schemas.microsoft.com/office/drawing/2014/main" id="{DB3AA44F-4302-42A2-92B7-F376EBD7EE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107156</xdr:rowOff>
    </xdr:from>
    <xdr:to>
      <xdr:col>2</xdr:col>
      <xdr:colOff>625240</xdr:colOff>
      <xdr:row>14</xdr:row>
      <xdr:rowOff>252071</xdr:rowOff>
    </xdr:to>
    <xdr:grpSp>
      <xdr:nvGrpSpPr>
        <xdr:cNvPr id="10" name="Agrupar 9">
          <a:extLst>
            <a:ext uri="{FF2B5EF4-FFF2-40B4-BE49-F238E27FC236}">
              <a16:creationId xmlns:a16="http://schemas.microsoft.com/office/drawing/2014/main" id="{D13C715F-0D57-434B-A2AB-64FAB2281C50}"/>
            </a:ext>
          </a:extLst>
        </xdr:cNvPr>
        <xdr:cNvGrpSpPr/>
      </xdr:nvGrpSpPr>
      <xdr:grpSpPr>
        <a:xfrm>
          <a:off x="1285876" y="2024062"/>
          <a:ext cx="553802" cy="3573915"/>
          <a:chOff x="7251127" y="175845"/>
          <a:chExt cx="920861" cy="5901867"/>
        </a:xfrm>
      </xdr:grpSpPr>
      <xdr:pic>
        <xdr:nvPicPr>
          <xdr:cNvPr id="11" name="Imagem 10" descr="Eletrobras CGT Eletrosul | Florianópolis SC">
            <a:extLst>
              <a:ext uri="{FF2B5EF4-FFF2-40B4-BE49-F238E27FC236}">
                <a16:creationId xmlns:a16="http://schemas.microsoft.com/office/drawing/2014/main" id="{EBE90655-4BBC-B25A-55C6-BFEDA5D1242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2" name="Imagem 11" descr="Eletrobras Eletronorte abre processo seletivo para o Projeto Jovem Aprendiz  2017">
            <a:extLst>
              <a:ext uri="{FF2B5EF4-FFF2-40B4-BE49-F238E27FC236}">
                <a16:creationId xmlns:a16="http://schemas.microsoft.com/office/drawing/2014/main" id="{6B95E2E8-DD16-EB3A-2CBE-3BD68E79DFF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3" name="Imagem 12" descr="Eletrobras Chesf Oficial - YouTube">
            <a:extLst>
              <a:ext uri="{FF2B5EF4-FFF2-40B4-BE49-F238E27FC236}">
                <a16:creationId xmlns:a16="http://schemas.microsoft.com/office/drawing/2014/main" id="{7A5F2A3C-08BF-037F-D6B6-D9422F3ECEB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4" name="Imagem 13" descr="Eletrobras Eletropar - LIPR3 -">
            <a:extLst>
              <a:ext uri="{FF2B5EF4-FFF2-40B4-BE49-F238E27FC236}">
                <a16:creationId xmlns:a16="http://schemas.microsoft.com/office/drawing/2014/main" id="{4D8B0D6A-0BE9-4E38-0548-FF0C25E3C7D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5" name="Imagem 14" descr="Eletrobras Furnas – Wikipédia, a enciclopédia livre">
            <a:extLst>
              <a:ext uri="{FF2B5EF4-FFF2-40B4-BE49-F238E27FC236}">
                <a16:creationId xmlns:a16="http://schemas.microsoft.com/office/drawing/2014/main" id="{ACBDDFAD-D82B-577B-F86A-5417D921112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9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1748CFB-A6F4-4251-BD7D-B7326D3ED7F0}"/>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5578CC76-1BA0-416B-8520-1304C0619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14F34E11-4674-DF61-3EE1-C80B0D1D4B8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1" name="Imagem 30" descr="Eletrobras Brand">
          <a:hlinkClick xmlns:r="http://schemas.openxmlformats.org/officeDocument/2006/relationships" r:id="rId5"/>
          <a:extLst>
            <a:ext uri="{FF2B5EF4-FFF2-40B4-BE49-F238E27FC236}">
              <a16:creationId xmlns:a16="http://schemas.microsoft.com/office/drawing/2014/main" id="{2F9E3C47-841D-4D9C-A249-E9D3AB6A6E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107156</xdr:rowOff>
    </xdr:from>
    <xdr:to>
      <xdr:col>2</xdr:col>
      <xdr:colOff>625240</xdr:colOff>
      <xdr:row>14</xdr:row>
      <xdr:rowOff>252071</xdr:rowOff>
    </xdr:to>
    <xdr:grpSp>
      <xdr:nvGrpSpPr>
        <xdr:cNvPr id="32" name="Agrupar 31">
          <a:extLst>
            <a:ext uri="{FF2B5EF4-FFF2-40B4-BE49-F238E27FC236}">
              <a16:creationId xmlns:a16="http://schemas.microsoft.com/office/drawing/2014/main" id="{36D2358D-2A3D-47C9-B484-945F39672A2A}"/>
            </a:ext>
          </a:extLst>
        </xdr:cNvPr>
        <xdr:cNvGrpSpPr/>
      </xdr:nvGrpSpPr>
      <xdr:grpSpPr>
        <a:xfrm>
          <a:off x="1285876" y="2024062"/>
          <a:ext cx="553802" cy="3573915"/>
          <a:chOff x="7251127" y="175845"/>
          <a:chExt cx="920861" cy="5901867"/>
        </a:xfrm>
      </xdr:grpSpPr>
      <xdr:pic>
        <xdr:nvPicPr>
          <xdr:cNvPr id="33" name="Imagem 32" descr="Eletrobras CGT Eletrosul | Florianópolis SC">
            <a:extLst>
              <a:ext uri="{FF2B5EF4-FFF2-40B4-BE49-F238E27FC236}">
                <a16:creationId xmlns:a16="http://schemas.microsoft.com/office/drawing/2014/main" id="{F8B6322E-E3BA-8CC0-9A26-D08D8A64A15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4" name="Imagem 33" descr="Eletrobras Eletronorte abre processo seletivo para o Projeto Jovem Aprendiz  2017">
            <a:extLst>
              <a:ext uri="{FF2B5EF4-FFF2-40B4-BE49-F238E27FC236}">
                <a16:creationId xmlns:a16="http://schemas.microsoft.com/office/drawing/2014/main" id="{51693174-B3B5-F0AC-4DC5-EAD37DD3ADE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5" name="Imagem 34" descr="Eletrobras Chesf Oficial - YouTube">
            <a:extLst>
              <a:ext uri="{FF2B5EF4-FFF2-40B4-BE49-F238E27FC236}">
                <a16:creationId xmlns:a16="http://schemas.microsoft.com/office/drawing/2014/main" id="{AA563611-6AD4-9285-03AD-72B84A26C42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6" name="Imagem 35" descr="Eletrobras Eletropar - LIPR3 -">
            <a:extLst>
              <a:ext uri="{FF2B5EF4-FFF2-40B4-BE49-F238E27FC236}">
                <a16:creationId xmlns:a16="http://schemas.microsoft.com/office/drawing/2014/main" id="{E157F8A7-EB28-2D54-6BA4-7E147BAAC88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7" name="Imagem 36" descr="Eletrobras Furnas – Wikipédia, a enciclopédia livre">
            <a:extLst>
              <a:ext uri="{FF2B5EF4-FFF2-40B4-BE49-F238E27FC236}">
                <a16:creationId xmlns:a16="http://schemas.microsoft.com/office/drawing/2014/main" id="{35CEEC2C-AC39-AADF-BBEA-17EB2A34F84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9D5764E1-D730-4F22-9180-F797FB27DA40}"/>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D8A8B26F-DFC7-A3BC-8C27-D7AAABCB99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B3C2ECC0-177A-1209-F808-576E121878E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1" name="Imagem 30" descr="Eletrobras Brand">
          <a:hlinkClick xmlns:r="http://schemas.openxmlformats.org/officeDocument/2006/relationships" r:id="rId5"/>
          <a:extLst>
            <a:ext uri="{FF2B5EF4-FFF2-40B4-BE49-F238E27FC236}">
              <a16:creationId xmlns:a16="http://schemas.microsoft.com/office/drawing/2014/main" id="{386EF65E-F8A6-42FE-8BF2-52D7E65088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107156</xdr:rowOff>
    </xdr:from>
    <xdr:to>
      <xdr:col>2</xdr:col>
      <xdr:colOff>625240</xdr:colOff>
      <xdr:row>14</xdr:row>
      <xdr:rowOff>252071</xdr:rowOff>
    </xdr:to>
    <xdr:grpSp>
      <xdr:nvGrpSpPr>
        <xdr:cNvPr id="32" name="Agrupar 31">
          <a:extLst>
            <a:ext uri="{FF2B5EF4-FFF2-40B4-BE49-F238E27FC236}">
              <a16:creationId xmlns:a16="http://schemas.microsoft.com/office/drawing/2014/main" id="{7E73E8F8-27AC-43CC-B58B-8FC3017D8389}"/>
            </a:ext>
          </a:extLst>
        </xdr:cNvPr>
        <xdr:cNvGrpSpPr/>
      </xdr:nvGrpSpPr>
      <xdr:grpSpPr>
        <a:xfrm>
          <a:off x="1285876" y="2024062"/>
          <a:ext cx="553802" cy="3573915"/>
          <a:chOff x="7251127" y="175845"/>
          <a:chExt cx="920861" cy="5901867"/>
        </a:xfrm>
      </xdr:grpSpPr>
      <xdr:pic>
        <xdr:nvPicPr>
          <xdr:cNvPr id="33" name="Imagem 32" descr="Eletrobras CGT Eletrosul | Florianópolis SC">
            <a:extLst>
              <a:ext uri="{FF2B5EF4-FFF2-40B4-BE49-F238E27FC236}">
                <a16:creationId xmlns:a16="http://schemas.microsoft.com/office/drawing/2014/main" id="{1E1CE9EF-9501-EF91-99D5-E6076ACF05A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4" name="Imagem 33" descr="Eletrobras Eletronorte abre processo seletivo para o Projeto Jovem Aprendiz  2017">
            <a:extLst>
              <a:ext uri="{FF2B5EF4-FFF2-40B4-BE49-F238E27FC236}">
                <a16:creationId xmlns:a16="http://schemas.microsoft.com/office/drawing/2014/main" id="{F18FB49F-EE48-3028-88F8-D9BA89D69E1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5" name="Imagem 34" descr="Eletrobras Chesf Oficial - YouTube">
            <a:extLst>
              <a:ext uri="{FF2B5EF4-FFF2-40B4-BE49-F238E27FC236}">
                <a16:creationId xmlns:a16="http://schemas.microsoft.com/office/drawing/2014/main" id="{9374CAFF-E317-AE1D-8A09-97E6EF57C34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6" name="Imagem 35" descr="Eletrobras Eletropar - LIPR3 -">
            <a:extLst>
              <a:ext uri="{FF2B5EF4-FFF2-40B4-BE49-F238E27FC236}">
                <a16:creationId xmlns:a16="http://schemas.microsoft.com/office/drawing/2014/main" id="{371EA27B-0BB8-3E4C-0981-C00C6CC55DB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7" name="Imagem 36" descr="Eletrobras Furnas – Wikipédia, a enciclopédia livre">
            <a:extLst>
              <a:ext uri="{FF2B5EF4-FFF2-40B4-BE49-F238E27FC236}">
                <a16:creationId xmlns:a16="http://schemas.microsoft.com/office/drawing/2014/main" id="{7ACAA920-AB5D-1522-F0FD-9D7CA53BF1F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3B4CA314-7F69-4CAE-9986-7F9363213814}"/>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C6F61910-8F0D-EFA4-E8BF-D6E797C470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DC798109-3B05-0106-F04E-865F7A58E31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1" name="Imagem 30" descr="Eletrobras Brand">
          <a:hlinkClick xmlns:r="http://schemas.openxmlformats.org/officeDocument/2006/relationships" r:id="rId5"/>
          <a:extLst>
            <a:ext uri="{FF2B5EF4-FFF2-40B4-BE49-F238E27FC236}">
              <a16:creationId xmlns:a16="http://schemas.microsoft.com/office/drawing/2014/main" id="{23C7F9EC-E09F-42F3-BB6F-717BEDA7FD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107156</xdr:rowOff>
    </xdr:from>
    <xdr:to>
      <xdr:col>2</xdr:col>
      <xdr:colOff>625240</xdr:colOff>
      <xdr:row>14</xdr:row>
      <xdr:rowOff>252071</xdr:rowOff>
    </xdr:to>
    <xdr:grpSp>
      <xdr:nvGrpSpPr>
        <xdr:cNvPr id="32" name="Agrupar 31">
          <a:extLst>
            <a:ext uri="{FF2B5EF4-FFF2-40B4-BE49-F238E27FC236}">
              <a16:creationId xmlns:a16="http://schemas.microsoft.com/office/drawing/2014/main" id="{B501582E-0A84-46CC-BEEB-F41E936BC357}"/>
            </a:ext>
          </a:extLst>
        </xdr:cNvPr>
        <xdr:cNvGrpSpPr/>
      </xdr:nvGrpSpPr>
      <xdr:grpSpPr>
        <a:xfrm>
          <a:off x="1285876" y="2024062"/>
          <a:ext cx="553802" cy="3573915"/>
          <a:chOff x="7251127" y="175845"/>
          <a:chExt cx="920861" cy="5901867"/>
        </a:xfrm>
      </xdr:grpSpPr>
      <xdr:pic>
        <xdr:nvPicPr>
          <xdr:cNvPr id="33" name="Imagem 32" descr="Eletrobras CGT Eletrosul | Florianópolis SC">
            <a:extLst>
              <a:ext uri="{FF2B5EF4-FFF2-40B4-BE49-F238E27FC236}">
                <a16:creationId xmlns:a16="http://schemas.microsoft.com/office/drawing/2014/main" id="{C1EACC21-4B0E-4EC5-8AF0-CB691AF859F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4" name="Imagem 33" descr="Eletrobras Eletronorte abre processo seletivo para o Projeto Jovem Aprendiz  2017">
            <a:extLst>
              <a:ext uri="{FF2B5EF4-FFF2-40B4-BE49-F238E27FC236}">
                <a16:creationId xmlns:a16="http://schemas.microsoft.com/office/drawing/2014/main" id="{AC6FE141-9DCF-1175-BBFB-8C09DCC26CB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5" name="Imagem 34" descr="Eletrobras Chesf Oficial - YouTube">
            <a:extLst>
              <a:ext uri="{FF2B5EF4-FFF2-40B4-BE49-F238E27FC236}">
                <a16:creationId xmlns:a16="http://schemas.microsoft.com/office/drawing/2014/main" id="{5889454A-8734-188D-FF2E-4BAA81E03E0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6" name="Imagem 35" descr="Eletrobras Eletropar - LIPR3 -">
            <a:extLst>
              <a:ext uri="{FF2B5EF4-FFF2-40B4-BE49-F238E27FC236}">
                <a16:creationId xmlns:a16="http://schemas.microsoft.com/office/drawing/2014/main" id="{7AB25618-0C58-80CA-2507-C5C2F10A4DD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7" name="Imagem 36" descr="Eletrobras Furnas – Wikipédia, a enciclopédia livre">
            <a:extLst>
              <a:ext uri="{FF2B5EF4-FFF2-40B4-BE49-F238E27FC236}">
                <a16:creationId xmlns:a16="http://schemas.microsoft.com/office/drawing/2014/main" id="{77085BCB-E018-43B2-5B0C-77B992C1DF4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A53E5CA7-677C-4C02-B7FE-4F372BE4C909}"/>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FE578B80-F60C-492A-2B36-C4D9C03776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9346938F-46DE-2B03-121D-081A7A45642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1" name="Imagem 30" descr="Eletrobras Brand">
          <a:hlinkClick xmlns:r="http://schemas.openxmlformats.org/officeDocument/2006/relationships" r:id="rId5"/>
          <a:extLst>
            <a:ext uri="{FF2B5EF4-FFF2-40B4-BE49-F238E27FC236}">
              <a16:creationId xmlns:a16="http://schemas.microsoft.com/office/drawing/2014/main" id="{CD0E5374-E9A2-4FD1-B3A7-7C80686FDB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107156</xdr:rowOff>
    </xdr:from>
    <xdr:to>
      <xdr:col>2</xdr:col>
      <xdr:colOff>625240</xdr:colOff>
      <xdr:row>14</xdr:row>
      <xdr:rowOff>252071</xdr:rowOff>
    </xdr:to>
    <xdr:grpSp>
      <xdr:nvGrpSpPr>
        <xdr:cNvPr id="32" name="Agrupar 31">
          <a:extLst>
            <a:ext uri="{FF2B5EF4-FFF2-40B4-BE49-F238E27FC236}">
              <a16:creationId xmlns:a16="http://schemas.microsoft.com/office/drawing/2014/main" id="{55EFB6B4-3B60-4B10-87D2-ED1245EAC3D5}"/>
            </a:ext>
          </a:extLst>
        </xdr:cNvPr>
        <xdr:cNvGrpSpPr/>
      </xdr:nvGrpSpPr>
      <xdr:grpSpPr>
        <a:xfrm>
          <a:off x="1285876" y="2024062"/>
          <a:ext cx="553802" cy="3573915"/>
          <a:chOff x="7251127" y="175845"/>
          <a:chExt cx="920861" cy="5901867"/>
        </a:xfrm>
      </xdr:grpSpPr>
      <xdr:pic>
        <xdr:nvPicPr>
          <xdr:cNvPr id="33" name="Imagem 32" descr="Eletrobras CGT Eletrosul | Florianópolis SC">
            <a:extLst>
              <a:ext uri="{FF2B5EF4-FFF2-40B4-BE49-F238E27FC236}">
                <a16:creationId xmlns:a16="http://schemas.microsoft.com/office/drawing/2014/main" id="{A292FD10-2E4C-DFF8-E264-4243B7FF93A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4" name="Imagem 33" descr="Eletrobras Eletronorte abre processo seletivo para o Projeto Jovem Aprendiz  2017">
            <a:extLst>
              <a:ext uri="{FF2B5EF4-FFF2-40B4-BE49-F238E27FC236}">
                <a16:creationId xmlns:a16="http://schemas.microsoft.com/office/drawing/2014/main" id="{F8D5EE99-F9D5-3249-CBE5-6E312E814C3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5" name="Imagem 34" descr="Eletrobras Chesf Oficial - YouTube">
            <a:extLst>
              <a:ext uri="{FF2B5EF4-FFF2-40B4-BE49-F238E27FC236}">
                <a16:creationId xmlns:a16="http://schemas.microsoft.com/office/drawing/2014/main" id="{6BDA0D2F-6A95-4A9F-95D6-54006144775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6" name="Imagem 35" descr="Eletrobras Eletropar - LIPR3 -">
            <a:extLst>
              <a:ext uri="{FF2B5EF4-FFF2-40B4-BE49-F238E27FC236}">
                <a16:creationId xmlns:a16="http://schemas.microsoft.com/office/drawing/2014/main" id="{3E0E8DAB-90D8-88B1-5A66-056170E1DCB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7" name="Imagem 36" descr="Eletrobras Furnas – Wikipédia, a enciclopédia livre">
            <a:extLst>
              <a:ext uri="{FF2B5EF4-FFF2-40B4-BE49-F238E27FC236}">
                <a16:creationId xmlns:a16="http://schemas.microsoft.com/office/drawing/2014/main" id="{50E5CAE5-67D5-F083-DCE2-B63F0ADFFBE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5ED4F9C7-30CA-4B88-81EE-68FF0EF4095E}"/>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B7CFC78D-FD09-94DE-7538-3CB08F728E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071A8EFA-269F-3130-D71E-41CBF28852F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1" name="Imagem 30" descr="Eletrobras Brand">
          <a:hlinkClick xmlns:r="http://schemas.openxmlformats.org/officeDocument/2006/relationships" r:id="rId5"/>
          <a:extLst>
            <a:ext uri="{FF2B5EF4-FFF2-40B4-BE49-F238E27FC236}">
              <a16:creationId xmlns:a16="http://schemas.microsoft.com/office/drawing/2014/main" id="{96BF2F4B-3028-40D3-AEAE-8DCDEDA7C2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107156</xdr:rowOff>
    </xdr:from>
    <xdr:to>
      <xdr:col>2</xdr:col>
      <xdr:colOff>625240</xdr:colOff>
      <xdr:row>14</xdr:row>
      <xdr:rowOff>252071</xdr:rowOff>
    </xdr:to>
    <xdr:grpSp>
      <xdr:nvGrpSpPr>
        <xdr:cNvPr id="32" name="Agrupar 31">
          <a:extLst>
            <a:ext uri="{FF2B5EF4-FFF2-40B4-BE49-F238E27FC236}">
              <a16:creationId xmlns:a16="http://schemas.microsoft.com/office/drawing/2014/main" id="{10035AA5-BFDD-4F1C-85DD-BE7D3DA59891}"/>
            </a:ext>
          </a:extLst>
        </xdr:cNvPr>
        <xdr:cNvGrpSpPr/>
      </xdr:nvGrpSpPr>
      <xdr:grpSpPr>
        <a:xfrm>
          <a:off x="1285876" y="2024062"/>
          <a:ext cx="553802" cy="3573915"/>
          <a:chOff x="7251127" y="175845"/>
          <a:chExt cx="920861" cy="5901867"/>
        </a:xfrm>
      </xdr:grpSpPr>
      <xdr:pic>
        <xdr:nvPicPr>
          <xdr:cNvPr id="33" name="Imagem 32" descr="Eletrobras CGT Eletrosul | Florianópolis SC">
            <a:extLst>
              <a:ext uri="{FF2B5EF4-FFF2-40B4-BE49-F238E27FC236}">
                <a16:creationId xmlns:a16="http://schemas.microsoft.com/office/drawing/2014/main" id="{1C9643CB-7159-A983-753F-06FEE1008E5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4" name="Imagem 33" descr="Eletrobras Eletronorte abre processo seletivo para o Projeto Jovem Aprendiz  2017">
            <a:extLst>
              <a:ext uri="{FF2B5EF4-FFF2-40B4-BE49-F238E27FC236}">
                <a16:creationId xmlns:a16="http://schemas.microsoft.com/office/drawing/2014/main" id="{D735298E-255E-123F-55CA-13FB7FF92FC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5" name="Imagem 34" descr="Eletrobras Chesf Oficial - YouTube">
            <a:extLst>
              <a:ext uri="{FF2B5EF4-FFF2-40B4-BE49-F238E27FC236}">
                <a16:creationId xmlns:a16="http://schemas.microsoft.com/office/drawing/2014/main" id="{3364FC14-DB63-2EAC-EF70-2D0AD8E515A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6" name="Imagem 35" descr="Eletrobras Eletropar - LIPR3 -">
            <a:extLst>
              <a:ext uri="{FF2B5EF4-FFF2-40B4-BE49-F238E27FC236}">
                <a16:creationId xmlns:a16="http://schemas.microsoft.com/office/drawing/2014/main" id="{9877DA45-82A5-D4D9-EABE-D93E9C60647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7" name="Imagem 36" descr="Eletrobras Furnas – Wikipédia, a enciclopédia livre">
            <a:extLst>
              <a:ext uri="{FF2B5EF4-FFF2-40B4-BE49-F238E27FC236}">
                <a16:creationId xmlns:a16="http://schemas.microsoft.com/office/drawing/2014/main" id="{0FD244A7-6EE4-8604-B1D5-E5EF43FBB080}"/>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736E0392-B7A5-40E4-9A5B-B035E774FB97}"/>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34684EC3-4D7F-48CA-86F3-CE306810C7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CF9CDD89-E560-F6A0-1460-EB2E7A1D9CC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7" name="Imagem 26" descr="Eletrobras Brand">
          <a:hlinkClick xmlns:r="http://schemas.openxmlformats.org/officeDocument/2006/relationships" r:id="rId5"/>
          <a:extLst>
            <a:ext uri="{FF2B5EF4-FFF2-40B4-BE49-F238E27FC236}">
              <a16:creationId xmlns:a16="http://schemas.microsoft.com/office/drawing/2014/main" id="{AE72EE99-4853-465A-817E-255A1C3A8D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8" name="Agrupar 27">
          <a:extLst>
            <a:ext uri="{FF2B5EF4-FFF2-40B4-BE49-F238E27FC236}">
              <a16:creationId xmlns:a16="http://schemas.microsoft.com/office/drawing/2014/main" id="{C696493B-7FCA-41CA-8F4C-B4620DD68F79}"/>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6F56053F-B900-0F22-BBA3-9EB62E83E1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473D1DF6-A10B-3904-EAF9-DD7B6019FE3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7" name="Imagem 36" descr="Eletrobras Brand">
          <a:hlinkClick xmlns:r="http://schemas.openxmlformats.org/officeDocument/2006/relationships" r:id="rId6"/>
          <a:extLst>
            <a:ext uri="{FF2B5EF4-FFF2-40B4-BE49-F238E27FC236}">
              <a16:creationId xmlns:a16="http://schemas.microsoft.com/office/drawing/2014/main" id="{FCD3C468-2491-4795-83A5-F58FD4E8D7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2" name="Agrupar 1">
          <a:extLst>
            <a:ext uri="{FF2B5EF4-FFF2-40B4-BE49-F238E27FC236}">
              <a16:creationId xmlns:a16="http://schemas.microsoft.com/office/drawing/2014/main" id="{F0C1D25C-BB24-4A9C-859B-0A56B952B46C}"/>
            </a:ext>
          </a:extLst>
        </xdr:cNvPr>
        <xdr:cNvGrpSpPr/>
      </xdr:nvGrpSpPr>
      <xdr:grpSpPr>
        <a:xfrm>
          <a:off x="1285875"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1E8691D5-3802-B0D7-74F7-C963EBC20AE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C3940EAE-31F0-1BC4-964B-36B05276F69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FAD353DC-A04D-53FA-EB8E-2748584D95C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CA7AE8D1-9843-2DF5-0657-22E3B45AEB2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49141EEA-5263-DD77-9B8D-36ED69AE9657}"/>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6" name="Agrupar 15">
          <a:extLst>
            <a:ext uri="{FF2B5EF4-FFF2-40B4-BE49-F238E27FC236}">
              <a16:creationId xmlns:a16="http://schemas.microsoft.com/office/drawing/2014/main" id="{5CFC7777-7041-4286-805E-54BDE7CC1821}"/>
            </a:ext>
          </a:extLst>
        </xdr:cNvPr>
        <xdr:cNvGrpSpPr/>
      </xdr:nvGrpSpPr>
      <xdr:grpSpPr>
        <a:xfrm>
          <a:off x="1498396" y="33256"/>
          <a:ext cx="1285328" cy="323932"/>
          <a:chOff x="1367426" y="68974"/>
          <a:chExt cx="1629059" cy="410560"/>
        </a:xfrm>
      </xdr:grpSpPr>
      <xdr:pic>
        <xdr:nvPicPr>
          <xdr:cNvPr id="17" name="Imagem 16" descr="Eletrobras Brand">
            <a:extLst>
              <a:ext uri="{FF2B5EF4-FFF2-40B4-BE49-F238E27FC236}">
                <a16:creationId xmlns:a16="http://schemas.microsoft.com/office/drawing/2014/main" id="{CB790269-AE33-5EEF-8980-646A719C43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Imagem 17">
            <a:hlinkClick xmlns:r="http://schemas.openxmlformats.org/officeDocument/2006/relationships" r:id="rId2"/>
            <a:extLst>
              <a:ext uri="{FF2B5EF4-FFF2-40B4-BE49-F238E27FC236}">
                <a16:creationId xmlns:a16="http://schemas.microsoft.com/office/drawing/2014/main" id="{19EC1D98-566D-32B0-DF53-B2102446470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9" name="Imagem 18" descr="Eletrobras Brand">
          <a:hlinkClick xmlns:r="http://schemas.openxmlformats.org/officeDocument/2006/relationships" r:id="rId5"/>
          <a:extLst>
            <a:ext uri="{FF2B5EF4-FFF2-40B4-BE49-F238E27FC236}">
              <a16:creationId xmlns:a16="http://schemas.microsoft.com/office/drawing/2014/main" id="{782D2F90-B3C8-4A10-8D34-0C8AD7FD54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0" name="Agrupar 19">
          <a:extLst>
            <a:ext uri="{FF2B5EF4-FFF2-40B4-BE49-F238E27FC236}">
              <a16:creationId xmlns:a16="http://schemas.microsoft.com/office/drawing/2014/main" id="{D5877D3A-2FA7-490E-8A33-8CE35071F449}"/>
            </a:ext>
          </a:extLst>
        </xdr:cNvPr>
        <xdr:cNvGrpSpPr/>
      </xdr:nvGrpSpPr>
      <xdr:grpSpPr>
        <a:xfrm>
          <a:off x="1498396" y="33256"/>
          <a:ext cx="1285328" cy="323932"/>
          <a:chOff x="1367426" y="68974"/>
          <a:chExt cx="1629059" cy="410560"/>
        </a:xfrm>
      </xdr:grpSpPr>
      <xdr:pic>
        <xdr:nvPicPr>
          <xdr:cNvPr id="21" name="Imagem 20" descr="Eletrobras Brand">
            <a:extLst>
              <a:ext uri="{FF2B5EF4-FFF2-40B4-BE49-F238E27FC236}">
                <a16:creationId xmlns:a16="http://schemas.microsoft.com/office/drawing/2014/main" id="{4BF42B9B-7476-492F-D9A0-06C3BBFF09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Imagem 47">
            <a:hlinkClick xmlns:r="http://schemas.openxmlformats.org/officeDocument/2006/relationships" r:id="rId2"/>
            <a:extLst>
              <a:ext uri="{FF2B5EF4-FFF2-40B4-BE49-F238E27FC236}">
                <a16:creationId xmlns:a16="http://schemas.microsoft.com/office/drawing/2014/main" id="{9322AEA2-69FB-73E5-CA2E-ADD4AA57AB7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9" name="Imagem 48" descr="Eletrobras Brand">
          <a:hlinkClick xmlns:r="http://schemas.openxmlformats.org/officeDocument/2006/relationships" r:id="rId6"/>
          <a:extLst>
            <a:ext uri="{FF2B5EF4-FFF2-40B4-BE49-F238E27FC236}">
              <a16:creationId xmlns:a16="http://schemas.microsoft.com/office/drawing/2014/main" id="{20086E43-0368-44BA-9BC4-2E97121587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50" name="Agrupar 49">
          <a:extLst>
            <a:ext uri="{FF2B5EF4-FFF2-40B4-BE49-F238E27FC236}">
              <a16:creationId xmlns:a16="http://schemas.microsoft.com/office/drawing/2014/main" id="{C2199E0F-5B19-4CFF-BDD6-F40BA22E191A}"/>
            </a:ext>
          </a:extLst>
        </xdr:cNvPr>
        <xdr:cNvGrpSpPr/>
      </xdr:nvGrpSpPr>
      <xdr:grpSpPr>
        <a:xfrm>
          <a:off x="1285875" y="2024062"/>
          <a:ext cx="553802" cy="3573915"/>
          <a:chOff x="7251127" y="175845"/>
          <a:chExt cx="920861" cy="5901867"/>
        </a:xfrm>
      </xdr:grpSpPr>
      <xdr:pic>
        <xdr:nvPicPr>
          <xdr:cNvPr id="51" name="Imagem 50" descr="Eletrobras CGT Eletrosul | Florianópolis SC">
            <a:extLst>
              <a:ext uri="{FF2B5EF4-FFF2-40B4-BE49-F238E27FC236}">
                <a16:creationId xmlns:a16="http://schemas.microsoft.com/office/drawing/2014/main" id="{D9E38667-11D1-5DB7-2A90-A0C8F9BCA66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2" name="Imagem 51" descr="Eletrobras Eletronorte abre processo seletivo para o Projeto Jovem Aprendiz  2017">
            <a:extLst>
              <a:ext uri="{FF2B5EF4-FFF2-40B4-BE49-F238E27FC236}">
                <a16:creationId xmlns:a16="http://schemas.microsoft.com/office/drawing/2014/main" id="{6F54DBCD-AEFA-C212-40A3-D24795723D4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3" name="Imagem 52" descr="Eletrobras Chesf Oficial - YouTube">
            <a:extLst>
              <a:ext uri="{FF2B5EF4-FFF2-40B4-BE49-F238E27FC236}">
                <a16:creationId xmlns:a16="http://schemas.microsoft.com/office/drawing/2014/main" id="{53A75E0B-FE8E-2AE9-8636-CCF072F0E7C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4" name="Imagem 53" descr="Eletrobras Eletropar - LIPR3 -">
            <a:extLst>
              <a:ext uri="{FF2B5EF4-FFF2-40B4-BE49-F238E27FC236}">
                <a16:creationId xmlns:a16="http://schemas.microsoft.com/office/drawing/2014/main" id="{48A4F19B-2482-FDA9-3819-3FBD2DD4D56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5" name="Imagem 54" descr="Eletrobras Furnas – Wikipédia, a enciclopédia livre">
            <a:extLst>
              <a:ext uri="{FF2B5EF4-FFF2-40B4-BE49-F238E27FC236}">
                <a16:creationId xmlns:a16="http://schemas.microsoft.com/office/drawing/2014/main" id="{36A88607-AC2A-3CB7-419F-62D07A086A6B}"/>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2" name="Agrupar 41">
          <a:extLst>
            <a:ext uri="{FF2B5EF4-FFF2-40B4-BE49-F238E27FC236}">
              <a16:creationId xmlns:a16="http://schemas.microsoft.com/office/drawing/2014/main" id="{4390F886-051D-4C76-8E13-9CC08DC67EDB}"/>
            </a:ext>
          </a:extLst>
        </xdr:cNvPr>
        <xdr:cNvGrpSpPr/>
      </xdr:nvGrpSpPr>
      <xdr:grpSpPr>
        <a:xfrm>
          <a:off x="1498396" y="33256"/>
          <a:ext cx="1285328" cy="323932"/>
          <a:chOff x="1367426" y="68974"/>
          <a:chExt cx="1629059" cy="410560"/>
        </a:xfrm>
      </xdr:grpSpPr>
      <xdr:pic>
        <xdr:nvPicPr>
          <xdr:cNvPr id="43" name="Imagem 42" descr="Eletrobras Brand">
            <a:extLst>
              <a:ext uri="{FF2B5EF4-FFF2-40B4-BE49-F238E27FC236}">
                <a16:creationId xmlns:a16="http://schemas.microsoft.com/office/drawing/2014/main" id="{DCA38A66-9A04-2E98-5219-3D36B594B2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Imagem 43">
            <a:hlinkClick xmlns:r="http://schemas.openxmlformats.org/officeDocument/2006/relationships" r:id="rId2"/>
            <a:extLst>
              <a:ext uri="{FF2B5EF4-FFF2-40B4-BE49-F238E27FC236}">
                <a16:creationId xmlns:a16="http://schemas.microsoft.com/office/drawing/2014/main" id="{CB19EE77-5967-160F-C882-F6408D305AA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5" name="Imagem 44" descr="Eletrobras Brand">
          <a:hlinkClick xmlns:r="http://schemas.openxmlformats.org/officeDocument/2006/relationships" r:id="rId5"/>
          <a:extLst>
            <a:ext uri="{FF2B5EF4-FFF2-40B4-BE49-F238E27FC236}">
              <a16:creationId xmlns:a16="http://schemas.microsoft.com/office/drawing/2014/main" id="{17517C3E-2D24-4BEE-8F37-941870EA89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46" name="Agrupar 45">
          <a:extLst>
            <a:ext uri="{FF2B5EF4-FFF2-40B4-BE49-F238E27FC236}">
              <a16:creationId xmlns:a16="http://schemas.microsoft.com/office/drawing/2014/main" id="{620C3A62-0010-4090-84D3-5DCA844A0576}"/>
            </a:ext>
          </a:extLst>
        </xdr:cNvPr>
        <xdr:cNvGrpSpPr/>
      </xdr:nvGrpSpPr>
      <xdr:grpSpPr>
        <a:xfrm>
          <a:off x="1498396" y="33256"/>
          <a:ext cx="1285328" cy="323932"/>
          <a:chOff x="1367426" y="68974"/>
          <a:chExt cx="1629059" cy="410560"/>
        </a:xfrm>
      </xdr:grpSpPr>
      <xdr:pic>
        <xdr:nvPicPr>
          <xdr:cNvPr id="47" name="Imagem 46" descr="Eletrobras Brand">
            <a:extLst>
              <a:ext uri="{FF2B5EF4-FFF2-40B4-BE49-F238E27FC236}">
                <a16:creationId xmlns:a16="http://schemas.microsoft.com/office/drawing/2014/main" id="{BE98BA9C-E1AF-7195-E76D-E58F981A2E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Imagem 47">
            <a:hlinkClick xmlns:r="http://schemas.openxmlformats.org/officeDocument/2006/relationships" r:id="rId2"/>
            <a:extLst>
              <a:ext uri="{FF2B5EF4-FFF2-40B4-BE49-F238E27FC236}">
                <a16:creationId xmlns:a16="http://schemas.microsoft.com/office/drawing/2014/main" id="{6C68C5E0-70A8-5C53-F224-BA5B56E54E1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9" name="Imagem 48" descr="Eletrobras Brand">
          <a:hlinkClick xmlns:r="http://schemas.openxmlformats.org/officeDocument/2006/relationships" r:id="rId6"/>
          <a:extLst>
            <a:ext uri="{FF2B5EF4-FFF2-40B4-BE49-F238E27FC236}">
              <a16:creationId xmlns:a16="http://schemas.microsoft.com/office/drawing/2014/main" id="{0DDC734B-C6CC-4AFE-BC3C-DA9BB04F87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50" name="Agrupar 49">
          <a:extLst>
            <a:ext uri="{FF2B5EF4-FFF2-40B4-BE49-F238E27FC236}">
              <a16:creationId xmlns:a16="http://schemas.microsoft.com/office/drawing/2014/main" id="{5B4F97EE-C192-4887-B9E7-A25BB82D82E5}"/>
            </a:ext>
          </a:extLst>
        </xdr:cNvPr>
        <xdr:cNvGrpSpPr/>
      </xdr:nvGrpSpPr>
      <xdr:grpSpPr>
        <a:xfrm>
          <a:off x="1285875" y="2024062"/>
          <a:ext cx="553802" cy="3573915"/>
          <a:chOff x="7251127" y="175845"/>
          <a:chExt cx="920861" cy="5901867"/>
        </a:xfrm>
      </xdr:grpSpPr>
      <xdr:pic>
        <xdr:nvPicPr>
          <xdr:cNvPr id="51" name="Imagem 50" descr="Eletrobras CGT Eletrosul | Florianópolis SC">
            <a:extLst>
              <a:ext uri="{FF2B5EF4-FFF2-40B4-BE49-F238E27FC236}">
                <a16:creationId xmlns:a16="http://schemas.microsoft.com/office/drawing/2014/main" id="{1B5C6250-6195-D994-754F-DFD30029CC6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2" name="Imagem 51" descr="Eletrobras Eletronorte abre processo seletivo para o Projeto Jovem Aprendiz  2017">
            <a:extLst>
              <a:ext uri="{FF2B5EF4-FFF2-40B4-BE49-F238E27FC236}">
                <a16:creationId xmlns:a16="http://schemas.microsoft.com/office/drawing/2014/main" id="{667ED2E1-F920-E6B2-3217-A23595FCA92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3" name="Imagem 52" descr="Eletrobras Chesf Oficial - YouTube">
            <a:extLst>
              <a:ext uri="{FF2B5EF4-FFF2-40B4-BE49-F238E27FC236}">
                <a16:creationId xmlns:a16="http://schemas.microsoft.com/office/drawing/2014/main" id="{39667E6B-FEFB-1F90-E54D-DB3A6E23E5B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4" name="Imagem 53" descr="Eletrobras Eletropar - LIPR3 -">
            <a:extLst>
              <a:ext uri="{FF2B5EF4-FFF2-40B4-BE49-F238E27FC236}">
                <a16:creationId xmlns:a16="http://schemas.microsoft.com/office/drawing/2014/main" id="{7D9E31D0-B9BF-A250-3130-416A556D190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5" name="Imagem 54" descr="Eletrobras Furnas – Wikipédia, a enciclopédia livre">
            <a:extLst>
              <a:ext uri="{FF2B5EF4-FFF2-40B4-BE49-F238E27FC236}">
                <a16:creationId xmlns:a16="http://schemas.microsoft.com/office/drawing/2014/main" id="{C3596753-C76F-4D91-1275-B1FAEDDB9CA1}"/>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2" name="Agrupar 41">
          <a:extLst>
            <a:ext uri="{FF2B5EF4-FFF2-40B4-BE49-F238E27FC236}">
              <a16:creationId xmlns:a16="http://schemas.microsoft.com/office/drawing/2014/main" id="{3056D879-4BA5-4DD0-9E75-398C89CBA900}"/>
            </a:ext>
          </a:extLst>
        </xdr:cNvPr>
        <xdr:cNvGrpSpPr/>
      </xdr:nvGrpSpPr>
      <xdr:grpSpPr>
        <a:xfrm>
          <a:off x="1498396" y="33256"/>
          <a:ext cx="1285328" cy="323932"/>
          <a:chOff x="1367426" y="68974"/>
          <a:chExt cx="1629059" cy="410560"/>
        </a:xfrm>
      </xdr:grpSpPr>
      <xdr:pic>
        <xdr:nvPicPr>
          <xdr:cNvPr id="43" name="Imagem 42" descr="Eletrobras Brand">
            <a:extLst>
              <a:ext uri="{FF2B5EF4-FFF2-40B4-BE49-F238E27FC236}">
                <a16:creationId xmlns:a16="http://schemas.microsoft.com/office/drawing/2014/main" id="{3B062E56-B793-2DFC-2C57-D40D53CE1B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Imagem 43">
            <a:hlinkClick xmlns:r="http://schemas.openxmlformats.org/officeDocument/2006/relationships" r:id="rId2"/>
            <a:extLst>
              <a:ext uri="{FF2B5EF4-FFF2-40B4-BE49-F238E27FC236}">
                <a16:creationId xmlns:a16="http://schemas.microsoft.com/office/drawing/2014/main" id="{6A2F91FB-9BB4-04B0-3555-0E44033FDF6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5" name="Imagem 44" descr="Eletrobras Brand">
          <a:hlinkClick xmlns:r="http://schemas.openxmlformats.org/officeDocument/2006/relationships" r:id="rId5"/>
          <a:extLst>
            <a:ext uri="{FF2B5EF4-FFF2-40B4-BE49-F238E27FC236}">
              <a16:creationId xmlns:a16="http://schemas.microsoft.com/office/drawing/2014/main" id="{F1D81434-32BC-406F-9882-692E4744B6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46" name="Agrupar 45">
          <a:extLst>
            <a:ext uri="{FF2B5EF4-FFF2-40B4-BE49-F238E27FC236}">
              <a16:creationId xmlns:a16="http://schemas.microsoft.com/office/drawing/2014/main" id="{D8D5D7E8-CC43-4F42-9997-2C381A51B90F}"/>
            </a:ext>
          </a:extLst>
        </xdr:cNvPr>
        <xdr:cNvGrpSpPr/>
      </xdr:nvGrpSpPr>
      <xdr:grpSpPr>
        <a:xfrm>
          <a:off x="1498396" y="33256"/>
          <a:ext cx="1285328" cy="323932"/>
          <a:chOff x="1367426" y="68974"/>
          <a:chExt cx="1629059" cy="410560"/>
        </a:xfrm>
      </xdr:grpSpPr>
      <xdr:pic>
        <xdr:nvPicPr>
          <xdr:cNvPr id="47" name="Imagem 46" descr="Eletrobras Brand">
            <a:extLst>
              <a:ext uri="{FF2B5EF4-FFF2-40B4-BE49-F238E27FC236}">
                <a16:creationId xmlns:a16="http://schemas.microsoft.com/office/drawing/2014/main" id="{8790C2E1-D693-11FD-98E1-1EAFFBC9C4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Imagem 47">
            <a:hlinkClick xmlns:r="http://schemas.openxmlformats.org/officeDocument/2006/relationships" r:id="rId2"/>
            <a:extLst>
              <a:ext uri="{FF2B5EF4-FFF2-40B4-BE49-F238E27FC236}">
                <a16:creationId xmlns:a16="http://schemas.microsoft.com/office/drawing/2014/main" id="{801A08CE-F255-6035-5DB6-BC33D17974C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9" name="Imagem 48" descr="Eletrobras Brand">
          <a:hlinkClick xmlns:r="http://schemas.openxmlformats.org/officeDocument/2006/relationships" r:id="rId6"/>
          <a:extLst>
            <a:ext uri="{FF2B5EF4-FFF2-40B4-BE49-F238E27FC236}">
              <a16:creationId xmlns:a16="http://schemas.microsoft.com/office/drawing/2014/main" id="{7BB5F055-7648-45A5-9F87-2522114FE0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50" name="Agrupar 49">
          <a:extLst>
            <a:ext uri="{FF2B5EF4-FFF2-40B4-BE49-F238E27FC236}">
              <a16:creationId xmlns:a16="http://schemas.microsoft.com/office/drawing/2014/main" id="{8B9DF5D9-5BCC-4590-9A5C-B198B0E7BB13}"/>
            </a:ext>
          </a:extLst>
        </xdr:cNvPr>
        <xdr:cNvGrpSpPr/>
      </xdr:nvGrpSpPr>
      <xdr:grpSpPr>
        <a:xfrm>
          <a:off x="1285875" y="2024062"/>
          <a:ext cx="553802" cy="3573915"/>
          <a:chOff x="7251127" y="175845"/>
          <a:chExt cx="920861" cy="5901867"/>
        </a:xfrm>
      </xdr:grpSpPr>
      <xdr:pic>
        <xdr:nvPicPr>
          <xdr:cNvPr id="51" name="Imagem 50" descr="Eletrobras CGT Eletrosul | Florianópolis SC">
            <a:extLst>
              <a:ext uri="{FF2B5EF4-FFF2-40B4-BE49-F238E27FC236}">
                <a16:creationId xmlns:a16="http://schemas.microsoft.com/office/drawing/2014/main" id="{0CDF7F95-9705-7FB4-6A58-B97938859DB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2" name="Imagem 51" descr="Eletrobras Eletronorte abre processo seletivo para o Projeto Jovem Aprendiz  2017">
            <a:extLst>
              <a:ext uri="{FF2B5EF4-FFF2-40B4-BE49-F238E27FC236}">
                <a16:creationId xmlns:a16="http://schemas.microsoft.com/office/drawing/2014/main" id="{ED64976A-4AED-8000-CF7A-80F1653747B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3" name="Imagem 52" descr="Eletrobras Chesf Oficial - YouTube">
            <a:extLst>
              <a:ext uri="{FF2B5EF4-FFF2-40B4-BE49-F238E27FC236}">
                <a16:creationId xmlns:a16="http://schemas.microsoft.com/office/drawing/2014/main" id="{62FF880B-A9CF-E1ED-0139-4F807564EA6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4" name="Imagem 53" descr="Eletrobras Eletropar - LIPR3 -">
            <a:extLst>
              <a:ext uri="{FF2B5EF4-FFF2-40B4-BE49-F238E27FC236}">
                <a16:creationId xmlns:a16="http://schemas.microsoft.com/office/drawing/2014/main" id="{B4BA112F-3AC1-4BCC-7B78-B1A915F8C62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5" name="Imagem 54" descr="Eletrobras Furnas – Wikipédia, a enciclopédia livre">
            <a:extLst>
              <a:ext uri="{FF2B5EF4-FFF2-40B4-BE49-F238E27FC236}">
                <a16:creationId xmlns:a16="http://schemas.microsoft.com/office/drawing/2014/main" id="{1E5AAA70-DBB6-A101-7B87-3D97884E711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2" name="Agrupar 51">
          <a:extLst>
            <a:ext uri="{FF2B5EF4-FFF2-40B4-BE49-F238E27FC236}">
              <a16:creationId xmlns:a16="http://schemas.microsoft.com/office/drawing/2014/main" id="{BAD236EA-EA39-4010-8121-AAC649D1CBDE}"/>
            </a:ext>
          </a:extLst>
        </xdr:cNvPr>
        <xdr:cNvGrpSpPr/>
      </xdr:nvGrpSpPr>
      <xdr:grpSpPr>
        <a:xfrm>
          <a:off x="1498396" y="33256"/>
          <a:ext cx="1285328" cy="323932"/>
          <a:chOff x="1367426" y="68974"/>
          <a:chExt cx="1629059" cy="410560"/>
        </a:xfrm>
      </xdr:grpSpPr>
      <xdr:pic>
        <xdr:nvPicPr>
          <xdr:cNvPr id="53" name="Imagem 52" descr="Eletrobras Brand">
            <a:extLst>
              <a:ext uri="{FF2B5EF4-FFF2-40B4-BE49-F238E27FC236}">
                <a16:creationId xmlns:a16="http://schemas.microsoft.com/office/drawing/2014/main" id="{744D295F-C52C-D01E-1112-743B4FD5E2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Imagem 53">
            <a:hlinkClick xmlns:r="http://schemas.openxmlformats.org/officeDocument/2006/relationships" r:id="rId2"/>
            <a:extLst>
              <a:ext uri="{FF2B5EF4-FFF2-40B4-BE49-F238E27FC236}">
                <a16:creationId xmlns:a16="http://schemas.microsoft.com/office/drawing/2014/main" id="{FB350B4D-FAF6-283F-55C9-BECAFB21CF9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5" name="Imagem 54" descr="Eletrobras Brand">
          <a:hlinkClick xmlns:r="http://schemas.openxmlformats.org/officeDocument/2006/relationships" r:id="rId5"/>
          <a:extLst>
            <a:ext uri="{FF2B5EF4-FFF2-40B4-BE49-F238E27FC236}">
              <a16:creationId xmlns:a16="http://schemas.microsoft.com/office/drawing/2014/main" id="{F901CFF3-40B5-4786-8952-5AF79BC8CB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56" name="Agrupar 55">
          <a:extLst>
            <a:ext uri="{FF2B5EF4-FFF2-40B4-BE49-F238E27FC236}">
              <a16:creationId xmlns:a16="http://schemas.microsoft.com/office/drawing/2014/main" id="{A5487161-31AB-47BA-A29D-1E3D693534A7}"/>
            </a:ext>
          </a:extLst>
        </xdr:cNvPr>
        <xdr:cNvGrpSpPr/>
      </xdr:nvGrpSpPr>
      <xdr:grpSpPr>
        <a:xfrm>
          <a:off x="1498396" y="33256"/>
          <a:ext cx="1285328" cy="323932"/>
          <a:chOff x="1367426" y="68974"/>
          <a:chExt cx="1629059" cy="410560"/>
        </a:xfrm>
      </xdr:grpSpPr>
      <xdr:pic>
        <xdr:nvPicPr>
          <xdr:cNvPr id="57" name="Imagem 56" descr="Eletrobras Brand">
            <a:extLst>
              <a:ext uri="{FF2B5EF4-FFF2-40B4-BE49-F238E27FC236}">
                <a16:creationId xmlns:a16="http://schemas.microsoft.com/office/drawing/2014/main" id="{B393CAFF-E896-A62F-643E-D7F2D63F0B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8" name="Imagem 57">
            <a:hlinkClick xmlns:r="http://schemas.openxmlformats.org/officeDocument/2006/relationships" r:id="rId2"/>
            <a:extLst>
              <a:ext uri="{FF2B5EF4-FFF2-40B4-BE49-F238E27FC236}">
                <a16:creationId xmlns:a16="http://schemas.microsoft.com/office/drawing/2014/main" id="{2AB6F435-A309-1827-69E9-592B2D202F8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9" name="Imagem 58" descr="Eletrobras Brand">
          <a:hlinkClick xmlns:r="http://schemas.openxmlformats.org/officeDocument/2006/relationships" r:id="rId6"/>
          <a:extLst>
            <a:ext uri="{FF2B5EF4-FFF2-40B4-BE49-F238E27FC236}">
              <a16:creationId xmlns:a16="http://schemas.microsoft.com/office/drawing/2014/main" id="{40BAB45A-EF06-4E17-936E-180A7885AB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60" name="Agrupar 59">
          <a:extLst>
            <a:ext uri="{FF2B5EF4-FFF2-40B4-BE49-F238E27FC236}">
              <a16:creationId xmlns:a16="http://schemas.microsoft.com/office/drawing/2014/main" id="{40BBEE90-C869-4F76-890A-EDF1625D0325}"/>
            </a:ext>
          </a:extLst>
        </xdr:cNvPr>
        <xdr:cNvGrpSpPr/>
      </xdr:nvGrpSpPr>
      <xdr:grpSpPr>
        <a:xfrm>
          <a:off x="1285875" y="2024062"/>
          <a:ext cx="553802" cy="3573915"/>
          <a:chOff x="7251127" y="175845"/>
          <a:chExt cx="920861" cy="5901867"/>
        </a:xfrm>
      </xdr:grpSpPr>
      <xdr:pic>
        <xdr:nvPicPr>
          <xdr:cNvPr id="61" name="Imagem 60" descr="Eletrobras CGT Eletrosul | Florianópolis SC">
            <a:extLst>
              <a:ext uri="{FF2B5EF4-FFF2-40B4-BE49-F238E27FC236}">
                <a16:creationId xmlns:a16="http://schemas.microsoft.com/office/drawing/2014/main" id="{B4D719E5-B1B4-316D-FAAE-43CBE14C661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62" name="Imagem 61" descr="Eletrobras Eletronorte abre processo seletivo para o Projeto Jovem Aprendiz  2017">
            <a:extLst>
              <a:ext uri="{FF2B5EF4-FFF2-40B4-BE49-F238E27FC236}">
                <a16:creationId xmlns:a16="http://schemas.microsoft.com/office/drawing/2014/main" id="{F88FF985-85E6-B892-CD58-C26D95FD4CB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63" name="Imagem 62" descr="Eletrobras Chesf Oficial - YouTube">
            <a:extLst>
              <a:ext uri="{FF2B5EF4-FFF2-40B4-BE49-F238E27FC236}">
                <a16:creationId xmlns:a16="http://schemas.microsoft.com/office/drawing/2014/main" id="{3BA596CC-4651-06A5-5A41-2AB4B4C6CBF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4" name="Imagem 63" descr="Eletrobras Eletropar - LIPR3 -">
            <a:extLst>
              <a:ext uri="{FF2B5EF4-FFF2-40B4-BE49-F238E27FC236}">
                <a16:creationId xmlns:a16="http://schemas.microsoft.com/office/drawing/2014/main" id="{DB9F9985-B92C-A9C8-68DF-566B6F83AA8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65" name="Imagem 64" descr="Eletrobras Furnas – Wikipédia, a enciclopédia livre">
            <a:extLst>
              <a:ext uri="{FF2B5EF4-FFF2-40B4-BE49-F238E27FC236}">
                <a16:creationId xmlns:a16="http://schemas.microsoft.com/office/drawing/2014/main" id="{1ADC8EC7-9425-D238-4232-35925A81F4D4}"/>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0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2" name="Agrupar 41">
          <a:extLst>
            <a:ext uri="{FF2B5EF4-FFF2-40B4-BE49-F238E27FC236}">
              <a16:creationId xmlns:a16="http://schemas.microsoft.com/office/drawing/2014/main" id="{6B313EE7-408E-474E-AEB9-91007C166E6E}"/>
            </a:ext>
          </a:extLst>
        </xdr:cNvPr>
        <xdr:cNvGrpSpPr/>
      </xdr:nvGrpSpPr>
      <xdr:grpSpPr>
        <a:xfrm>
          <a:off x="1498396" y="33256"/>
          <a:ext cx="1285328" cy="323932"/>
          <a:chOff x="1367426" y="68974"/>
          <a:chExt cx="1629059" cy="410560"/>
        </a:xfrm>
      </xdr:grpSpPr>
      <xdr:pic>
        <xdr:nvPicPr>
          <xdr:cNvPr id="43" name="Imagem 42" descr="Eletrobras Brand">
            <a:extLst>
              <a:ext uri="{FF2B5EF4-FFF2-40B4-BE49-F238E27FC236}">
                <a16:creationId xmlns:a16="http://schemas.microsoft.com/office/drawing/2014/main" id="{D63ECFD1-23B4-4A39-B58B-4747BB420CE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Imagem 43">
            <a:hlinkClick xmlns:r="http://schemas.openxmlformats.org/officeDocument/2006/relationships" r:id="rId2"/>
            <a:extLst>
              <a:ext uri="{FF2B5EF4-FFF2-40B4-BE49-F238E27FC236}">
                <a16:creationId xmlns:a16="http://schemas.microsoft.com/office/drawing/2014/main" id="{BD0706E7-80EB-431D-58B8-C54610F5FEC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5" name="Imagem 44" descr="Eletrobras Brand">
          <a:hlinkClick xmlns:r="http://schemas.openxmlformats.org/officeDocument/2006/relationships" r:id="rId5"/>
          <a:extLst>
            <a:ext uri="{FF2B5EF4-FFF2-40B4-BE49-F238E27FC236}">
              <a16:creationId xmlns:a16="http://schemas.microsoft.com/office/drawing/2014/main" id="{F4A61B94-A2F0-4AFE-BF1C-CC483D919D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46" name="Agrupar 45">
          <a:extLst>
            <a:ext uri="{FF2B5EF4-FFF2-40B4-BE49-F238E27FC236}">
              <a16:creationId xmlns:a16="http://schemas.microsoft.com/office/drawing/2014/main" id="{83EF0DAB-43B5-486F-8709-C78A7B0E88F0}"/>
            </a:ext>
          </a:extLst>
        </xdr:cNvPr>
        <xdr:cNvGrpSpPr/>
      </xdr:nvGrpSpPr>
      <xdr:grpSpPr>
        <a:xfrm>
          <a:off x="1498396" y="33256"/>
          <a:ext cx="1285328" cy="323932"/>
          <a:chOff x="1367426" y="68974"/>
          <a:chExt cx="1629059" cy="410560"/>
        </a:xfrm>
      </xdr:grpSpPr>
      <xdr:pic>
        <xdr:nvPicPr>
          <xdr:cNvPr id="47" name="Imagem 46" descr="Eletrobras Brand">
            <a:extLst>
              <a:ext uri="{FF2B5EF4-FFF2-40B4-BE49-F238E27FC236}">
                <a16:creationId xmlns:a16="http://schemas.microsoft.com/office/drawing/2014/main" id="{D8E6ADEB-4B04-509E-D34B-34898D172A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Imagem 47">
            <a:hlinkClick xmlns:r="http://schemas.openxmlformats.org/officeDocument/2006/relationships" r:id="rId2"/>
            <a:extLst>
              <a:ext uri="{FF2B5EF4-FFF2-40B4-BE49-F238E27FC236}">
                <a16:creationId xmlns:a16="http://schemas.microsoft.com/office/drawing/2014/main" id="{3E8CE16A-905D-CA5B-22A4-E670EC5BA3A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9" name="Imagem 48" descr="Eletrobras Brand">
          <a:hlinkClick xmlns:r="http://schemas.openxmlformats.org/officeDocument/2006/relationships" r:id="rId6"/>
          <a:extLst>
            <a:ext uri="{FF2B5EF4-FFF2-40B4-BE49-F238E27FC236}">
              <a16:creationId xmlns:a16="http://schemas.microsoft.com/office/drawing/2014/main" id="{07FF3A72-2507-4A91-A86F-F4AD8D0456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50" name="Agrupar 49">
          <a:extLst>
            <a:ext uri="{FF2B5EF4-FFF2-40B4-BE49-F238E27FC236}">
              <a16:creationId xmlns:a16="http://schemas.microsoft.com/office/drawing/2014/main" id="{A55559E4-64C3-4C41-AC40-C16EA8E046C4}"/>
            </a:ext>
          </a:extLst>
        </xdr:cNvPr>
        <xdr:cNvGrpSpPr/>
      </xdr:nvGrpSpPr>
      <xdr:grpSpPr>
        <a:xfrm>
          <a:off x="1285875" y="2024062"/>
          <a:ext cx="553802" cy="3573915"/>
          <a:chOff x="7251127" y="175845"/>
          <a:chExt cx="920861" cy="5901867"/>
        </a:xfrm>
      </xdr:grpSpPr>
      <xdr:pic>
        <xdr:nvPicPr>
          <xdr:cNvPr id="51" name="Imagem 50" descr="Eletrobras CGT Eletrosul | Florianópolis SC">
            <a:extLst>
              <a:ext uri="{FF2B5EF4-FFF2-40B4-BE49-F238E27FC236}">
                <a16:creationId xmlns:a16="http://schemas.microsoft.com/office/drawing/2014/main" id="{239B7C1F-A5EB-07A0-83AD-6864DC3E6A2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2" name="Imagem 51" descr="Eletrobras Eletronorte abre processo seletivo para o Projeto Jovem Aprendiz  2017">
            <a:extLst>
              <a:ext uri="{FF2B5EF4-FFF2-40B4-BE49-F238E27FC236}">
                <a16:creationId xmlns:a16="http://schemas.microsoft.com/office/drawing/2014/main" id="{F1FE5E7A-6D83-2A2F-F808-1E401B93A07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3" name="Imagem 52" descr="Eletrobras Chesf Oficial - YouTube">
            <a:extLst>
              <a:ext uri="{FF2B5EF4-FFF2-40B4-BE49-F238E27FC236}">
                <a16:creationId xmlns:a16="http://schemas.microsoft.com/office/drawing/2014/main" id="{10C7D60E-C9A5-9BD8-AB1B-2F925FF224F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4" name="Imagem 53" descr="Eletrobras Eletropar - LIPR3 -">
            <a:extLst>
              <a:ext uri="{FF2B5EF4-FFF2-40B4-BE49-F238E27FC236}">
                <a16:creationId xmlns:a16="http://schemas.microsoft.com/office/drawing/2014/main" id="{60F680DE-BEFB-E7C6-4F33-0E718604FD7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5" name="Imagem 54" descr="Eletrobras Furnas – Wikipédia, a enciclopédia livre">
            <a:extLst>
              <a:ext uri="{FF2B5EF4-FFF2-40B4-BE49-F238E27FC236}">
                <a16:creationId xmlns:a16="http://schemas.microsoft.com/office/drawing/2014/main" id="{B00C4936-6F05-E61B-27B6-6ED458B82828}"/>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5" name="Agrupar 54">
          <a:extLst>
            <a:ext uri="{FF2B5EF4-FFF2-40B4-BE49-F238E27FC236}">
              <a16:creationId xmlns:a16="http://schemas.microsoft.com/office/drawing/2014/main" id="{3F69A1C9-DD01-44EA-AA4D-E27E3CBBB9FA}"/>
            </a:ext>
          </a:extLst>
        </xdr:cNvPr>
        <xdr:cNvGrpSpPr/>
      </xdr:nvGrpSpPr>
      <xdr:grpSpPr>
        <a:xfrm>
          <a:off x="1498396" y="33256"/>
          <a:ext cx="1285328" cy="323932"/>
          <a:chOff x="1367426" y="68974"/>
          <a:chExt cx="1629059" cy="410560"/>
        </a:xfrm>
      </xdr:grpSpPr>
      <xdr:pic>
        <xdr:nvPicPr>
          <xdr:cNvPr id="56" name="Imagem 55" descr="Eletrobras Brand">
            <a:extLst>
              <a:ext uri="{FF2B5EF4-FFF2-40B4-BE49-F238E27FC236}">
                <a16:creationId xmlns:a16="http://schemas.microsoft.com/office/drawing/2014/main" id="{5C784507-BAC5-B983-0DAD-C0FBD380E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7" name="Imagem 56">
            <a:hlinkClick xmlns:r="http://schemas.openxmlformats.org/officeDocument/2006/relationships" r:id="rId2"/>
            <a:extLst>
              <a:ext uri="{FF2B5EF4-FFF2-40B4-BE49-F238E27FC236}">
                <a16:creationId xmlns:a16="http://schemas.microsoft.com/office/drawing/2014/main" id="{836FBF9F-ED24-3930-A9AC-DEEF0ACF3EE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8" name="Imagem 57" descr="Eletrobras Brand">
          <a:hlinkClick xmlns:r="http://schemas.openxmlformats.org/officeDocument/2006/relationships" r:id="rId5"/>
          <a:extLst>
            <a:ext uri="{FF2B5EF4-FFF2-40B4-BE49-F238E27FC236}">
              <a16:creationId xmlns:a16="http://schemas.microsoft.com/office/drawing/2014/main" id="{3655A990-61CC-4A46-A4A8-5EC6B5DF7E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59" name="Agrupar 58">
          <a:extLst>
            <a:ext uri="{FF2B5EF4-FFF2-40B4-BE49-F238E27FC236}">
              <a16:creationId xmlns:a16="http://schemas.microsoft.com/office/drawing/2014/main" id="{38D46C33-C453-44A1-89AF-280D3A1405F9}"/>
            </a:ext>
          </a:extLst>
        </xdr:cNvPr>
        <xdr:cNvGrpSpPr/>
      </xdr:nvGrpSpPr>
      <xdr:grpSpPr>
        <a:xfrm>
          <a:off x="1498396" y="33256"/>
          <a:ext cx="1285328" cy="323932"/>
          <a:chOff x="1367426" y="68974"/>
          <a:chExt cx="1629059" cy="410560"/>
        </a:xfrm>
      </xdr:grpSpPr>
      <xdr:pic>
        <xdr:nvPicPr>
          <xdr:cNvPr id="60" name="Imagem 59" descr="Eletrobras Brand">
            <a:extLst>
              <a:ext uri="{FF2B5EF4-FFF2-40B4-BE49-F238E27FC236}">
                <a16:creationId xmlns:a16="http://schemas.microsoft.com/office/drawing/2014/main" id="{B8DF354C-57ED-B8ED-B31D-357BB657E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1" name="Imagem 60">
            <a:hlinkClick xmlns:r="http://schemas.openxmlformats.org/officeDocument/2006/relationships" r:id="rId2"/>
            <a:extLst>
              <a:ext uri="{FF2B5EF4-FFF2-40B4-BE49-F238E27FC236}">
                <a16:creationId xmlns:a16="http://schemas.microsoft.com/office/drawing/2014/main" id="{73B7AE18-3A3B-3A22-6C35-F53C33336E5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62" name="Imagem 61" descr="Eletrobras Brand">
          <a:hlinkClick xmlns:r="http://schemas.openxmlformats.org/officeDocument/2006/relationships" r:id="rId6"/>
          <a:extLst>
            <a:ext uri="{FF2B5EF4-FFF2-40B4-BE49-F238E27FC236}">
              <a16:creationId xmlns:a16="http://schemas.microsoft.com/office/drawing/2014/main" id="{85D3559D-D404-4BF6-880C-26E2657D00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63" name="Agrupar 62">
          <a:extLst>
            <a:ext uri="{FF2B5EF4-FFF2-40B4-BE49-F238E27FC236}">
              <a16:creationId xmlns:a16="http://schemas.microsoft.com/office/drawing/2014/main" id="{185F8C84-F553-4EFD-B421-B3DD4E6B13D3}"/>
            </a:ext>
          </a:extLst>
        </xdr:cNvPr>
        <xdr:cNvGrpSpPr/>
      </xdr:nvGrpSpPr>
      <xdr:grpSpPr>
        <a:xfrm>
          <a:off x="1285875" y="2024062"/>
          <a:ext cx="553802" cy="3573915"/>
          <a:chOff x="7251127" y="175845"/>
          <a:chExt cx="920861" cy="5901867"/>
        </a:xfrm>
      </xdr:grpSpPr>
      <xdr:pic>
        <xdr:nvPicPr>
          <xdr:cNvPr id="64" name="Imagem 63" descr="Eletrobras CGT Eletrosul | Florianópolis SC">
            <a:extLst>
              <a:ext uri="{FF2B5EF4-FFF2-40B4-BE49-F238E27FC236}">
                <a16:creationId xmlns:a16="http://schemas.microsoft.com/office/drawing/2014/main" id="{C3ED06CF-CFA1-7511-4E77-FBECA152395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65" name="Imagem 64" descr="Eletrobras Eletronorte abre processo seletivo para o Projeto Jovem Aprendiz  2017">
            <a:extLst>
              <a:ext uri="{FF2B5EF4-FFF2-40B4-BE49-F238E27FC236}">
                <a16:creationId xmlns:a16="http://schemas.microsoft.com/office/drawing/2014/main" id="{4917C0ED-AC41-877D-56E6-0911EE6D968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66" name="Imagem 65" descr="Eletrobras Chesf Oficial - YouTube">
            <a:extLst>
              <a:ext uri="{FF2B5EF4-FFF2-40B4-BE49-F238E27FC236}">
                <a16:creationId xmlns:a16="http://schemas.microsoft.com/office/drawing/2014/main" id="{3067CB9F-4DCD-A57C-F6CA-B6BBEE59C5C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7" name="Imagem 66" descr="Eletrobras Eletropar - LIPR3 -">
            <a:extLst>
              <a:ext uri="{FF2B5EF4-FFF2-40B4-BE49-F238E27FC236}">
                <a16:creationId xmlns:a16="http://schemas.microsoft.com/office/drawing/2014/main" id="{41CF95D7-5B94-F507-AA38-D4236A3282C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68" name="Imagem 67" descr="Eletrobras Furnas – Wikipédia, a enciclopédia livre">
            <a:extLst>
              <a:ext uri="{FF2B5EF4-FFF2-40B4-BE49-F238E27FC236}">
                <a16:creationId xmlns:a16="http://schemas.microsoft.com/office/drawing/2014/main" id="{2EB97799-EB3D-DF8A-2D85-F276D5600EF4}"/>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8" name="Agrupar 27">
          <a:extLst>
            <a:ext uri="{FF2B5EF4-FFF2-40B4-BE49-F238E27FC236}">
              <a16:creationId xmlns:a16="http://schemas.microsoft.com/office/drawing/2014/main" id="{AD570D4F-B552-4D7C-B74C-22F09578BCCE}"/>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4DB0DA9D-8A7A-F9B6-ABDF-44457C14B3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4EAF6EEB-77A4-AE84-35F8-B34FE8BDA4F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7" name="Imagem 36" descr="Eletrobras Brand">
          <a:hlinkClick xmlns:r="http://schemas.openxmlformats.org/officeDocument/2006/relationships" r:id="rId5"/>
          <a:extLst>
            <a:ext uri="{FF2B5EF4-FFF2-40B4-BE49-F238E27FC236}">
              <a16:creationId xmlns:a16="http://schemas.microsoft.com/office/drawing/2014/main" id="{6580FB85-6BDA-4806-8D2B-2E41B87052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38" name="Agrupar 37">
          <a:extLst>
            <a:ext uri="{FF2B5EF4-FFF2-40B4-BE49-F238E27FC236}">
              <a16:creationId xmlns:a16="http://schemas.microsoft.com/office/drawing/2014/main" id="{BF63D709-4790-4BA2-92D4-849D11D219B7}"/>
            </a:ext>
          </a:extLst>
        </xdr:cNvPr>
        <xdr:cNvGrpSpPr/>
      </xdr:nvGrpSpPr>
      <xdr:grpSpPr>
        <a:xfrm>
          <a:off x="1498396" y="33256"/>
          <a:ext cx="1285328" cy="323932"/>
          <a:chOff x="1367426" y="68974"/>
          <a:chExt cx="1629059" cy="410560"/>
        </a:xfrm>
      </xdr:grpSpPr>
      <xdr:pic>
        <xdr:nvPicPr>
          <xdr:cNvPr id="39" name="Imagem 38" descr="Eletrobras Brand">
            <a:extLst>
              <a:ext uri="{FF2B5EF4-FFF2-40B4-BE49-F238E27FC236}">
                <a16:creationId xmlns:a16="http://schemas.microsoft.com/office/drawing/2014/main" id="{D7FB58BC-30EE-51F9-1B73-E931E58CEA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0" name="Imagem 39">
            <a:hlinkClick xmlns:r="http://schemas.openxmlformats.org/officeDocument/2006/relationships" r:id="rId2"/>
            <a:extLst>
              <a:ext uri="{FF2B5EF4-FFF2-40B4-BE49-F238E27FC236}">
                <a16:creationId xmlns:a16="http://schemas.microsoft.com/office/drawing/2014/main" id="{2E94F63E-8074-E26A-D3DF-20199E41CB1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107156</xdr:rowOff>
    </xdr:from>
    <xdr:to>
      <xdr:col>2</xdr:col>
      <xdr:colOff>625239</xdr:colOff>
      <xdr:row>14</xdr:row>
      <xdr:rowOff>252071</xdr:rowOff>
    </xdr:to>
    <xdr:grpSp>
      <xdr:nvGrpSpPr>
        <xdr:cNvPr id="2" name="Agrupar 1">
          <a:extLst>
            <a:ext uri="{FF2B5EF4-FFF2-40B4-BE49-F238E27FC236}">
              <a16:creationId xmlns:a16="http://schemas.microsoft.com/office/drawing/2014/main" id="{51F27D48-6D65-430A-BF64-9D9914524981}"/>
            </a:ext>
          </a:extLst>
        </xdr:cNvPr>
        <xdr:cNvGrpSpPr/>
      </xdr:nvGrpSpPr>
      <xdr:grpSpPr>
        <a:xfrm>
          <a:off x="1285875"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AB2E0D70-0535-D838-AA79-591F7F79C1C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939FA27A-62F7-DD9E-368A-BEE96D9B31C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8BFC6881-0B01-84D7-5465-F6AA180E53F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65D1A50D-12E6-6247-DDA2-DE98ABA4499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185E13FD-0325-4344-F906-A81943F66D0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42" name="Agrupar 41">
          <a:extLst>
            <a:ext uri="{FF2B5EF4-FFF2-40B4-BE49-F238E27FC236}">
              <a16:creationId xmlns:a16="http://schemas.microsoft.com/office/drawing/2014/main" id="{07547087-9A43-41AD-B5D8-78F09709DD8F}"/>
            </a:ext>
          </a:extLst>
        </xdr:cNvPr>
        <xdr:cNvGrpSpPr/>
      </xdr:nvGrpSpPr>
      <xdr:grpSpPr>
        <a:xfrm>
          <a:off x="1498396" y="33256"/>
          <a:ext cx="1285328" cy="323932"/>
          <a:chOff x="1367426" y="68974"/>
          <a:chExt cx="1629059" cy="410560"/>
        </a:xfrm>
      </xdr:grpSpPr>
      <xdr:pic>
        <xdr:nvPicPr>
          <xdr:cNvPr id="43" name="Imagem 42" descr="Eletrobras Brand">
            <a:extLst>
              <a:ext uri="{FF2B5EF4-FFF2-40B4-BE49-F238E27FC236}">
                <a16:creationId xmlns:a16="http://schemas.microsoft.com/office/drawing/2014/main" id="{D027D1DD-18BE-0539-B1AA-75F98BCBEA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Imagem 43">
            <a:hlinkClick xmlns:r="http://schemas.openxmlformats.org/officeDocument/2006/relationships" r:id="rId2"/>
            <a:extLst>
              <a:ext uri="{FF2B5EF4-FFF2-40B4-BE49-F238E27FC236}">
                <a16:creationId xmlns:a16="http://schemas.microsoft.com/office/drawing/2014/main" id="{092D269A-2DE0-0D16-7147-DF76FBD0C3F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5" name="Imagem 44" descr="Eletrobras Brand">
          <a:hlinkClick xmlns:r="http://schemas.openxmlformats.org/officeDocument/2006/relationships" r:id="rId5"/>
          <a:extLst>
            <a:ext uri="{FF2B5EF4-FFF2-40B4-BE49-F238E27FC236}">
              <a16:creationId xmlns:a16="http://schemas.microsoft.com/office/drawing/2014/main" id="{BA200624-8E95-4E58-B420-5C4326FC18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46" name="Agrupar 45">
          <a:extLst>
            <a:ext uri="{FF2B5EF4-FFF2-40B4-BE49-F238E27FC236}">
              <a16:creationId xmlns:a16="http://schemas.microsoft.com/office/drawing/2014/main" id="{47C6CA06-DC1D-4666-923D-4B26A5E1FE1D}"/>
            </a:ext>
          </a:extLst>
        </xdr:cNvPr>
        <xdr:cNvGrpSpPr/>
      </xdr:nvGrpSpPr>
      <xdr:grpSpPr>
        <a:xfrm>
          <a:off x="1498396" y="33256"/>
          <a:ext cx="1285328" cy="323932"/>
          <a:chOff x="1367426" y="68974"/>
          <a:chExt cx="1629059" cy="410560"/>
        </a:xfrm>
      </xdr:grpSpPr>
      <xdr:pic>
        <xdr:nvPicPr>
          <xdr:cNvPr id="47" name="Imagem 46" descr="Eletrobras Brand">
            <a:extLst>
              <a:ext uri="{FF2B5EF4-FFF2-40B4-BE49-F238E27FC236}">
                <a16:creationId xmlns:a16="http://schemas.microsoft.com/office/drawing/2014/main" id="{88FB8B78-E54F-0EC4-351D-2A7448421F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Imagem 47">
            <a:hlinkClick xmlns:r="http://schemas.openxmlformats.org/officeDocument/2006/relationships" r:id="rId2"/>
            <a:extLst>
              <a:ext uri="{FF2B5EF4-FFF2-40B4-BE49-F238E27FC236}">
                <a16:creationId xmlns:a16="http://schemas.microsoft.com/office/drawing/2014/main" id="{77D62A4F-342E-1DB1-8FEF-F57EF089A8D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107156</xdr:rowOff>
    </xdr:from>
    <xdr:to>
      <xdr:col>2</xdr:col>
      <xdr:colOff>625239</xdr:colOff>
      <xdr:row>14</xdr:row>
      <xdr:rowOff>252071</xdr:rowOff>
    </xdr:to>
    <xdr:grpSp>
      <xdr:nvGrpSpPr>
        <xdr:cNvPr id="49" name="Agrupar 48">
          <a:extLst>
            <a:ext uri="{FF2B5EF4-FFF2-40B4-BE49-F238E27FC236}">
              <a16:creationId xmlns:a16="http://schemas.microsoft.com/office/drawing/2014/main" id="{4D5CAE4A-CEEC-4361-BF06-47AF2E67CC84}"/>
            </a:ext>
          </a:extLst>
        </xdr:cNvPr>
        <xdr:cNvGrpSpPr/>
      </xdr:nvGrpSpPr>
      <xdr:grpSpPr>
        <a:xfrm>
          <a:off x="1285875" y="2024062"/>
          <a:ext cx="553802" cy="3573915"/>
          <a:chOff x="7251127" y="175845"/>
          <a:chExt cx="920861" cy="5901867"/>
        </a:xfrm>
      </xdr:grpSpPr>
      <xdr:pic>
        <xdr:nvPicPr>
          <xdr:cNvPr id="50" name="Imagem 49" descr="Eletrobras CGT Eletrosul | Florianópolis SC">
            <a:extLst>
              <a:ext uri="{FF2B5EF4-FFF2-40B4-BE49-F238E27FC236}">
                <a16:creationId xmlns:a16="http://schemas.microsoft.com/office/drawing/2014/main" id="{A124EFFB-A3CB-4949-78AE-E5207FC1EED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1" name="Imagem 50" descr="Eletrobras Eletronorte abre processo seletivo para o Projeto Jovem Aprendiz  2017">
            <a:extLst>
              <a:ext uri="{FF2B5EF4-FFF2-40B4-BE49-F238E27FC236}">
                <a16:creationId xmlns:a16="http://schemas.microsoft.com/office/drawing/2014/main" id="{5F766D2D-3959-912C-B274-A480E2209F3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2" name="Imagem 51" descr="Eletrobras Chesf Oficial - YouTube">
            <a:extLst>
              <a:ext uri="{FF2B5EF4-FFF2-40B4-BE49-F238E27FC236}">
                <a16:creationId xmlns:a16="http://schemas.microsoft.com/office/drawing/2014/main" id="{CD731B1D-78CC-DB9C-4D62-D212E2C5211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3" name="Imagem 52" descr="Eletrobras Eletropar - LIPR3 -">
            <a:extLst>
              <a:ext uri="{FF2B5EF4-FFF2-40B4-BE49-F238E27FC236}">
                <a16:creationId xmlns:a16="http://schemas.microsoft.com/office/drawing/2014/main" id="{62F845F1-61B4-FF9F-069F-59F13290FAB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4" name="Imagem 53" descr="Eletrobras Furnas – Wikipédia, a enciclopédia livre">
            <a:extLst>
              <a:ext uri="{FF2B5EF4-FFF2-40B4-BE49-F238E27FC236}">
                <a16:creationId xmlns:a16="http://schemas.microsoft.com/office/drawing/2014/main" id="{D3788122-8BE7-999D-8C33-8F842CA36C9D}"/>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57E44B8F-23AC-4F77-B566-ADEE55B65958}"/>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E724CC60-79B3-3CD3-730E-19EA9B87D0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C62A6A25-F8AD-F742-BF3C-A11D1E3C66D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10E9132C-C1C4-4821-BE2A-CAD55FAD3E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FCE4466E-67B0-4104-BFCC-283C0E2EB837}"/>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D69B8FA1-E8A3-5495-8EA2-EF38C23DD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2"/>
            <a:extLst>
              <a:ext uri="{FF2B5EF4-FFF2-40B4-BE49-F238E27FC236}">
                <a16:creationId xmlns:a16="http://schemas.microsoft.com/office/drawing/2014/main" id="{DEF82D8F-6E41-7BC6-4C91-DB62BB9715E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107156</xdr:rowOff>
    </xdr:from>
    <xdr:to>
      <xdr:col>2</xdr:col>
      <xdr:colOff>625239</xdr:colOff>
      <xdr:row>14</xdr:row>
      <xdr:rowOff>252071</xdr:rowOff>
    </xdr:to>
    <xdr:grpSp>
      <xdr:nvGrpSpPr>
        <xdr:cNvPr id="29" name="Agrupar 28">
          <a:extLst>
            <a:ext uri="{FF2B5EF4-FFF2-40B4-BE49-F238E27FC236}">
              <a16:creationId xmlns:a16="http://schemas.microsoft.com/office/drawing/2014/main" id="{D05E10C0-8A4C-429A-8521-CF42C82F4C53}"/>
            </a:ext>
          </a:extLst>
        </xdr:cNvPr>
        <xdr:cNvGrpSpPr/>
      </xdr:nvGrpSpPr>
      <xdr:grpSpPr>
        <a:xfrm>
          <a:off x="1285875" y="2024062"/>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CD6D8651-58A2-788E-C20D-B7E8C5B03EF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930688CB-B040-31CF-3455-1BB2D67646F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535110E9-D6ED-838A-C930-D2CC001C087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D61962E5-2116-6869-97F1-DD93B030924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7424C280-32F5-336A-9F45-8AD9FA6FC58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25398C04-362B-4502-B058-6B527332F607}"/>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44EF5F7C-D2A6-1B3A-14A1-6BCB335F86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A781D304-C759-145C-F7F7-64EE01D47DE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8F34A286-BCA9-41C1-B5C9-62B94DBEB4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32D31C79-9904-4800-A68E-EDFF2084744C}"/>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89BE7DFE-B7DF-BCA8-1D45-DE106F34ED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2"/>
            <a:extLst>
              <a:ext uri="{FF2B5EF4-FFF2-40B4-BE49-F238E27FC236}">
                <a16:creationId xmlns:a16="http://schemas.microsoft.com/office/drawing/2014/main" id="{616E80CC-3975-8274-9F8F-BA446DF1FC6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107156</xdr:rowOff>
    </xdr:from>
    <xdr:to>
      <xdr:col>2</xdr:col>
      <xdr:colOff>625239</xdr:colOff>
      <xdr:row>14</xdr:row>
      <xdr:rowOff>252071</xdr:rowOff>
    </xdr:to>
    <xdr:grpSp>
      <xdr:nvGrpSpPr>
        <xdr:cNvPr id="29" name="Agrupar 28">
          <a:extLst>
            <a:ext uri="{FF2B5EF4-FFF2-40B4-BE49-F238E27FC236}">
              <a16:creationId xmlns:a16="http://schemas.microsoft.com/office/drawing/2014/main" id="{CD4B9F9B-1D14-4410-BB58-87980B55CC38}"/>
            </a:ext>
          </a:extLst>
        </xdr:cNvPr>
        <xdr:cNvGrpSpPr/>
      </xdr:nvGrpSpPr>
      <xdr:grpSpPr>
        <a:xfrm>
          <a:off x="1285875" y="2024062"/>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2F772748-C3EC-3C1D-6961-543F6CA61C1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F4164500-BB04-0EF9-2CE6-97DF5E919D1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D7AAD52E-9BDD-5992-9430-9644F4624A7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1C22033C-81E7-D62D-4EF0-954FB052947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023B008C-422A-1EAF-66D0-7C1D7722FBC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24A4DDA8-D086-42E4-A538-1AB61EF18110}"/>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FD3E818A-76BB-4A0F-7614-56A02ECD97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87EE66FD-D248-19A5-04C2-00D410B89FB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328E4A6F-7E6E-45DA-BBD1-E6C36D19EC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EE8B6B9A-C847-45A6-B237-FD556E0D03D8}"/>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A76C6E9C-592E-75CF-6A61-D43DA56B4D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2"/>
            <a:extLst>
              <a:ext uri="{FF2B5EF4-FFF2-40B4-BE49-F238E27FC236}">
                <a16:creationId xmlns:a16="http://schemas.microsoft.com/office/drawing/2014/main" id="{6C5CB43E-C6CD-1842-E0FA-32194718486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107156</xdr:rowOff>
    </xdr:from>
    <xdr:to>
      <xdr:col>2</xdr:col>
      <xdr:colOff>625239</xdr:colOff>
      <xdr:row>14</xdr:row>
      <xdr:rowOff>252071</xdr:rowOff>
    </xdr:to>
    <xdr:grpSp>
      <xdr:nvGrpSpPr>
        <xdr:cNvPr id="29" name="Agrupar 28">
          <a:extLst>
            <a:ext uri="{FF2B5EF4-FFF2-40B4-BE49-F238E27FC236}">
              <a16:creationId xmlns:a16="http://schemas.microsoft.com/office/drawing/2014/main" id="{9455E34F-1481-41CE-B893-5705B51C5FF3}"/>
            </a:ext>
          </a:extLst>
        </xdr:cNvPr>
        <xdr:cNvGrpSpPr/>
      </xdr:nvGrpSpPr>
      <xdr:grpSpPr>
        <a:xfrm>
          <a:off x="1285875" y="2024062"/>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7CB26022-6D2E-140C-FB8E-492D3BEC23B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B89935B3-BA67-0D12-96C3-419FE0FA5E9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E2C3F6BC-8B72-23F4-4D22-B5C2C4A43DC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3AF82261-6B4C-117A-D75F-0729BBAC30C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70182E8B-E57F-D16C-3475-969337B4668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317091EF-CBDD-4244-A64E-39CADA9F7B9F}"/>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AFB7A1DF-CD1F-1CD1-EB18-CF9DB088A2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9C3A7C31-BB23-1755-7A48-8F0296AB530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110E47EC-11ED-4538-B431-CC212E292A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D5DB2A46-D60D-4F0D-87A8-0B54BE15D0EC}"/>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5655E697-ADED-9BAC-BEC8-7D4E1D2C1A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2"/>
            <a:extLst>
              <a:ext uri="{FF2B5EF4-FFF2-40B4-BE49-F238E27FC236}">
                <a16:creationId xmlns:a16="http://schemas.microsoft.com/office/drawing/2014/main" id="{9D420EB5-8D29-34B2-6E11-7FD148E4CF2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107156</xdr:rowOff>
    </xdr:from>
    <xdr:to>
      <xdr:col>2</xdr:col>
      <xdr:colOff>625239</xdr:colOff>
      <xdr:row>14</xdr:row>
      <xdr:rowOff>252071</xdr:rowOff>
    </xdr:to>
    <xdr:grpSp>
      <xdr:nvGrpSpPr>
        <xdr:cNvPr id="29" name="Agrupar 28">
          <a:extLst>
            <a:ext uri="{FF2B5EF4-FFF2-40B4-BE49-F238E27FC236}">
              <a16:creationId xmlns:a16="http://schemas.microsoft.com/office/drawing/2014/main" id="{CD3C15EF-D949-4E6E-B7C3-2CA92BF27625}"/>
            </a:ext>
          </a:extLst>
        </xdr:cNvPr>
        <xdr:cNvGrpSpPr/>
      </xdr:nvGrpSpPr>
      <xdr:grpSpPr>
        <a:xfrm>
          <a:off x="1285875" y="2024062"/>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6EB2B67D-C52B-01EC-2F66-7D7009ECB5A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D5B045F8-E4BF-185C-A58C-4C451A167D8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ED165A19-7719-FD2A-50E7-C200B081063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F682755D-4EF8-4135-30AF-D0B7AD1C3E8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3623DF4B-D3FD-0BDB-DA75-D8CE2B038CB1}"/>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7.xml><?xml version="1.0" encoding="utf-8"?>
<xdr:wsDr xmlns:xdr="http://schemas.openxmlformats.org/drawingml/2006/spreadsheetDrawing" xmlns:a="http://schemas.openxmlformats.org/drawingml/2006/main">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1"/>
          <a:extLst>
            <a:ext uri="{FF2B5EF4-FFF2-40B4-BE49-F238E27FC236}">
              <a16:creationId xmlns:a16="http://schemas.microsoft.com/office/drawing/2014/main" id="{36FC29B1-ACB6-44E1-8EB9-DA2822A51D1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BB9EE2D2-E09A-4BEB-8EB5-2496DFD761F4}"/>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51F7DACE-6826-84F9-7CC2-630ADE53C0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3"/>
            <a:extLst>
              <a:ext uri="{FF2B5EF4-FFF2-40B4-BE49-F238E27FC236}">
                <a16:creationId xmlns:a16="http://schemas.microsoft.com/office/drawing/2014/main" id="{EE3B0137-64CD-D276-FE7D-F13A53D8D782}"/>
              </a:ext>
            </a:extLst>
          </xdr:cNvPr>
          <xdr:cNvPicPr>
            <a:picLocks noChangeAspect="1"/>
          </xdr:cNvPicPr>
        </xdr:nvPicPr>
        <xdr:blipFill>
          <a:blip xmlns:r="http://schemas.openxmlformats.org/officeDocument/2006/relationships" r:embed="rId4">
            <a:clrChange>
              <a:clrFrom>
                <a:srgbClr val="0073C6"/>
              </a:clrFrom>
              <a:clrTo>
                <a:srgbClr val="0073C6">
                  <a:alpha val="0"/>
                </a:srgbClr>
              </a:clrTo>
            </a:clrChange>
            <a:extLst>
              <a:ext uri="{BEBA8EAE-BF5A-486C-A8C5-ECC9F3942E4B}">
                <a14:imgProps xmlns:a14="http://schemas.microsoft.com/office/drawing/2010/main">
                  <a14:imgLayer r:embed="rId5">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1"/>
          <a:extLst>
            <a:ext uri="{FF2B5EF4-FFF2-40B4-BE49-F238E27FC236}">
              <a16:creationId xmlns:a16="http://schemas.microsoft.com/office/drawing/2014/main" id="{E83C0CD4-95E1-4217-9BCF-B9142184815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26" name="Agrupar 25">
          <a:extLst>
            <a:ext uri="{FF2B5EF4-FFF2-40B4-BE49-F238E27FC236}">
              <a16:creationId xmlns:a16="http://schemas.microsoft.com/office/drawing/2014/main" id="{8914358C-207A-4F86-A455-855E3AD4F395}"/>
            </a:ext>
          </a:extLst>
        </xdr:cNvPr>
        <xdr:cNvGrpSpPr/>
      </xdr:nvGrpSpPr>
      <xdr:grpSpPr>
        <a:xfrm>
          <a:off x="1498396" y="33256"/>
          <a:ext cx="1285328" cy="323932"/>
          <a:chOff x="1367426" y="68974"/>
          <a:chExt cx="1629059" cy="410560"/>
        </a:xfrm>
      </xdr:grpSpPr>
      <xdr:pic>
        <xdr:nvPicPr>
          <xdr:cNvPr id="27" name="Imagem 26" descr="Eletrobras Brand">
            <a:extLst>
              <a:ext uri="{FF2B5EF4-FFF2-40B4-BE49-F238E27FC236}">
                <a16:creationId xmlns:a16="http://schemas.microsoft.com/office/drawing/2014/main" id="{3BE7D8E7-F833-DC42-805A-008B1A382A9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Imagem 27">
            <a:hlinkClick xmlns:r="http://schemas.openxmlformats.org/officeDocument/2006/relationships" r:id="rId3"/>
            <a:extLst>
              <a:ext uri="{FF2B5EF4-FFF2-40B4-BE49-F238E27FC236}">
                <a16:creationId xmlns:a16="http://schemas.microsoft.com/office/drawing/2014/main" id="{E045D2C0-DB1D-0039-2082-35BB8B777666}"/>
              </a:ext>
            </a:extLst>
          </xdr:cNvPr>
          <xdr:cNvPicPr>
            <a:picLocks noChangeAspect="1"/>
          </xdr:cNvPicPr>
        </xdr:nvPicPr>
        <xdr:blipFill>
          <a:blip xmlns:r="http://schemas.openxmlformats.org/officeDocument/2006/relationships" r:embed="rId4">
            <a:clrChange>
              <a:clrFrom>
                <a:srgbClr val="0073C6"/>
              </a:clrFrom>
              <a:clrTo>
                <a:srgbClr val="0073C6">
                  <a:alpha val="0"/>
                </a:srgbClr>
              </a:clrTo>
            </a:clrChange>
            <a:extLst>
              <a:ext uri="{BEBA8EAE-BF5A-486C-A8C5-ECC9F3942E4B}">
                <a14:imgProps xmlns:a14="http://schemas.microsoft.com/office/drawing/2010/main">
                  <a14:imgLayer r:embed="rId5">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5</xdr:row>
      <xdr:rowOff>107156</xdr:rowOff>
    </xdr:from>
    <xdr:to>
      <xdr:col>2</xdr:col>
      <xdr:colOff>625239</xdr:colOff>
      <xdr:row>14</xdr:row>
      <xdr:rowOff>252071</xdr:rowOff>
    </xdr:to>
    <xdr:grpSp>
      <xdr:nvGrpSpPr>
        <xdr:cNvPr id="29" name="Agrupar 28">
          <a:extLst>
            <a:ext uri="{FF2B5EF4-FFF2-40B4-BE49-F238E27FC236}">
              <a16:creationId xmlns:a16="http://schemas.microsoft.com/office/drawing/2014/main" id="{9FC28F9E-2785-4FC1-9029-D343CF71B4A4}"/>
            </a:ext>
          </a:extLst>
        </xdr:cNvPr>
        <xdr:cNvGrpSpPr/>
      </xdr:nvGrpSpPr>
      <xdr:grpSpPr>
        <a:xfrm>
          <a:off x="1285875" y="2024062"/>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2869190D-7F0C-9FCB-8073-5CEB7D6F63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5659E85F-76F8-5DFA-4513-A4E18CC9755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2BD8EB97-1200-5ABD-25A7-AED4A3A5C14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3CB932ED-CD3B-94AA-DA73-39CD3E8C689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DCB8FDBC-753C-5F01-346F-697C93059B1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1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9694FC6A-361C-462F-84B1-A635413234A5}"/>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B3917E99-6C4F-B1E7-B0FC-DFB31500E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6C38EC4B-5D03-E909-C315-495CD94DDBD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11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7" name="Agrupar 16">
          <a:extLst>
            <a:ext uri="{FF2B5EF4-FFF2-40B4-BE49-F238E27FC236}">
              <a16:creationId xmlns:a16="http://schemas.microsoft.com/office/drawing/2014/main" id="{16BE545D-57A0-470B-97D8-2A19128B888C}"/>
            </a:ext>
          </a:extLst>
        </xdr:cNvPr>
        <xdr:cNvGrpSpPr/>
      </xdr:nvGrpSpPr>
      <xdr:grpSpPr>
        <a:xfrm>
          <a:off x="1498396" y="33256"/>
          <a:ext cx="1285328" cy="323932"/>
          <a:chOff x="1367426" y="68974"/>
          <a:chExt cx="1629059" cy="410560"/>
        </a:xfrm>
      </xdr:grpSpPr>
      <xdr:pic>
        <xdr:nvPicPr>
          <xdr:cNvPr id="18" name="Imagem 17" descr="Eletrobras Brand">
            <a:extLst>
              <a:ext uri="{FF2B5EF4-FFF2-40B4-BE49-F238E27FC236}">
                <a16:creationId xmlns:a16="http://schemas.microsoft.com/office/drawing/2014/main" id="{FDDA48CF-E4CA-866C-1A62-37B68D0147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Imagem 18">
            <a:hlinkClick xmlns:r="http://schemas.openxmlformats.org/officeDocument/2006/relationships" r:id="rId2"/>
            <a:extLst>
              <a:ext uri="{FF2B5EF4-FFF2-40B4-BE49-F238E27FC236}">
                <a16:creationId xmlns:a16="http://schemas.microsoft.com/office/drawing/2014/main" id="{D21A1D92-0966-E0CB-A453-5CBCCCC54E8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A5D76F61-FB3E-4ED2-A8E4-27A6F9D9009E}"/>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B7F66BE8-DEA1-A539-3E00-03F4BE9A94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62BFD23C-3064-427B-328D-6B37699D36A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12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55BEC44D-D4C8-4899-982F-CA36F384128D}"/>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6370E3F8-29B2-DA63-DF58-E7D4601A61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D883ADB4-FAF3-42AD-8778-DBEB876CAFD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D03BCE0A-F631-48D3-8216-B163771AAD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24</xdr:row>
      <xdr:rowOff>61571</xdr:rowOff>
    </xdr:to>
    <xdr:grpSp>
      <xdr:nvGrpSpPr>
        <xdr:cNvPr id="6" name="Agrupar 5">
          <a:extLst>
            <a:ext uri="{FF2B5EF4-FFF2-40B4-BE49-F238E27FC236}">
              <a16:creationId xmlns:a16="http://schemas.microsoft.com/office/drawing/2014/main" id="{6FCB95B9-4621-4B7B-A8C0-5BC7A43C8B7A}"/>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ABE42480-0AB8-7445-FE6A-DCB4163808D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A0E07EFB-9324-D210-DDED-853013E1499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5038D324-D87A-EAD8-FB7A-B08C4B54793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F496D23B-8DC2-76E0-0494-8330C5827D3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7DDD3CDD-4C6F-3793-29D8-5F0F1523502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FEC01B43-B4C3-44C1-9D77-F4C9643F9E6C}"/>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C9CCE5D1-1543-C9D6-0DFA-F07DA246DA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FA9A09AB-ED92-EA69-BDF8-F00CA2B6ED9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B12AA388-C3C8-4C3B-BA3B-C136247BC5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24</xdr:row>
      <xdr:rowOff>61571</xdr:rowOff>
    </xdr:to>
    <xdr:grpSp>
      <xdr:nvGrpSpPr>
        <xdr:cNvPr id="26" name="Agrupar 25">
          <a:extLst>
            <a:ext uri="{FF2B5EF4-FFF2-40B4-BE49-F238E27FC236}">
              <a16:creationId xmlns:a16="http://schemas.microsoft.com/office/drawing/2014/main" id="{2CBE0AC0-966F-47C6-BA31-0867169ACB40}"/>
            </a:ext>
          </a:extLst>
        </xdr:cNvPr>
        <xdr:cNvGrpSpPr/>
      </xdr:nvGrpSpPr>
      <xdr:grpSpPr>
        <a:xfrm>
          <a:off x="1285875"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12E359EC-F6EB-5FDA-DE53-35708823926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A23DFFA8-39F9-38B3-1BB0-DE64BC6DD26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EB25AA16-B7FB-5117-1E4C-C23DE12FCA0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6E48A389-8DB7-AD2E-9EEA-B5098BEFC8D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13247247-6135-57B2-F849-09FF97FCFF41}"/>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E7A57F2-08EA-49AF-BB9D-F6E397070476}"/>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287D544-7BDB-02A4-5F7A-7540F30C01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2FD39C6-F1A0-34AD-A8BC-ECA85C3DBB1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3C48288E-350A-4409-B19A-B8CBE463A1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24</xdr:row>
      <xdr:rowOff>61571</xdr:rowOff>
    </xdr:to>
    <xdr:grpSp>
      <xdr:nvGrpSpPr>
        <xdr:cNvPr id="16" name="Agrupar 15">
          <a:extLst>
            <a:ext uri="{FF2B5EF4-FFF2-40B4-BE49-F238E27FC236}">
              <a16:creationId xmlns:a16="http://schemas.microsoft.com/office/drawing/2014/main" id="{732A8DDD-A75E-4841-8B1C-2C378FF9294E}"/>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BD323815-7966-53F5-795D-62F63D3F84D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9AD29E21-0A9B-F94E-8E71-D6A1AA1BC35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3A9F46E-2F5C-BA4B-63FE-C809B1092AB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E3445967-9ABB-3F24-F906-982B5806028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FCF14205-F3F6-4867-BEF4-3AB7FB6E07E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2B693921-90B4-4BC4-9944-1E40C11273B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2EF1F123-8CCE-6FD0-E710-F6BBE85999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E129971A-5038-FDE9-DEEF-74538663B95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F3704910-861E-4C4C-B051-053B9B9788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24</xdr:row>
      <xdr:rowOff>61571</xdr:rowOff>
    </xdr:to>
    <xdr:grpSp>
      <xdr:nvGrpSpPr>
        <xdr:cNvPr id="16" name="Agrupar 15">
          <a:extLst>
            <a:ext uri="{FF2B5EF4-FFF2-40B4-BE49-F238E27FC236}">
              <a16:creationId xmlns:a16="http://schemas.microsoft.com/office/drawing/2014/main" id="{BCC94E8B-D435-4768-AA4C-D43CF3FA8BE7}"/>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F586E6F1-25FE-EC78-52CE-CE130F9E993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25BD1D47-6028-C7A5-889C-80AC2927386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EB2E8213-FF76-E8FF-A542-97AC68C9F62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732BEAC8-0538-F8A6-35EA-F5AE5D3FD4F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10F02FC9-DA1C-7D5F-25DD-880E2E819A40}"/>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E8D92545-09EE-4E14-96FA-EAB2610D682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2A179EA0-7831-05A2-FB1C-380FF91347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F33FDE9-323F-A437-356D-A92E4D06893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7B06C8F3-E7D1-4191-85BC-19566ADBB3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24</xdr:row>
      <xdr:rowOff>61571</xdr:rowOff>
    </xdr:to>
    <xdr:grpSp>
      <xdr:nvGrpSpPr>
        <xdr:cNvPr id="16" name="Agrupar 15">
          <a:extLst>
            <a:ext uri="{FF2B5EF4-FFF2-40B4-BE49-F238E27FC236}">
              <a16:creationId xmlns:a16="http://schemas.microsoft.com/office/drawing/2014/main" id="{9D71C17F-5081-490E-AA8B-5B03C84BC3CA}"/>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1D18AE0E-3AB9-99F5-DCBE-9B3DFA79C5C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1F69BE9D-D05F-9CCA-883E-7F3AE63D4FB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479A9A0D-D289-D092-13A5-1BC81DEA5D6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38FF61DC-91B8-1BBB-D688-D74CF32A77E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BC750AD-4E73-7940-91DE-FEC752EE4CB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957C7308-510C-4AD7-BAB2-DA1BDF00F7C7}"/>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23B6F9CA-C8BD-D3EC-9F1B-B1B96E7233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AF459454-D2C5-DEA6-09C4-C5D149048D2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4E392EF7-B08B-43B8-8115-81E185538B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24</xdr:row>
      <xdr:rowOff>61571</xdr:rowOff>
    </xdr:to>
    <xdr:grpSp>
      <xdr:nvGrpSpPr>
        <xdr:cNvPr id="16" name="Agrupar 15">
          <a:extLst>
            <a:ext uri="{FF2B5EF4-FFF2-40B4-BE49-F238E27FC236}">
              <a16:creationId xmlns:a16="http://schemas.microsoft.com/office/drawing/2014/main" id="{C8ED898A-19AE-43DD-AAAC-326400CF65BF}"/>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C548F077-AD5C-BB0F-252F-888E024B9C8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2D973767-25A0-B45B-9435-551D3552B90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E73BB494-6E90-0289-7314-52519CAE994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3FB85AEF-4727-C834-2388-666F6EE4654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FBD079FD-2B98-7301-75CB-5C0F293518E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B3259C2-ECA8-4CC8-9300-6F8C5699BF9F}"/>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2151C21-5C5B-CEEE-F25B-65F02D2853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1A7AF7E2-59B2-0285-FB4F-771006A064A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107156</xdr:rowOff>
    </xdr:from>
    <xdr:to>
      <xdr:col>2</xdr:col>
      <xdr:colOff>625239</xdr:colOff>
      <xdr:row>27</xdr:row>
      <xdr:rowOff>61571</xdr:rowOff>
    </xdr:to>
    <xdr:grpSp>
      <xdr:nvGrpSpPr>
        <xdr:cNvPr id="16" name="Agrupar 15">
          <a:extLst>
            <a:ext uri="{FF2B5EF4-FFF2-40B4-BE49-F238E27FC236}">
              <a16:creationId xmlns:a16="http://schemas.microsoft.com/office/drawing/2014/main" id="{3A622C81-FD03-4102-8A65-F2592CCF8C51}"/>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6A9F0E9D-36FF-0267-D90E-72519AE442C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F15FF7B4-A60B-9807-4F09-C5D3E665F00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4BB4EA4B-E12E-27DD-EE8D-B8CCAF2CB57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A3880634-A5C7-D11F-D26F-08B10BA78BB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AC4B1849-6D50-336E-7BAA-B67F59D0A83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119062</xdr:rowOff>
    </xdr:from>
    <xdr:to>
      <xdr:col>2</xdr:col>
      <xdr:colOff>1721181</xdr:colOff>
      <xdr:row>7</xdr:row>
      <xdr:rowOff>47625</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E0802504-94BF-4FD0-993F-0A85C6E75D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6D29834-0882-4921-8B69-96BBE655CA8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6E2DAA7-9704-5133-B7C5-61239B3923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C98E2899-6CEA-4730-33DB-96C64F34FD8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A7680D19-D00B-4E50-9271-7908833228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107157</xdr:rowOff>
    </xdr:from>
    <xdr:to>
      <xdr:col>2</xdr:col>
      <xdr:colOff>625239</xdr:colOff>
      <xdr:row>13</xdr:row>
      <xdr:rowOff>252072</xdr:rowOff>
    </xdr:to>
    <xdr:grpSp>
      <xdr:nvGrpSpPr>
        <xdr:cNvPr id="2" name="Agrupar 1">
          <a:extLst>
            <a:ext uri="{FF2B5EF4-FFF2-40B4-BE49-F238E27FC236}">
              <a16:creationId xmlns:a16="http://schemas.microsoft.com/office/drawing/2014/main" id="{C96935FA-CBE9-4001-ABF8-B2F680B919F7}"/>
            </a:ext>
          </a:extLst>
        </xdr:cNvPr>
        <xdr:cNvGrpSpPr/>
      </xdr:nvGrpSpPr>
      <xdr:grpSpPr>
        <a:xfrm>
          <a:off x="1285875" y="2024063"/>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02874D36-7F35-685E-A219-7BF83048356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0882A1C4-34AF-76BC-49E3-274AA0AA612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68F6B6C7-96B7-4C5B-720C-F1A11543F3B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AE9A2FB4-54E8-5118-66F2-05BD28586F5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DD2CB0CF-01E2-59C1-45A1-44CBF4CE217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ABCAC03-50AC-440A-B756-7513BDF4C55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F9FEFCF-48E9-E65F-7421-DCD659A6B2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E4BA70F2-8EAD-11CA-D491-45568426CCC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38803676-38DC-4238-B561-850E04BE62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13</xdr:row>
      <xdr:rowOff>252071</xdr:rowOff>
    </xdr:to>
    <xdr:grpSp>
      <xdr:nvGrpSpPr>
        <xdr:cNvPr id="2" name="Agrupar 1">
          <a:extLst>
            <a:ext uri="{FF2B5EF4-FFF2-40B4-BE49-F238E27FC236}">
              <a16:creationId xmlns:a16="http://schemas.microsoft.com/office/drawing/2014/main" id="{4962D0B9-73C6-412A-BDF0-39D4ECF904CC}"/>
            </a:ext>
          </a:extLst>
        </xdr:cNvPr>
        <xdr:cNvGrpSpPr/>
      </xdr:nvGrpSpPr>
      <xdr:grpSpPr>
        <a:xfrm>
          <a:off x="1285875"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9332250D-5D1F-912C-89AC-6AAA4A5A3E9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7784F893-7CB5-7CBC-61CF-235C3704D12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39E44FFB-0C8D-AD59-6CC5-A1091E6428E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F9112CA9-5069-4BA8-373B-8AA17C4693A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6742A87B-8876-0EC2-193D-63FAC96BF97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2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AC760EC9-A5C1-46BF-B121-ADE750869163}"/>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C10D5C5D-6CA3-B44B-FDA2-83609D14B0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7EAAB886-A1F4-4328-2756-DA86ADE1B26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D5E348F7-7369-4A91-9F0D-C6BECE8696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71436</xdr:colOff>
      <xdr:row>5</xdr:row>
      <xdr:rowOff>107157</xdr:rowOff>
    </xdr:from>
    <xdr:to>
      <xdr:col>2</xdr:col>
      <xdr:colOff>625238</xdr:colOff>
      <xdr:row>13</xdr:row>
      <xdr:rowOff>252072</xdr:rowOff>
    </xdr:to>
    <xdr:grpSp>
      <xdr:nvGrpSpPr>
        <xdr:cNvPr id="12" name="Agrupar 11">
          <a:extLst>
            <a:ext uri="{FF2B5EF4-FFF2-40B4-BE49-F238E27FC236}">
              <a16:creationId xmlns:a16="http://schemas.microsoft.com/office/drawing/2014/main" id="{246FC7C2-9E50-45CD-AEB1-26E8AF94078B}"/>
            </a:ext>
          </a:extLst>
        </xdr:cNvPr>
        <xdr:cNvGrpSpPr/>
      </xdr:nvGrpSpPr>
      <xdr:grpSpPr>
        <a:xfrm>
          <a:off x="1285874" y="2024063"/>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5CF5E33B-DDA2-623E-390A-C9F6D1F6F23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885D7D09-148A-94C1-F8E4-A15D7B51895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A75E8CE9-D748-0EEA-85AB-54266224D21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4ECAC1B5-B840-FB33-CD2A-074031D4516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E920032F-8DBC-8C92-10F1-83D905B38C8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5B446EDE-B626-4878-9AEB-E6EB1B819065}"/>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231907EB-8E78-9BB8-1DFB-1BC547A9BE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08CB9180-D15A-28A4-B5C7-F8719B69084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646103EC-7E95-402A-989C-0BE82403C1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13</xdr:row>
      <xdr:rowOff>252071</xdr:rowOff>
    </xdr:to>
    <xdr:grpSp>
      <xdr:nvGrpSpPr>
        <xdr:cNvPr id="12" name="Agrupar 11">
          <a:extLst>
            <a:ext uri="{FF2B5EF4-FFF2-40B4-BE49-F238E27FC236}">
              <a16:creationId xmlns:a16="http://schemas.microsoft.com/office/drawing/2014/main" id="{57443982-C0CD-4D78-A10B-0434E05C76BA}"/>
            </a:ext>
          </a:extLst>
        </xdr:cNvPr>
        <xdr:cNvGrpSpPr/>
      </xdr:nvGrpSpPr>
      <xdr:grpSpPr>
        <a:xfrm>
          <a:off x="1285875" y="2024062"/>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15546555-75F3-DBC3-2B87-A24D151EC33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30FA2854-9159-2BAC-E7BE-C4ED1702F6F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10683614-B678-7CDC-4323-CAA0A63D730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DAFD9818-F3C0-E8AB-991B-7729FF39C15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D48CBD7E-6D6D-D5DD-A1CF-D60098C6E680}"/>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8270822A-6954-47D7-A882-C93A7FAC59EC}"/>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01D2690E-2002-45B8-BF33-1CEDB29D94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16D052A7-7264-BB8D-3C46-E76F5DC4245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E8075CA6-3082-4144-B2DE-1C56EBDEF7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13</xdr:row>
      <xdr:rowOff>252071</xdr:rowOff>
    </xdr:to>
    <xdr:grpSp>
      <xdr:nvGrpSpPr>
        <xdr:cNvPr id="12" name="Agrupar 11">
          <a:extLst>
            <a:ext uri="{FF2B5EF4-FFF2-40B4-BE49-F238E27FC236}">
              <a16:creationId xmlns:a16="http://schemas.microsoft.com/office/drawing/2014/main" id="{F3670DDD-6794-49C5-A150-D044BD4FA9CE}"/>
            </a:ext>
          </a:extLst>
        </xdr:cNvPr>
        <xdr:cNvGrpSpPr/>
      </xdr:nvGrpSpPr>
      <xdr:grpSpPr>
        <a:xfrm>
          <a:off x="1285875" y="2024062"/>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C69AD1E7-C0C8-87CF-BF71-0C196D7EC38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B800F98D-C68C-D62B-BA3B-371075D54E8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076ABCE7-CC67-89D9-10AD-BB800F297A8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603E8B72-8A31-587E-0462-F55571DCA82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5DFA69BD-553B-A1FE-DE09-EDDE3BF4117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5711B54F-D029-4136-A553-6874473F868F}"/>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3AC2C6F0-A7E9-137F-1160-A23E775059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7AFE479D-C0C9-3330-D584-280929267B9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3C6FF2F0-8550-4974-B3EA-CE2FD9E4E6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107155</xdr:rowOff>
    </xdr:from>
    <xdr:to>
      <xdr:col>2</xdr:col>
      <xdr:colOff>625239</xdr:colOff>
      <xdr:row>13</xdr:row>
      <xdr:rowOff>252070</xdr:rowOff>
    </xdr:to>
    <xdr:grpSp>
      <xdr:nvGrpSpPr>
        <xdr:cNvPr id="12" name="Agrupar 11">
          <a:extLst>
            <a:ext uri="{FF2B5EF4-FFF2-40B4-BE49-F238E27FC236}">
              <a16:creationId xmlns:a16="http://schemas.microsoft.com/office/drawing/2014/main" id="{B9C864B1-0777-41D6-B1AF-C371CDB575D0}"/>
            </a:ext>
          </a:extLst>
        </xdr:cNvPr>
        <xdr:cNvGrpSpPr/>
      </xdr:nvGrpSpPr>
      <xdr:grpSpPr>
        <a:xfrm>
          <a:off x="1285875" y="2024061"/>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BBC196FC-8AD7-7219-C35F-D195AE3A207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638432BD-1742-6D4E-1C72-DB6471B6A57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8F9989CF-9557-A5BF-8B33-EF06FF3FD5A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7B2237E1-BABF-8981-9953-9F8D4F09948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67246454-163E-D902-F9CE-19013B1B06C0}"/>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8A9A010E-0A25-48EC-9633-875A4D97DF85}"/>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FE8ADD7E-E020-E09A-5582-8F579A81E8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75A6143E-A513-FF82-AF5B-C2FBBBBC40F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119062</xdr:rowOff>
    </xdr:from>
    <xdr:to>
      <xdr:col>2</xdr:col>
      <xdr:colOff>1721182</xdr:colOff>
      <xdr:row>6</xdr:row>
      <xdr:rowOff>119062</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55752EC1-B527-4D2B-8B05-13957C3D49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8"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7</xdr:row>
      <xdr:rowOff>119062</xdr:rowOff>
    </xdr:from>
    <xdr:to>
      <xdr:col>2</xdr:col>
      <xdr:colOff>625239</xdr:colOff>
      <xdr:row>21</xdr:row>
      <xdr:rowOff>192539</xdr:rowOff>
    </xdr:to>
    <xdr:grpSp>
      <xdr:nvGrpSpPr>
        <xdr:cNvPr id="6" name="Agrupar 5">
          <a:extLst>
            <a:ext uri="{FF2B5EF4-FFF2-40B4-BE49-F238E27FC236}">
              <a16:creationId xmlns:a16="http://schemas.microsoft.com/office/drawing/2014/main" id="{6703991F-E1C4-469B-9BD5-93DCB87248BA}"/>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2391F6FA-C8F0-E99F-7200-3BCAE472E5F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F41F8E6D-3142-38AC-E21E-E1D0CE9CB25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510005DD-38E2-F651-2AA2-E298F897BF3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087860C3-DD36-474C-5173-4BEC59C9660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8" name="Imagem 17" descr="Eletrobras Furnas – Wikipédia, a enciclopédia livre">
            <a:extLst>
              <a:ext uri="{FF2B5EF4-FFF2-40B4-BE49-F238E27FC236}">
                <a16:creationId xmlns:a16="http://schemas.microsoft.com/office/drawing/2014/main" id="{1CB0DFD4-7D9F-4DFF-8E1A-5800A90B659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8E679B6B-0EB2-4DC7-85BA-E161BED7066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F1233FB-2EF7-CB19-81E5-F6B91E814F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3185CC8A-2CD5-3382-66FC-61FCB2CC822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B28A7C8E-6ED6-46EF-8111-F1099ADCE7A8}"/>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0DF1B0AC-4E0D-6C0D-9DB6-5EC7B5D1B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7B56D44B-5911-07FC-C955-A0111C05E73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13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A699E336-22BA-4CA0-BE18-3C75C7C7ED3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5FF3CA7B-1444-8DE7-A87E-AEA5DB8CF9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6B2CBCA-467C-F8A7-18F9-7FE69559BE5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65FD4A25-A168-4CF0-8886-19BAA28D6F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2" name="Agrupar 1">
          <a:extLst>
            <a:ext uri="{FF2B5EF4-FFF2-40B4-BE49-F238E27FC236}">
              <a16:creationId xmlns:a16="http://schemas.microsoft.com/office/drawing/2014/main" id="{3ADB7D54-3197-45B5-A3EF-8DC54E6C9F55}"/>
            </a:ext>
          </a:extLst>
        </xdr:cNvPr>
        <xdr:cNvGrpSpPr/>
      </xdr:nvGrpSpPr>
      <xdr:grpSpPr>
        <a:xfrm>
          <a:off x="1285875"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AA70AE10-F403-1350-4062-10FCF8A51B6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6AF92D43-D071-B6B2-6403-3CF2C8A3F55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CFAB1370-6D94-A8AE-88A4-70D5D42B2D9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4D150C08-F79A-A091-6D6F-FA019FCED5F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6DEC0A91-6CC9-1526-240F-761C1F13065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2" name="Agrupar 31">
          <a:extLst>
            <a:ext uri="{FF2B5EF4-FFF2-40B4-BE49-F238E27FC236}">
              <a16:creationId xmlns:a16="http://schemas.microsoft.com/office/drawing/2014/main" id="{B9E68C50-B709-404B-AC90-96362BF75FBA}"/>
            </a:ext>
          </a:extLst>
        </xdr:cNvPr>
        <xdr:cNvGrpSpPr/>
      </xdr:nvGrpSpPr>
      <xdr:grpSpPr>
        <a:xfrm>
          <a:off x="1498396" y="33256"/>
          <a:ext cx="1285328" cy="323932"/>
          <a:chOff x="1367426" y="68974"/>
          <a:chExt cx="1629059" cy="410560"/>
        </a:xfrm>
      </xdr:grpSpPr>
      <xdr:pic>
        <xdr:nvPicPr>
          <xdr:cNvPr id="33" name="Imagem 32" descr="Eletrobras Brand">
            <a:extLst>
              <a:ext uri="{FF2B5EF4-FFF2-40B4-BE49-F238E27FC236}">
                <a16:creationId xmlns:a16="http://schemas.microsoft.com/office/drawing/2014/main" id="{BBBDA99F-90E7-82C5-D190-29ABBB390D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4" name="Imagem 33">
            <a:hlinkClick xmlns:r="http://schemas.openxmlformats.org/officeDocument/2006/relationships" r:id="rId2"/>
            <a:extLst>
              <a:ext uri="{FF2B5EF4-FFF2-40B4-BE49-F238E27FC236}">
                <a16:creationId xmlns:a16="http://schemas.microsoft.com/office/drawing/2014/main" id="{DB7F813B-B053-98A8-B67B-455D82CC222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5" name="Imagem 34" descr="Eletrobras Brand">
          <a:hlinkClick xmlns:r="http://schemas.openxmlformats.org/officeDocument/2006/relationships" r:id="rId5"/>
          <a:extLst>
            <a:ext uri="{FF2B5EF4-FFF2-40B4-BE49-F238E27FC236}">
              <a16:creationId xmlns:a16="http://schemas.microsoft.com/office/drawing/2014/main" id="{606C1237-E144-4289-9782-6D0D00A7F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36" name="Agrupar 35">
          <a:extLst>
            <a:ext uri="{FF2B5EF4-FFF2-40B4-BE49-F238E27FC236}">
              <a16:creationId xmlns:a16="http://schemas.microsoft.com/office/drawing/2014/main" id="{55A4E82A-00A6-4939-BE82-888C62D4D8EB}"/>
            </a:ext>
          </a:extLst>
        </xdr:cNvPr>
        <xdr:cNvGrpSpPr/>
      </xdr:nvGrpSpPr>
      <xdr:grpSpPr>
        <a:xfrm>
          <a:off x="1285875" y="2024062"/>
          <a:ext cx="553802" cy="3573915"/>
          <a:chOff x="7251127" y="175845"/>
          <a:chExt cx="920861" cy="5901867"/>
        </a:xfrm>
      </xdr:grpSpPr>
      <xdr:pic>
        <xdr:nvPicPr>
          <xdr:cNvPr id="37" name="Imagem 36" descr="Eletrobras CGT Eletrosul | Florianópolis SC">
            <a:extLst>
              <a:ext uri="{FF2B5EF4-FFF2-40B4-BE49-F238E27FC236}">
                <a16:creationId xmlns:a16="http://schemas.microsoft.com/office/drawing/2014/main" id="{419D15E8-6E2B-833E-4C97-E2E20EC0165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8" name="Imagem 37" descr="Eletrobras Eletronorte abre processo seletivo para o Projeto Jovem Aprendiz  2017">
            <a:extLst>
              <a:ext uri="{FF2B5EF4-FFF2-40B4-BE49-F238E27FC236}">
                <a16:creationId xmlns:a16="http://schemas.microsoft.com/office/drawing/2014/main" id="{5FA76031-EE2F-C85A-2CA0-6E92940E030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9" name="Imagem 38" descr="Eletrobras Chesf Oficial - YouTube">
            <a:extLst>
              <a:ext uri="{FF2B5EF4-FFF2-40B4-BE49-F238E27FC236}">
                <a16:creationId xmlns:a16="http://schemas.microsoft.com/office/drawing/2014/main" id="{4A18D478-8369-6B84-684A-0F4AEE6C786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0" name="Imagem 39" descr="Eletrobras Eletropar - LIPR3 -">
            <a:extLst>
              <a:ext uri="{FF2B5EF4-FFF2-40B4-BE49-F238E27FC236}">
                <a16:creationId xmlns:a16="http://schemas.microsoft.com/office/drawing/2014/main" id="{4C71EE02-8ECC-02AF-7DCE-5566648523B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1" name="Imagem 40" descr="Eletrobras Furnas – Wikipédia, a enciclopédia livre">
            <a:extLst>
              <a:ext uri="{FF2B5EF4-FFF2-40B4-BE49-F238E27FC236}">
                <a16:creationId xmlns:a16="http://schemas.microsoft.com/office/drawing/2014/main" id="{C8580D83-16A8-0CD8-5492-CC1AA77B187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83CE528-0259-4EB0-B8A1-48C2E88286C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14DB66A6-A473-A67F-0C37-E47759D000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EB5E536-410C-2043-243D-893933EFDA9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43082E47-CD48-4125-AE9F-1E65351822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47691A33-9931-4698-906B-105EECAFE50F}"/>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867BAE75-B860-9622-F864-A3774A80699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69352BCA-BEF8-56B3-909C-D62F45D79BC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DB666A80-9873-24DD-48D6-BAB73673247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8B800E8A-E7D2-1FC9-330E-F9DA5881369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0EE39F90-B778-FDA9-092A-8C193FA007C6}"/>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A3C2CC46-02C1-4F62-9111-38F7EF4821EC}"/>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13F668C-E4B6-A883-8F80-BC3F3EF03A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4486802-EA8B-9EAF-27CA-1842B85FC0A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7B7D9A45-8F21-4D89-88E3-43584D3DF7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C371C9A1-8C1F-44B1-9456-250C03B7F1C7}"/>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FFCD25F6-22C2-1139-2D2A-53C5BA60301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4564C754-B52A-A001-A4B3-CA9A7BA045D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D731786B-2AAE-FDB8-19DF-7F8D7885459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C3E46034-7848-B4B7-3AA1-96A1526626B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48554F03-3D84-51EB-49E6-5B8C2F530BF1}"/>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3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92B9D887-EB53-4837-99B5-72E8D710014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33908700-C9A1-5D7F-4F10-73C69643C4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5C0DC9D-4016-A77F-548C-C96B3F1793B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B69A1E1D-FC9B-4AEB-9BCC-67B77C4C61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33C9F0C7-91EC-4B0C-A7C6-C708CFCAAF31}"/>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DB9F36F5-E6EC-AB38-DC63-F7935331FFE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4364C581-908D-7531-151D-97BA1B60ACB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8E9695A8-CB0D-9EB1-6265-18B0CA8609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1F1D05A4-33C1-A090-A21D-2F474AB0BD0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50AC09F5-A4A4-A85C-E0C1-CE869A6B6D5D}"/>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4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0A2365A-0B5E-4047-8A3C-BDE0FDF4E76F}"/>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E6C4E2D-3AA0-B8E4-9E9F-295DF5787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0D5F5D7-A676-9464-08B3-B762C07829B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66E7A665-2356-4741-BA1D-1B86ED644A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59544542-9F67-418F-A96C-0751ABE940DE}"/>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A0747D9F-8D86-32FE-DA86-196347344C6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8A93459F-F868-0358-0ACC-0314C85A1F3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DA3F5004-8C7B-790A-6243-99BEE82F183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B31A2B3F-2244-CDF0-F44D-7C927B10673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D18836AE-B603-6EA4-E4FF-AC3D0F1E236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4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2240A96C-C03E-4CF6-AEE5-D690169AD348}"/>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6FF2694-820E-AE93-0E53-A25C6491B8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CF0FED2-B5B9-37BD-2A13-681A53716B8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E5DA2610-FA0A-47DF-831A-0E284F475E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5020A19C-330E-47DB-8952-27DEFB230DBF}"/>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547D219A-5AFA-F988-A8CF-4CA80C1D8E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3C25302E-0A1F-6438-4E38-7FAD0321E40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83208EBA-0D78-9D88-13AC-976D0C04220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9E040E28-96EC-9BA4-DBCA-686FEE4ABD3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F4EE93CB-BED6-6262-DDC0-9EA70CCE4F7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4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9923BCB5-90BD-4E50-90EA-B31FACDB8B66}"/>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20CBD08-049F-2B9C-283F-A755F014C4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B259EB0-D4C9-574D-F834-4F9D3332E70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107156</xdr:rowOff>
    </xdr:from>
    <xdr:to>
      <xdr:col>2</xdr:col>
      <xdr:colOff>625238</xdr:colOff>
      <xdr:row>27</xdr:row>
      <xdr:rowOff>61571</xdr:rowOff>
    </xdr:to>
    <xdr:grpSp>
      <xdr:nvGrpSpPr>
        <xdr:cNvPr id="2" name="Agrupar 1">
          <a:extLst>
            <a:ext uri="{FF2B5EF4-FFF2-40B4-BE49-F238E27FC236}">
              <a16:creationId xmlns:a16="http://schemas.microsoft.com/office/drawing/2014/main" id="{C319372F-C734-42BA-A296-638CE5874A78}"/>
            </a:ext>
          </a:extLst>
        </xdr:cNvPr>
        <xdr:cNvGrpSpPr/>
      </xdr:nvGrpSpPr>
      <xdr:grpSpPr>
        <a:xfrm>
          <a:off x="1285874"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E9DF6A79-D3C0-7813-8643-9CF2F992167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7D44669F-3CB4-69A6-5F48-C70389BA4A2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016A6A1A-0FCE-9E2B-3E28-9537CF5431E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FC01EF1E-B003-83B7-DB2A-A8D9E5E122C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F014E41F-F8A7-691C-406E-AFF545E2512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119063</xdr:rowOff>
    </xdr:from>
    <xdr:to>
      <xdr:col>2</xdr:col>
      <xdr:colOff>1721181</xdr:colOff>
      <xdr:row>7</xdr:row>
      <xdr:rowOff>47626</xdr:rowOff>
    </xdr:to>
    <xdr:pic>
      <xdr:nvPicPr>
        <xdr:cNvPr id="8" name="Imagem 7" descr="Eletrobras Brand">
          <a:hlinkClick xmlns:r="http://schemas.openxmlformats.org/officeDocument/2006/relationships" r:id="rId10"/>
          <a:extLst>
            <a:ext uri="{FF2B5EF4-FFF2-40B4-BE49-F238E27FC236}">
              <a16:creationId xmlns:a16="http://schemas.microsoft.com/office/drawing/2014/main" id="{863C5452-0722-496A-8E7F-74C0CE1B27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73969"/>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1F41DE86-6521-42BD-9472-4CC9F586198B}"/>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1153B3EB-E9A3-C08B-9298-7C4DA0AD82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76F28B5B-4ACA-1184-F633-84DA50B32CF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107156</xdr:rowOff>
    </xdr:from>
    <xdr:to>
      <xdr:col>2</xdr:col>
      <xdr:colOff>625238</xdr:colOff>
      <xdr:row>27</xdr:row>
      <xdr:rowOff>61571</xdr:rowOff>
    </xdr:to>
    <xdr:grpSp>
      <xdr:nvGrpSpPr>
        <xdr:cNvPr id="25" name="Agrupar 24">
          <a:extLst>
            <a:ext uri="{FF2B5EF4-FFF2-40B4-BE49-F238E27FC236}">
              <a16:creationId xmlns:a16="http://schemas.microsoft.com/office/drawing/2014/main" id="{D02F8B86-57AC-4C33-97B1-2384844088DE}"/>
            </a:ext>
          </a:extLst>
        </xdr:cNvPr>
        <xdr:cNvGrpSpPr/>
      </xdr:nvGrpSpPr>
      <xdr:grpSpPr>
        <a:xfrm>
          <a:off x="1285874" y="2024062"/>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546735F6-64FA-815A-2181-BB1DEA06A3E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88A94488-355D-1487-1858-0DF3E9CA34D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5A8BD817-9FD5-CB0C-A936-90645C56D5F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3A7DFF85-EF6D-6853-3FDE-182655FC287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D5CFCFC3-F123-194B-DE3E-38520D7FE0E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119063</xdr:rowOff>
    </xdr:from>
    <xdr:to>
      <xdr:col>2</xdr:col>
      <xdr:colOff>1721181</xdr:colOff>
      <xdr:row>7</xdr:row>
      <xdr:rowOff>47626</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F5ED46D3-9319-49F8-AB72-246762BECE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D4261AFE-AA1C-456D-8BA1-B920C75C7F8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647D20DE-45D2-6BEA-B09E-7007299A7D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B7FE73B-2BB7-D24D-712C-0EE6D99DDEC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107156</xdr:rowOff>
    </xdr:from>
    <xdr:to>
      <xdr:col>2</xdr:col>
      <xdr:colOff>625238</xdr:colOff>
      <xdr:row>27</xdr:row>
      <xdr:rowOff>61571</xdr:rowOff>
    </xdr:to>
    <xdr:grpSp>
      <xdr:nvGrpSpPr>
        <xdr:cNvPr id="15" name="Agrupar 14">
          <a:extLst>
            <a:ext uri="{FF2B5EF4-FFF2-40B4-BE49-F238E27FC236}">
              <a16:creationId xmlns:a16="http://schemas.microsoft.com/office/drawing/2014/main" id="{AE0B50D3-80EA-49FA-A082-5F9633F490F3}"/>
            </a:ext>
          </a:extLst>
        </xdr:cNvPr>
        <xdr:cNvGrpSpPr/>
      </xdr:nvGrpSpPr>
      <xdr:grpSpPr>
        <a:xfrm>
          <a:off x="1285874" y="2024062"/>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3CF10706-A328-0EDB-F1B7-2DDE56A3883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7EBB3B12-BCA0-6642-031F-9A6208BF05A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75CC6397-F072-306D-ACDC-D7AC47463D4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3AD31551-BFBB-69EE-BF60-6695A421235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B272EC51-79AB-14D3-37DF-772BA1EF3C1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119063</xdr:rowOff>
    </xdr:from>
    <xdr:to>
      <xdr:col>2</xdr:col>
      <xdr:colOff>1721181</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901399AF-B7C1-4B32-9B21-01C5666CE2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1A4AC9D-072B-41FE-9027-9F2042D6D67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D49D3F9D-4F1A-4FC6-BAF3-BF02A4D6B4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E99565E-4BFE-E7F6-94AF-43503B830CB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107156</xdr:rowOff>
    </xdr:from>
    <xdr:to>
      <xdr:col>2</xdr:col>
      <xdr:colOff>625238</xdr:colOff>
      <xdr:row>27</xdr:row>
      <xdr:rowOff>61571</xdr:rowOff>
    </xdr:to>
    <xdr:grpSp>
      <xdr:nvGrpSpPr>
        <xdr:cNvPr id="15" name="Agrupar 14">
          <a:extLst>
            <a:ext uri="{FF2B5EF4-FFF2-40B4-BE49-F238E27FC236}">
              <a16:creationId xmlns:a16="http://schemas.microsoft.com/office/drawing/2014/main" id="{055E323E-0799-448D-A239-53E6482BA798}"/>
            </a:ext>
          </a:extLst>
        </xdr:cNvPr>
        <xdr:cNvGrpSpPr/>
      </xdr:nvGrpSpPr>
      <xdr:grpSpPr>
        <a:xfrm>
          <a:off x="1285874" y="2024062"/>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1A69FE94-65CF-1ECE-4280-0284C753571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A1E069CD-5D61-62C5-96BD-2E9CC91BD05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EBE829FF-101A-56CA-0936-12F980B26D0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0D368ABD-2739-1F5D-CD30-9D58C08D1C4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34B3DAA8-2AAB-3F3A-EB48-EB2631DBBC9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119063</xdr:rowOff>
    </xdr:from>
    <xdr:to>
      <xdr:col>2</xdr:col>
      <xdr:colOff>1721181</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0CAECF3F-9C4E-484C-94A9-A1D32375F3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24A38A88-08F1-49E5-B4B2-AF0B3F988EE8}"/>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D17B5DA5-76F5-4818-8AED-A87B819070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DEB1804F-59FD-3A30-8714-4E937DBA9C6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107156</xdr:rowOff>
    </xdr:from>
    <xdr:to>
      <xdr:col>2</xdr:col>
      <xdr:colOff>625238</xdr:colOff>
      <xdr:row>27</xdr:row>
      <xdr:rowOff>61571</xdr:rowOff>
    </xdr:to>
    <xdr:grpSp>
      <xdr:nvGrpSpPr>
        <xdr:cNvPr id="15" name="Agrupar 14">
          <a:extLst>
            <a:ext uri="{FF2B5EF4-FFF2-40B4-BE49-F238E27FC236}">
              <a16:creationId xmlns:a16="http://schemas.microsoft.com/office/drawing/2014/main" id="{F795121C-82D1-43D3-ABA6-1FCB02FAFB1B}"/>
            </a:ext>
          </a:extLst>
        </xdr:cNvPr>
        <xdr:cNvGrpSpPr/>
      </xdr:nvGrpSpPr>
      <xdr:grpSpPr>
        <a:xfrm>
          <a:off x="1285874" y="2024062"/>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A66CE7D4-9FD0-6CD2-B70A-6FD37DE6A34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71B7F8D8-F540-4DE2-1385-EB1C3E1B505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FD16741C-87D9-B464-BB2C-20D593A122C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73236AB2-C1A9-F8C3-B9A1-FCC0E229276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F787AB7E-6B94-4745-7772-B5C1ACD7EE8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119063</xdr:rowOff>
    </xdr:from>
    <xdr:to>
      <xdr:col>2</xdr:col>
      <xdr:colOff>1721181</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FF36743F-8FA7-4278-98C8-AA9C9E5F2E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E1307D6-42F1-41D5-90BF-A7CAF386EEEC}"/>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19CC01C-60AE-CE0E-76CA-A41FCE0EC2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DE6BDBB-E246-6EF9-E53E-B96004AAA77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107156</xdr:rowOff>
    </xdr:from>
    <xdr:to>
      <xdr:col>2</xdr:col>
      <xdr:colOff>625238</xdr:colOff>
      <xdr:row>27</xdr:row>
      <xdr:rowOff>61571</xdr:rowOff>
    </xdr:to>
    <xdr:grpSp>
      <xdr:nvGrpSpPr>
        <xdr:cNvPr id="15" name="Agrupar 14">
          <a:extLst>
            <a:ext uri="{FF2B5EF4-FFF2-40B4-BE49-F238E27FC236}">
              <a16:creationId xmlns:a16="http://schemas.microsoft.com/office/drawing/2014/main" id="{D31B74F6-16A4-4CBE-9A3D-0A00F0E7DBDD}"/>
            </a:ext>
          </a:extLst>
        </xdr:cNvPr>
        <xdr:cNvGrpSpPr/>
      </xdr:nvGrpSpPr>
      <xdr:grpSpPr>
        <a:xfrm>
          <a:off x="1285874" y="2024062"/>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80823D25-78A1-C18F-126E-3D33179326C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2DF43772-252D-6503-8B22-76EF53B71C7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FDBE3ED8-568D-0F3E-785D-55FF46C4DE8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73B338CC-C154-DE05-66CC-45253F7D59A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414547BB-E42B-330E-5EA4-79868F2673C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119063</xdr:rowOff>
    </xdr:from>
    <xdr:to>
      <xdr:col>2</xdr:col>
      <xdr:colOff>1721181</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68DFA10E-1294-4E45-9589-079606BF0D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9CC17E46-0AA3-4CB1-8E45-08C3F7D12C3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6D6A2529-D03E-6ED3-1622-AEBB0F359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EAEF939-134F-36DC-F9AF-FDC9A7EEBC7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71436</xdr:colOff>
      <xdr:row>8</xdr:row>
      <xdr:rowOff>107156</xdr:rowOff>
    </xdr:from>
    <xdr:to>
      <xdr:col>2</xdr:col>
      <xdr:colOff>625238</xdr:colOff>
      <xdr:row>27</xdr:row>
      <xdr:rowOff>61571</xdr:rowOff>
    </xdr:to>
    <xdr:grpSp>
      <xdr:nvGrpSpPr>
        <xdr:cNvPr id="15" name="Agrupar 14">
          <a:extLst>
            <a:ext uri="{FF2B5EF4-FFF2-40B4-BE49-F238E27FC236}">
              <a16:creationId xmlns:a16="http://schemas.microsoft.com/office/drawing/2014/main" id="{87334793-5359-478E-B761-2C91FB66A558}"/>
            </a:ext>
          </a:extLst>
        </xdr:cNvPr>
        <xdr:cNvGrpSpPr/>
      </xdr:nvGrpSpPr>
      <xdr:grpSpPr>
        <a:xfrm>
          <a:off x="1285874" y="2024062"/>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431818C3-2AEF-814F-915F-278870F1A71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A0A6465A-71DE-7A5C-87A8-B5C73DF6264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EE6CF9F8-317B-B325-9D27-77B0364D5B9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17A861F4-C8F9-AB47-B28A-318BF5C03CC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E3082A4A-2307-C181-A453-3370400E8BB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119063</xdr:rowOff>
    </xdr:from>
    <xdr:to>
      <xdr:col>2</xdr:col>
      <xdr:colOff>1721181</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0746B72B-3CD7-44B5-AF81-724D3E8142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AA23F28-4A63-4F7A-89D3-6AB500F058B6}"/>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D8D1CF7-9F51-38E6-0669-56F6BB37A2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E57E0400-7FC4-7889-F555-E02F4A44E30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107155</xdr:rowOff>
    </xdr:from>
    <xdr:to>
      <xdr:col>2</xdr:col>
      <xdr:colOff>625239</xdr:colOff>
      <xdr:row>27</xdr:row>
      <xdr:rowOff>61570</xdr:rowOff>
    </xdr:to>
    <xdr:grpSp>
      <xdr:nvGrpSpPr>
        <xdr:cNvPr id="2" name="Agrupar 1">
          <a:extLst>
            <a:ext uri="{FF2B5EF4-FFF2-40B4-BE49-F238E27FC236}">
              <a16:creationId xmlns:a16="http://schemas.microsoft.com/office/drawing/2014/main" id="{211A6B61-830D-4814-AE2A-D6B0FB38CBEA}"/>
            </a:ext>
          </a:extLst>
        </xdr:cNvPr>
        <xdr:cNvGrpSpPr/>
      </xdr:nvGrpSpPr>
      <xdr:grpSpPr>
        <a:xfrm>
          <a:off x="1285875" y="2024061"/>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1CB2968A-29EE-609A-4DA3-38EF778E794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B37C375D-5E37-3E7E-62EB-02E295DC2DA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CC9EA252-6BAD-CA02-B3D2-732D255BBBD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A5CC7691-C039-963B-A372-5ACFDBA0918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0FB0FD9D-EFD8-5E08-E19B-DD565385D00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7</xdr:row>
      <xdr:rowOff>47625</xdr:rowOff>
    </xdr:to>
    <xdr:pic>
      <xdr:nvPicPr>
        <xdr:cNvPr id="8" name="Imagem 7" descr="Eletrobras Brand">
          <a:hlinkClick xmlns:r="http://schemas.openxmlformats.org/officeDocument/2006/relationships" r:id="rId10"/>
          <a:extLst>
            <a:ext uri="{FF2B5EF4-FFF2-40B4-BE49-F238E27FC236}">
              <a16:creationId xmlns:a16="http://schemas.microsoft.com/office/drawing/2014/main" id="{12C4FA7B-1E67-4C7F-AC9C-0F343A2E5D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8"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2990A65B-9D74-4E72-B807-E63611B0C6D0}"/>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0FA029D7-413C-954F-D0CD-200D85CC1E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5E0D32E3-B044-3121-2A23-A1E420B7863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107155</xdr:rowOff>
    </xdr:from>
    <xdr:to>
      <xdr:col>2</xdr:col>
      <xdr:colOff>625239</xdr:colOff>
      <xdr:row>27</xdr:row>
      <xdr:rowOff>61570</xdr:rowOff>
    </xdr:to>
    <xdr:grpSp>
      <xdr:nvGrpSpPr>
        <xdr:cNvPr id="25" name="Agrupar 24">
          <a:extLst>
            <a:ext uri="{FF2B5EF4-FFF2-40B4-BE49-F238E27FC236}">
              <a16:creationId xmlns:a16="http://schemas.microsoft.com/office/drawing/2014/main" id="{A67BD810-DDEC-4565-8D50-A267B05911CE}"/>
            </a:ext>
          </a:extLst>
        </xdr:cNvPr>
        <xdr:cNvGrpSpPr/>
      </xdr:nvGrpSpPr>
      <xdr:grpSpPr>
        <a:xfrm>
          <a:off x="1285875" y="2024061"/>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6C0B2819-C3B5-BC71-3F15-FD7DD1D5C33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9A716D26-6045-9EFA-B5AF-A3F9A735254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307F11DC-3963-BD75-AD46-D782A89C979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B2F9EE53-082B-7FB2-E9D3-2C5552BC956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D96D8063-5544-2C0A-8645-3B4163317F0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7</xdr:row>
      <xdr:rowOff>47625</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94011BA5-144F-4574-A58F-56E0B7651A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D380C4F-7A46-45D4-A267-DFD2E4E7F42B}"/>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D74D5B6-0857-EFB4-1415-B887EE9DC7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45139F5C-7309-ED01-8EAA-FFA55D2EA6E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107155</xdr:rowOff>
    </xdr:from>
    <xdr:to>
      <xdr:col>2</xdr:col>
      <xdr:colOff>625239</xdr:colOff>
      <xdr:row>27</xdr:row>
      <xdr:rowOff>61570</xdr:rowOff>
    </xdr:to>
    <xdr:grpSp>
      <xdr:nvGrpSpPr>
        <xdr:cNvPr id="15" name="Agrupar 14">
          <a:extLst>
            <a:ext uri="{FF2B5EF4-FFF2-40B4-BE49-F238E27FC236}">
              <a16:creationId xmlns:a16="http://schemas.microsoft.com/office/drawing/2014/main" id="{E6C5701C-BD95-4D24-9481-1591BAF99F81}"/>
            </a:ext>
          </a:extLst>
        </xdr:cNvPr>
        <xdr:cNvGrpSpPr/>
      </xdr:nvGrpSpPr>
      <xdr:grpSpPr>
        <a:xfrm>
          <a:off x="1285875" y="2024061"/>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7BB89F37-B97B-BA9F-E3DD-83B34ADC568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103157C7-6233-9C01-E04D-66E58C72B43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59DECE4D-25D6-EE26-8037-F64B519143D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7C848CD8-D834-6585-1905-704558BCB0A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FFACFD07-B02F-9B77-A41F-A21086B2EFC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4BC3820D-9CD3-400A-BDA5-E6C46EF65F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23B0013-5AAC-4691-BDF8-7E8B0B218BC7}"/>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A77C1A6-15DD-3829-E2B2-79CB8A5F99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C0F3B41-8018-6F2E-100D-F2FCA91D99E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107155</xdr:rowOff>
    </xdr:from>
    <xdr:to>
      <xdr:col>2</xdr:col>
      <xdr:colOff>625239</xdr:colOff>
      <xdr:row>27</xdr:row>
      <xdr:rowOff>61570</xdr:rowOff>
    </xdr:to>
    <xdr:grpSp>
      <xdr:nvGrpSpPr>
        <xdr:cNvPr id="15" name="Agrupar 14">
          <a:extLst>
            <a:ext uri="{FF2B5EF4-FFF2-40B4-BE49-F238E27FC236}">
              <a16:creationId xmlns:a16="http://schemas.microsoft.com/office/drawing/2014/main" id="{BB5E4E4A-7C95-4D82-8FF1-48628AA03D1C}"/>
            </a:ext>
          </a:extLst>
        </xdr:cNvPr>
        <xdr:cNvGrpSpPr/>
      </xdr:nvGrpSpPr>
      <xdr:grpSpPr>
        <a:xfrm>
          <a:off x="1285875" y="2024061"/>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3E4DB798-5C3E-FD28-FF33-35B1A4FCDAB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43E6F22D-FDA8-21C5-C6CC-37BAC6A504C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4D6A5161-3152-9064-A9EF-362275E5FD2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665BDA09-671F-8094-5FB0-352BB02B158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5DD72F8C-4450-1152-6D39-131AF083F1A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D1243871-684A-4293-9214-85B0CB3C01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36D4A64A-1914-435A-8DB0-33D62A296A8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30071EA-B45B-1989-CC1A-D9210BEBD6E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BA56A39-4FCB-4ED3-1E8A-4E8AE008FB2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107155</xdr:rowOff>
    </xdr:from>
    <xdr:to>
      <xdr:col>2</xdr:col>
      <xdr:colOff>625239</xdr:colOff>
      <xdr:row>27</xdr:row>
      <xdr:rowOff>61570</xdr:rowOff>
    </xdr:to>
    <xdr:grpSp>
      <xdr:nvGrpSpPr>
        <xdr:cNvPr id="15" name="Agrupar 14">
          <a:extLst>
            <a:ext uri="{FF2B5EF4-FFF2-40B4-BE49-F238E27FC236}">
              <a16:creationId xmlns:a16="http://schemas.microsoft.com/office/drawing/2014/main" id="{172473DD-F221-46F7-BFF5-A2C9A0A094C1}"/>
            </a:ext>
          </a:extLst>
        </xdr:cNvPr>
        <xdr:cNvGrpSpPr/>
      </xdr:nvGrpSpPr>
      <xdr:grpSpPr>
        <a:xfrm>
          <a:off x="1285875" y="2024061"/>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1115D754-6F32-630C-3C88-FC535F1D91F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4DDAC7B5-C564-F93C-564C-E9253DF3914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1B3038F6-FC52-39BC-E383-0A85AF144B6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5F54EAE3-C731-F258-8C64-80F9C6787AB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DB03E2F0-D2CF-8568-88B8-6352274978A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F8351163-7481-4EAC-A3F1-80ED9FD7EF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5" name="Agrupar 14">
          <a:extLst>
            <a:ext uri="{FF2B5EF4-FFF2-40B4-BE49-F238E27FC236}">
              <a16:creationId xmlns:a16="http://schemas.microsoft.com/office/drawing/2014/main" id="{38E0609E-F5AE-4FEC-9199-24F8855E892D}"/>
            </a:ext>
          </a:extLst>
        </xdr:cNvPr>
        <xdr:cNvGrpSpPr/>
      </xdr:nvGrpSpPr>
      <xdr:grpSpPr>
        <a:xfrm>
          <a:off x="1498396" y="33256"/>
          <a:ext cx="1285328" cy="323932"/>
          <a:chOff x="1367426" y="68974"/>
          <a:chExt cx="1629059" cy="410560"/>
        </a:xfrm>
      </xdr:grpSpPr>
      <xdr:pic>
        <xdr:nvPicPr>
          <xdr:cNvPr id="16" name="Imagem 15" descr="Eletrobras Brand">
            <a:extLst>
              <a:ext uri="{FF2B5EF4-FFF2-40B4-BE49-F238E27FC236}">
                <a16:creationId xmlns:a16="http://schemas.microsoft.com/office/drawing/2014/main" id="{468B91CB-35F7-14BF-50ED-739F36D14B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Imagem 16">
            <a:hlinkClick xmlns:r="http://schemas.openxmlformats.org/officeDocument/2006/relationships" r:id="rId2"/>
            <a:extLst>
              <a:ext uri="{FF2B5EF4-FFF2-40B4-BE49-F238E27FC236}">
                <a16:creationId xmlns:a16="http://schemas.microsoft.com/office/drawing/2014/main" id="{9FEB75AE-4920-547C-FF0E-E4DEA73A177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107155</xdr:rowOff>
    </xdr:from>
    <xdr:to>
      <xdr:col>2</xdr:col>
      <xdr:colOff>625239</xdr:colOff>
      <xdr:row>27</xdr:row>
      <xdr:rowOff>61570</xdr:rowOff>
    </xdr:to>
    <xdr:grpSp>
      <xdr:nvGrpSpPr>
        <xdr:cNvPr id="18" name="Agrupar 17">
          <a:extLst>
            <a:ext uri="{FF2B5EF4-FFF2-40B4-BE49-F238E27FC236}">
              <a16:creationId xmlns:a16="http://schemas.microsoft.com/office/drawing/2014/main" id="{9AA7EAF8-8D4F-4B11-B5FF-DCE0212754AE}"/>
            </a:ext>
          </a:extLst>
        </xdr:cNvPr>
        <xdr:cNvGrpSpPr/>
      </xdr:nvGrpSpPr>
      <xdr:grpSpPr>
        <a:xfrm>
          <a:off x="1285875" y="2024061"/>
          <a:ext cx="553802" cy="3573915"/>
          <a:chOff x="7251127" y="175845"/>
          <a:chExt cx="920861" cy="5901867"/>
        </a:xfrm>
      </xdr:grpSpPr>
      <xdr:pic>
        <xdr:nvPicPr>
          <xdr:cNvPr id="19" name="Imagem 18" descr="Eletrobras CGT Eletrosul | Florianópolis SC">
            <a:extLst>
              <a:ext uri="{FF2B5EF4-FFF2-40B4-BE49-F238E27FC236}">
                <a16:creationId xmlns:a16="http://schemas.microsoft.com/office/drawing/2014/main" id="{5CA632A0-5C0E-524A-4799-15A95BEEC26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0" name="Imagem 19" descr="Eletrobras Eletronorte abre processo seletivo para o Projeto Jovem Aprendiz  2017">
            <a:extLst>
              <a:ext uri="{FF2B5EF4-FFF2-40B4-BE49-F238E27FC236}">
                <a16:creationId xmlns:a16="http://schemas.microsoft.com/office/drawing/2014/main" id="{984F0EEB-ECB2-0EB9-38E9-1765147033E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1" name="Imagem 20" descr="Eletrobras Chesf Oficial - YouTube">
            <a:extLst>
              <a:ext uri="{FF2B5EF4-FFF2-40B4-BE49-F238E27FC236}">
                <a16:creationId xmlns:a16="http://schemas.microsoft.com/office/drawing/2014/main" id="{F5C92914-8D8B-3313-561F-98973A928A2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2" name="Imagem 21" descr="Eletrobras Eletropar - LIPR3 -">
            <a:extLst>
              <a:ext uri="{FF2B5EF4-FFF2-40B4-BE49-F238E27FC236}">
                <a16:creationId xmlns:a16="http://schemas.microsoft.com/office/drawing/2014/main" id="{BE7E01B9-F00F-3BA6-D202-A31198E8D91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3" name="Imagem 22" descr="Eletrobras Furnas – Wikipédia, a enciclopédia livre">
            <a:extLst>
              <a:ext uri="{FF2B5EF4-FFF2-40B4-BE49-F238E27FC236}">
                <a16:creationId xmlns:a16="http://schemas.microsoft.com/office/drawing/2014/main" id="{4ED8C0B1-F9E5-CBBF-9DF8-D30F1576DF8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7</xdr:row>
      <xdr:rowOff>47625</xdr:rowOff>
    </xdr:to>
    <xdr:pic>
      <xdr:nvPicPr>
        <xdr:cNvPr id="24" name="Imagem 23" descr="Eletrobras Brand">
          <a:hlinkClick xmlns:r="http://schemas.openxmlformats.org/officeDocument/2006/relationships" r:id="rId10"/>
          <a:extLst>
            <a:ext uri="{FF2B5EF4-FFF2-40B4-BE49-F238E27FC236}">
              <a16:creationId xmlns:a16="http://schemas.microsoft.com/office/drawing/2014/main" id="{9165E9E0-47EF-44B6-A822-1E4543CE51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DF76DFA7-4410-430B-9BDE-7959E3994F10}"/>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3888CAD-81E5-37B4-D63E-013A4F9284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C4B7C43-9C3C-96CF-E644-F1CF385881D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107155</xdr:rowOff>
    </xdr:from>
    <xdr:to>
      <xdr:col>2</xdr:col>
      <xdr:colOff>625239</xdr:colOff>
      <xdr:row>27</xdr:row>
      <xdr:rowOff>61570</xdr:rowOff>
    </xdr:to>
    <xdr:grpSp>
      <xdr:nvGrpSpPr>
        <xdr:cNvPr id="15" name="Agrupar 14">
          <a:extLst>
            <a:ext uri="{FF2B5EF4-FFF2-40B4-BE49-F238E27FC236}">
              <a16:creationId xmlns:a16="http://schemas.microsoft.com/office/drawing/2014/main" id="{92A8265D-80BA-4A4B-A434-262192C427A4}"/>
            </a:ext>
          </a:extLst>
        </xdr:cNvPr>
        <xdr:cNvGrpSpPr/>
      </xdr:nvGrpSpPr>
      <xdr:grpSpPr>
        <a:xfrm>
          <a:off x="1285875" y="2024061"/>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A2B60AB0-EFF0-BE5C-68F7-D08FAA36F77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C6A69467-DD2B-CB79-14A2-C0727C0F669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08C54107-E8F5-7E34-C426-972FE79AE6B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F83470AE-DA25-9FA7-6C31-614DEC3AE69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7E03B0F6-534E-347B-E71F-63D49A3CAB7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BE6DFD85-7B37-45FB-9E62-5C2767BCE5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5F9FFE0B-46CC-4E74-AFC6-7161D3612459}"/>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2D392B4-A2D3-97B2-E11A-61397E5E9D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474C9CCB-40C4-E6E9-993A-ACCCB03CA2F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64294</xdr:colOff>
      <xdr:row>6</xdr:row>
      <xdr:rowOff>104774</xdr:rowOff>
    </xdr:from>
    <xdr:to>
      <xdr:col>2</xdr:col>
      <xdr:colOff>618096</xdr:colOff>
      <xdr:row>15</xdr:row>
      <xdr:rowOff>249689</xdr:rowOff>
    </xdr:to>
    <xdr:grpSp>
      <xdr:nvGrpSpPr>
        <xdr:cNvPr id="2" name="Agrupar 1">
          <a:extLst>
            <a:ext uri="{FF2B5EF4-FFF2-40B4-BE49-F238E27FC236}">
              <a16:creationId xmlns:a16="http://schemas.microsoft.com/office/drawing/2014/main" id="{16D021B3-787C-4019-895E-D4F4776E1F6F}"/>
            </a:ext>
          </a:extLst>
        </xdr:cNvPr>
        <xdr:cNvGrpSpPr/>
      </xdr:nvGrpSpPr>
      <xdr:grpSpPr>
        <a:xfrm>
          <a:off x="1278732" y="2021680"/>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24C9F5C9-0893-CE1E-B777-33CA4707393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F4A0C14A-3594-A69F-B668-351A3FE5340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173C2B63-C0F5-0EF6-BFEE-6F27D5FAD29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379E4300-5E73-4AF2-9A32-9DF27229269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F20722A2-B973-4F3D-EAD2-BF253CAB71A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8" name="Imagem 7" descr="Eletrobras Brand">
          <a:hlinkClick xmlns:r="http://schemas.openxmlformats.org/officeDocument/2006/relationships" r:id="rId10"/>
          <a:extLst>
            <a:ext uri="{FF2B5EF4-FFF2-40B4-BE49-F238E27FC236}">
              <a16:creationId xmlns:a16="http://schemas.microsoft.com/office/drawing/2014/main" id="{13FEFEA9-2653-479E-B8FE-DE2A0C042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0824C1D5-6029-4307-B9FF-9E79E66D3E35}"/>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7B4FD8CE-064B-F471-5792-7D64834523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B75B17C3-3E58-0EF8-FB3A-33F9F2FEB19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64294</xdr:colOff>
      <xdr:row>6</xdr:row>
      <xdr:rowOff>104774</xdr:rowOff>
    </xdr:from>
    <xdr:to>
      <xdr:col>2</xdr:col>
      <xdr:colOff>618096</xdr:colOff>
      <xdr:row>15</xdr:row>
      <xdr:rowOff>249689</xdr:rowOff>
    </xdr:to>
    <xdr:grpSp>
      <xdr:nvGrpSpPr>
        <xdr:cNvPr id="26" name="Agrupar 25">
          <a:extLst>
            <a:ext uri="{FF2B5EF4-FFF2-40B4-BE49-F238E27FC236}">
              <a16:creationId xmlns:a16="http://schemas.microsoft.com/office/drawing/2014/main" id="{C362FFD1-8D8B-44EB-A7D1-F17E83823FEC}"/>
            </a:ext>
          </a:extLst>
        </xdr:cNvPr>
        <xdr:cNvGrpSpPr/>
      </xdr:nvGrpSpPr>
      <xdr:grpSpPr>
        <a:xfrm>
          <a:off x="1278732" y="2021680"/>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81EFBA2E-848D-D535-6626-C45327F2CCD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FFE1A887-EB4E-A38E-6981-D82C50E5FF4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FB3746C3-73CA-51C7-81B5-8DE8ADB7994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CA96C36E-DD27-38D1-56EB-E45C5394E25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CBF54C03-6531-3AF7-2942-6839C94E086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119062</xdr:rowOff>
    </xdr:from>
    <xdr:to>
      <xdr:col>2</xdr:col>
      <xdr:colOff>1721182</xdr:colOff>
      <xdr:row>5</xdr:row>
      <xdr:rowOff>238125</xdr:rowOff>
    </xdr:to>
    <xdr:pic>
      <xdr:nvPicPr>
        <xdr:cNvPr id="2" name="Imagem 1" descr="Eletrobras Brand">
          <a:hlinkClick xmlns:r="http://schemas.openxmlformats.org/officeDocument/2006/relationships" r:id="rId10"/>
          <a:extLst>
            <a:ext uri="{FF2B5EF4-FFF2-40B4-BE49-F238E27FC236}">
              <a16:creationId xmlns:a16="http://schemas.microsoft.com/office/drawing/2014/main" id="{8CF4E45D-F576-4254-A878-AE6A534383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8"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2A0774F-AB63-4947-B249-A2D024EDC00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23D2D39-D79D-2ECB-6DD1-3A0ED210B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A7342E5E-4EBB-F0FC-854A-CB3555552A7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64294</xdr:colOff>
      <xdr:row>6</xdr:row>
      <xdr:rowOff>104774</xdr:rowOff>
    </xdr:from>
    <xdr:to>
      <xdr:col>2</xdr:col>
      <xdr:colOff>618096</xdr:colOff>
      <xdr:row>15</xdr:row>
      <xdr:rowOff>249689</xdr:rowOff>
    </xdr:to>
    <xdr:grpSp>
      <xdr:nvGrpSpPr>
        <xdr:cNvPr id="16" name="Agrupar 15">
          <a:extLst>
            <a:ext uri="{FF2B5EF4-FFF2-40B4-BE49-F238E27FC236}">
              <a16:creationId xmlns:a16="http://schemas.microsoft.com/office/drawing/2014/main" id="{C47B8216-9C84-4266-951E-AFA6E2AF0E12}"/>
            </a:ext>
          </a:extLst>
        </xdr:cNvPr>
        <xdr:cNvGrpSpPr/>
      </xdr:nvGrpSpPr>
      <xdr:grpSpPr>
        <a:xfrm>
          <a:off x="1278732" y="2021680"/>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AA97DCA0-88B9-422C-110F-BCE9690F008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FB616F18-927E-17D9-B5BB-3E34280EE55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F46FC4E-FEB6-E2A2-9CEE-3426DB523BB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3C55A4FD-126D-EABF-C183-6A4BE97CF84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31E3C6A-5ECA-0B59-6502-48ACC1B3C8A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190498</xdr:colOff>
      <xdr:row>4</xdr:row>
      <xdr:rowOff>119063</xdr:rowOff>
    </xdr:from>
    <xdr:to>
      <xdr:col>2</xdr:col>
      <xdr:colOff>1721180</xdr:colOff>
      <xdr:row>5</xdr:row>
      <xdr:rowOff>238126</xdr:rowOff>
    </xdr:to>
    <xdr:pic>
      <xdr:nvPicPr>
        <xdr:cNvPr id="2" name="Imagem 1" descr="Eletrobras Brand">
          <a:hlinkClick xmlns:r="http://schemas.openxmlformats.org/officeDocument/2006/relationships" r:id="rId10"/>
          <a:extLst>
            <a:ext uri="{FF2B5EF4-FFF2-40B4-BE49-F238E27FC236}">
              <a16:creationId xmlns:a16="http://schemas.microsoft.com/office/drawing/2014/main" id="{BC2FE2BB-55BF-40B0-990D-A378E7FD63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6" y="1273969"/>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0B2593E3-7808-40FA-8E6A-0E61491190FD}"/>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7542812C-D529-8CC0-ED8F-3DD37B75C6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BBC00AE-538A-452E-160C-5FBC0F8453B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64294</xdr:colOff>
      <xdr:row>6</xdr:row>
      <xdr:rowOff>104774</xdr:rowOff>
    </xdr:from>
    <xdr:to>
      <xdr:col>2</xdr:col>
      <xdr:colOff>618096</xdr:colOff>
      <xdr:row>15</xdr:row>
      <xdr:rowOff>249689</xdr:rowOff>
    </xdr:to>
    <xdr:grpSp>
      <xdr:nvGrpSpPr>
        <xdr:cNvPr id="16" name="Agrupar 15">
          <a:extLst>
            <a:ext uri="{FF2B5EF4-FFF2-40B4-BE49-F238E27FC236}">
              <a16:creationId xmlns:a16="http://schemas.microsoft.com/office/drawing/2014/main" id="{CC0ABFB3-EEDD-432A-ADB6-88C3E69B9E0F}"/>
            </a:ext>
          </a:extLst>
        </xdr:cNvPr>
        <xdr:cNvGrpSpPr/>
      </xdr:nvGrpSpPr>
      <xdr:grpSpPr>
        <a:xfrm>
          <a:off x="1278732" y="2021680"/>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4AFA748E-70FB-6A30-151E-E4801F8FA4E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BCAB520C-D3E6-2AFB-964D-8BFA2A0BF82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1683107C-3395-FF8D-47E9-033B117838D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7E3F3507-2CFA-141D-4B65-217ED1E04C4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C267A1B-12DA-4E56-D94E-40621719419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202406</xdr:colOff>
      <xdr:row>4</xdr:row>
      <xdr:rowOff>119063</xdr:rowOff>
    </xdr:from>
    <xdr:to>
      <xdr:col>2</xdr:col>
      <xdr:colOff>1733088</xdr:colOff>
      <xdr:row>5</xdr:row>
      <xdr:rowOff>238126</xdr:rowOff>
    </xdr:to>
    <xdr:pic>
      <xdr:nvPicPr>
        <xdr:cNvPr id="2" name="Imagem 1" descr="Eletrobras Brand">
          <a:hlinkClick xmlns:r="http://schemas.openxmlformats.org/officeDocument/2006/relationships" r:id="rId10"/>
          <a:extLst>
            <a:ext uri="{FF2B5EF4-FFF2-40B4-BE49-F238E27FC236}">
              <a16:creationId xmlns:a16="http://schemas.microsoft.com/office/drawing/2014/main" id="{A6C60A2F-FA22-40AA-9FA7-75239AD5DB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6844" y="1273969"/>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D1D2A876-D6F3-46C9-B3AC-D54D37A1B699}"/>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D31227C2-213C-7C8F-1016-472AFDE789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91C0636-5F0C-606E-EB49-CDF106B09F6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64294</xdr:colOff>
      <xdr:row>6</xdr:row>
      <xdr:rowOff>104774</xdr:rowOff>
    </xdr:from>
    <xdr:to>
      <xdr:col>2</xdr:col>
      <xdr:colOff>618096</xdr:colOff>
      <xdr:row>15</xdr:row>
      <xdr:rowOff>249689</xdr:rowOff>
    </xdr:to>
    <xdr:grpSp>
      <xdr:nvGrpSpPr>
        <xdr:cNvPr id="16" name="Agrupar 15">
          <a:extLst>
            <a:ext uri="{FF2B5EF4-FFF2-40B4-BE49-F238E27FC236}">
              <a16:creationId xmlns:a16="http://schemas.microsoft.com/office/drawing/2014/main" id="{66BF3D4A-3FB6-48D5-84C7-A3CEFEFFC4EF}"/>
            </a:ext>
          </a:extLst>
        </xdr:cNvPr>
        <xdr:cNvGrpSpPr/>
      </xdr:nvGrpSpPr>
      <xdr:grpSpPr>
        <a:xfrm>
          <a:off x="1278732" y="2021680"/>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0B496C2B-FAB8-DF39-1F15-C90AF33684C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1D5231F6-A84A-DA06-CEDE-FA6C9CD5844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1F9F1AEF-B01D-9B7D-9D81-B8E49C8048B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A660C79D-BD5C-1114-AFDB-7D1C267C63F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F6F957C2-8D33-F229-E540-BA55664A187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202406</xdr:colOff>
      <xdr:row>4</xdr:row>
      <xdr:rowOff>119062</xdr:rowOff>
    </xdr:from>
    <xdr:to>
      <xdr:col>2</xdr:col>
      <xdr:colOff>1733088</xdr:colOff>
      <xdr:row>5</xdr:row>
      <xdr:rowOff>238125</xdr:rowOff>
    </xdr:to>
    <xdr:pic>
      <xdr:nvPicPr>
        <xdr:cNvPr id="2" name="Imagem 1" descr="Eletrobras Brand">
          <a:hlinkClick xmlns:r="http://schemas.openxmlformats.org/officeDocument/2006/relationships" r:id="rId10"/>
          <a:extLst>
            <a:ext uri="{FF2B5EF4-FFF2-40B4-BE49-F238E27FC236}">
              <a16:creationId xmlns:a16="http://schemas.microsoft.com/office/drawing/2014/main" id="{2E1883F9-0126-4C85-9EC4-B1A8529BFA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6844"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6E1D65CB-FFF9-4211-9B01-CD0531F15FFE}"/>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CEB8903E-222C-56AB-326C-FFD1A002D1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0E5DA4A9-D6F9-5CDB-CB35-6C745F36364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64294</xdr:colOff>
      <xdr:row>6</xdr:row>
      <xdr:rowOff>104774</xdr:rowOff>
    </xdr:from>
    <xdr:to>
      <xdr:col>2</xdr:col>
      <xdr:colOff>618096</xdr:colOff>
      <xdr:row>15</xdr:row>
      <xdr:rowOff>249689</xdr:rowOff>
    </xdr:to>
    <xdr:grpSp>
      <xdr:nvGrpSpPr>
        <xdr:cNvPr id="16" name="Agrupar 15">
          <a:extLst>
            <a:ext uri="{FF2B5EF4-FFF2-40B4-BE49-F238E27FC236}">
              <a16:creationId xmlns:a16="http://schemas.microsoft.com/office/drawing/2014/main" id="{DD80CFE9-D8A3-4536-AB3D-4E01A8094318}"/>
            </a:ext>
          </a:extLst>
        </xdr:cNvPr>
        <xdr:cNvGrpSpPr/>
      </xdr:nvGrpSpPr>
      <xdr:grpSpPr>
        <a:xfrm>
          <a:off x="1278732" y="2021680"/>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89496D30-BAC7-DA8B-A41C-4888958CFB2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7ED64ED9-F46D-640F-0C33-3EA83C5F665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180F9B8-B6E2-10A9-1169-7AD7706FFF6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A978C3E4-144B-45F5-DB9E-DC4EB588AB1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3481C706-4416-9709-E5A1-0A01715997A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202406</xdr:colOff>
      <xdr:row>4</xdr:row>
      <xdr:rowOff>119062</xdr:rowOff>
    </xdr:from>
    <xdr:to>
      <xdr:col>2</xdr:col>
      <xdr:colOff>1733088</xdr:colOff>
      <xdr:row>5</xdr:row>
      <xdr:rowOff>238125</xdr:rowOff>
    </xdr:to>
    <xdr:pic>
      <xdr:nvPicPr>
        <xdr:cNvPr id="5" name="Imagem 4" descr="Eletrobras Brand">
          <a:hlinkClick xmlns:r="http://schemas.openxmlformats.org/officeDocument/2006/relationships" r:id="rId10"/>
          <a:extLst>
            <a:ext uri="{FF2B5EF4-FFF2-40B4-BE49-F238E27FC236}">
              <a16:creationId xmlns:a16="http://schemas.microsoft.com/office/drawing/2014/main" id="{ED3C7008-2D20-4AE9-A46E-C139B50383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6844"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30D6658-48BD-4F5A-932B-8ED4BD342827}"/>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C755C55-9E42-B22B-F4D0-33A907C9F5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15F2FD19-CC59-7FCD-6ECE-FB417AA3822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64294</xdr:colOff>
      <xdr:row>6</xdr:row>
      <xdr:rowOff>104774</xdr:rowOff>
    </xdr:from>
    <xdr:to>
      <xdr:col>2</xdr:col>
      <xdr:colOff>618096</xdr:colOff>
      <xdr:row>15</xdr:row>
      <xdr:rowOff>249689</xdr:rowOff>
    </xdr:to>
    <xdr:grpSp>
      <xdr:nvGrpSpPr>
        <xdr:cNvPr id="16" name="Agrupar 15">
          <a:extLst>
            <a:ext uri="{FF2B5EF4-FFF2-40B4-BE49-F238E27FC236}">
              <a16:creationId xmlns:a16="http://schemas.microsoft.com/office/drawing/2014/main" id="{8A7373CD-FF47-4600-B7A4-8E84685AB794}"/>
            </a:ext>
          </a:extLst>
        </xdr:cNvPr>
        <xdr:cNvGrpSpPr/>
      </xdr:nvGrpSpPr>
      <xdr:grpSpPr>
        <a:xfrm>
          <a:off x="1278732" y="2021680"/>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C20EC363-9E00-BBA0-962E-5CF59CA6687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5C59803B-DD7F-072C-D8EA-04B77AEE149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EEC59640-0798-1A89-44B1-6AC144CAD45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4041C21F-3E90-E20D-6D07-2410840674A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8E0AD54D-2998-E798-881D-67343009AAA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2" name="Imagem 21" descr="Eletrobras Brand">
          <a:hlinkClick xmlns:r="http://schemas.openxmlformats.org/officeDocument/2006/relationships" r:id="rId10"/>
          <a:extLst>
            <a:ext uri="{FF2B5EF4-FFF2-40B4-BE49-F238E27FC236}">
              <a16:creationId xmlns:a16="http://schemas.microsoft.com/office/drawing/2014/main" id="{41AB6860-0D8B-41E6-AC62-F40A14C664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5E03B9D4-877C-4B6D-95C6-0AE0C1F001E4}"/>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B919F10-6E27-5B16-A523-C6EBD04F66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BD74DA27-417F-50F8-584F-A4834514584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C7B44964-24F6-4159-96BE-D69441888B19}"/>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DC19CCC7-EAEA-BE33-B4FC-8CC36CE413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2E94A6AA-800A-7976-B40C-037F6D1799D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16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380CF85-391C-4C03-91A5-376E73186E09}"/>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996F0AF-E2D7-BB3F-99D0-9DCE78A473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9DA5076-8FAF-5BE7-95F5-F46443F773C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0D7BE44A-B252-45FD-AD33-70A17DFC51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2" name="Agrupar 1">
          <a:extLst>
            <a:ext uri="{FF2B5EF4-FFF2-40B4-BE49-F238E27FC236}">
              <a16:creationId xmlns:a16="http://schemas.microsoft.com/office/drawing/2014/main" id="{DDD66C9D-909F-4676-BCD1-79D12C426C03}"/>
            </a:ext>
          </a:extLst>
        </xdr:cNvPr>
        <xdr:cNvGrpSpPr/>
      </xdr:nvGrpSpPr>
      <xdr:grpSpPr>
        <a:xfrm>
          <a:off x="1285876" y="2024061"/>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76D68F1B-D14F-8424-AB24-1FB043E1DBE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713674AB-E2D5-CEB3-4BE5-02F37D937E2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C7CDECC0-A9AD-86E6-4959-01E2712B294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5A1F1B5F-473A-BAF9-B4E1-E262317B8FF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DEB6ECD7-45ED-2528-4040-30C71411E48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6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B65F28A6-1956-4AE3-A191-B5F317C68845}"/>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730CC0B8-8573-77E6-2028-E962883746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AE02CE35-B17A-ACBE-C3A5-B4FD3745049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3657070D-068B-4FFF-933D-CEF795BE2B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26" name="Agrupar 25">
          <a:extLst>
            <a:ext uri="{FF2B5EF4-FFF2-40B4-BE49-F238E27FC236}">
              <a16:creationId xmlns:a16="http://schemas.microsoft.com/office/drawing/2014/main" id="{5FF14218-6305-4994-A300-AE2080856A19}"/>
            </a:ext>
          </a:extLst>
        </xdr:cNvPr>
        <xdr:cNvGrpSpPr/>
      </xdr:nvGrpSpPr>
      <xdr:grpSpPr>
        <a:xfrm>
          <a:off x="1285876" y="2024061"/>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09243080-8B5C-0848-652F-85FF9511EB2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A49C3756-0598-BDAB-D678-AC47D499098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1B6FF4C6-4851-CC6B-0F95-55A158179D5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C98EFB83-66A5-E573-3378-6703E1EB5E5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69363288-007A-685D-3A76-E3A16F23402D}"/>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6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42DC3DD-0E49-419B-9C15-34C1B623B4F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D7F09A8-B572-1DDB-3832-B233DFC281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7B1C762-6AAD-3A50-58BA-0E04B3D77BD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B39FBE66-352D-4EAA-BFC5-BC93D9B45C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27D43A20-E14C-4D35-AD66-A95833E08906}"/>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0F35D799-CB7D-8880-333D-C31441E3F32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EDABE433-AF0E-EA60-A17B-E72E4A7A0C1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F894DCA-660E-A181-4C70-41A8EB403A7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1F84D607-0F51-2E85-8873-1BFB701585F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3077F80-2149-2C38-854C-970BCDD4189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6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F015CE9-1DEF-4C25-934E-83DD92CDA88F}"/>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978AA26-79EC-FF97-FD26-4662C8D2AA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4548615C-0C03-2620-AC65-50DC40CAF06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584A73DF-DB3D-44CD-8B30-DC4832E4B2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5B2E539B-8D43-4ECB-BA99-7E5C32E0D55F}"/>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321C6444-3BC4-19D0-EEAD-CA8D09B240F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C844A641-3632-0997-B9DA-4FDBFAC7AA2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0D87FA0C-3986-7A93-EB34-E15DC6F5A2F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64A94874-237B-713A-69F9-B1EE7BEE365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10BD487-27AB-2704-EC5E-B8464225189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6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F607CCB4-7DE5-4E5A-BDBB-2F9F0DC4CD09}"/>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EC8EEB8C-9F0D-52AE-9F91-B35E3549B0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BFCA62D-1017-5754-B73E-F6EFC96838F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1814DC18-1BA0-4A2F-A373-25427D6201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F8550547-9D19-4931-90A8-2937572BEEC9}"/>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64A4FF76-E476-E5E3-B068-0D56DB38DBF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CBA71947-6BF7-5533-1108-BBE1698F3E4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FBB30782-DB69-B832-6F77-433D54BD6FB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00D628B0-0F72-0B87-6971-36A39D7D603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4765937B-20C1-EC40-678A-81897AEE1D6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6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28EFA7A5-3555-4D59-8DBD-8836942D2B6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F949E6B-9375-8846-1DCC-CD24BFEE05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DB31711-4593-247E-A450-09BBFA61393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BB20C390-FA7F-4AD4-86C0-AF98EB1898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BFC8AC57-CB0D-4A36-9C73-D86797C9A9FA}"/>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9FEE9A49-B96F-986B-6EFA-821186A08C0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0C569620-E50C-0F69-97BD-5C7EE7B757D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9F6B51AB-8250-BB83-6D53-7FA1AFFB731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E52E4175-5B68-3224-4091-CAC8D20D26B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11C37E65-D8B9-2AA9-319F-E94C8D36F78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3F1E638D-4F84-4812-82A4-423C7B414244}"/>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70EC0E1A-6A52-F5E8-E77B-8FF8E5E3D8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F34B447-2CC4-52E6-618D-D6E6EE63833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F0D0466E-EC55-41A8-813D-5EECC244A3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C1091D00-6932-451B-8414-CEBCACE907A2}"/>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06BFD285-0240-2769-F99C-F71D1953B03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EBEABFBA-3FA6-04EF-1659-B478C67A8A7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497CAAA0-0160-A6C7-954C-BAA83B3C4B6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6C697062-37D9-F2C9-1F24-53F40D3DFE2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00B1D1D-2E04-B64E-28B5-035F52550DC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64C55313-16E4-4FE1-8936-8816668475B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3EDD2C8A-51BE-25D6-827C-851D442914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4DF9720A-5BB3-949F-E72C-666AB9DD01E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2" name="Imagem 1" descr="Eletrobras Brand">
          <a:hlinkClick xmlns:r="http://schemas.openxmlformats.org/officeDocument/2006/relationships" r:id="rId5"/>
          <a:extLst>
            <a:ext uri="{FF2B5EF4-FFF2-40B4-BE49-F238E27FC236}">
              <a16:creationId xmlns:a16="http://schemas.microsoft.com/office/drawing/2014/main" id="{21EE1083-14F5-410C-89F8-05548CB61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15</xdr:row>
      <xdr:rowOff>252071</xdr:rowOff>
    </xdr:to>
    <xdr:grpSp>
      <xdr:nvGrpSpPr>
        <xdr:cNvPr id="3" name="Agrupar 2">
          <a:extLst>
            <a:ext uri="{FF2B5EF4-FFF2-40B4-BE49-F238E27FC236}">
              <a16:creationId xmlns:a16="http://schemas.microsoft.com/office/drawing/2014/main" id="{8BE3B638-7EDB-46D6-A0BC-1759ECD36E39}"/>
            </a:ext>
          </a:extLst>
        </xdr:cNvPr>
        <xdr:cNvGrpSpPr/>
      </xdr:nvGrpSpPr>
      <xdr:grpSpPr>
        <a:xfrm>
          <a:off x="1285875" y="2024062"/>
          <a:ext cx="553802" cy="3573915"/>
          <a:chOff x="7251127" y="175845"/>
          <a:chExt cx="920861" cy="5901867"/>
        </a:xfrm>
      </xdr:grpSpPr>
      <xdr:pic>
        <xdr:nvPicPr>
          <xdr:cNvPr id="4" name="Imagem 3" descr="Eletrobras CGT Eletrosul | Florianópolis SC">
            <a:extLst>
              <a:ext uri="{FF2B5EF4-FFF2-40B4-BE49-F238E27FC236}">
                <a16:creationId xmlns:a16="http://schemas.microsoft.com/office/drawing/2014/main" id="{3FC3EE82-78A5-C080-F7AA-8110C47CFA7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 name="Imagem 4" descr="Eletrobras Eletronorte abre processo seletivo para o Projeto Jovem Aprendiz  2017">
            <a:extLst>
              <a:ext uri="{FF2B5EF4-FFF2-40B4-BE49-F238E27FC236}">
                <a16:creationId xmlns:a16="http://schemas.microsoft.com/office/drawing/2014/main" id="{9D3E36CC-207D-F57C-D290-EC0E6570CBD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6" name="Imagem 5" descr="Eletrobras Chesf Oficial - YouTube">
            <a:extLst>
              <a:ext uri="{FF2B5EF4-FFF2-40B4-BE49-F238E27FC236}">
                <a16:creationId xmlns:a16="http://schemas.microsoft.com/office/drawing/2014/main" id="{BB441AB5-1981-2AA9-F0EB-14363B275D2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7" name="Imagem 6" descr="Eletrobras Eletropar - LIPR3 -">
            <a:extLst>
              <a:ext uri="{FF2B5EF4-FFF2-40B4-BE49-F238E27FC236}">
                <a16:creationId xmlns:a16="http://schemas.microsoft.com/office/drawing/2014/main" id="{8D2E6004-9091-19D8-273C-DF5ABDE9FFB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8" name="Imagem 7" descr="Eletrobras Furnas – Wikipédia, a enciclopédia livre">
            <a:extLst>
              <a:ext uri="{FF2B5EF4-FFF2-40B4-BE49-F238E27FC236}">
                <a16:creationId xmlns:a16="http://schemas.microsoft.com/office/drawing/2014/main" id="{282532BD-0ABA-D9CB-4F3B-861AC2C5F84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AF1B4793-28FA-45D0-9D45-BDB3AAC7A3BB}"/>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EC80C9A-45D2-623E-9A81-25258D7E37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6EF7B60D-2F3E-0694-422D-6395AF0BE4A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9026F9B9-3B28-4305-99CF-D0E90FDDC2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15</xdr:row>
      <xdr:rowOff>252071</xdr:rowOff>
    </xdr:to>
    <xdr:grpSp>
      <xdr:nvGrpSpPr>
        <xdr:cNvPr id="6" name="Agrupar 5">
          <a:extLst>
            <a:ext uri="{FF2B5EF4-FFF2-40B4-BE49-F238E27FC236}">
              <a16:creationId xmlns:a16="http://schemas.microsoft.com/office/drawing/2014/main" id="{11D2BFB1-8BF3-474F-A2A5-F3235CDFC002}"/>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7A49C8D9-BBD5-F3E9-330E-279175C714A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DC95BE63-00B8-004F-3130-49C09A557DA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2977286C-7480-C960-B2E3-665A5958550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74928E81-86EA-608C-220A-AAD698FE12B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955034A6-5F5E-653E-7100-E00183BA6E1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93B9D26A-4D55-4FFD-9BA9-14EC441C78A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0AD0001-AF1A-C421-3690-92F6A6E35C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84A92D3-89D8-149D-BB52-91ECC32C9D8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61B49EE3-711D-4BAA-A8FC-0228C03C7B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15</xdr:row>
      <xdr:rowOff>252071</xdr:rowOff>
    </xdr:to>
    <xdr:grpSp>
      <xdr:nvGrpSpPr>
        <xdr:cNvPr id="16" name="Agrupar 15">
          <a:extLst>
            <a:ext uri="{FF2B5EF4-FFF2-40B4-BE49-F238E27FC236}">
              <a16:creationId xmlns:a16="http://schemas.microsoft.com/office/drawing/2014/main" id="{76020E21-8C3D-4F88-A179-70BA428E0C09}"/>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168F9EDD-C5AC-0429-3DA6-4473A9D9334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4C470347-30A5-F393-4534-8231A495378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C1B93414-D907-E0E1-240C-98BD4E69920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1CF084D2-88B7-2A04-560D-6676822A6B2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6C0AA4DA-21F7-91DA-AA6A-B1353A082AD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E2F2D8CA-2A7B-4597-8DF6-A409BBFE7CF0}"/>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80701AD7-6AB4-271E-ED85-8CF8A6B86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582CEC1-D8D6-BB33-CA31-40FC32C0263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47AEDD6B-F020-422B-AFE7-E1BEBA5C99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15</xdr:row>
      <xdr:rowOff>252071</xdr:rowOff>
    </xdr:to>
    <xdr:grpSp>
      <xdr:nvGrpSpPr>
        <xdr:cNvPr id="16" name="Agrupar 15">
          <a:extLst>
            <a:ext uri="{FF2B5EF4-FFF2-40B4-BE49-F238E27FC236}">
              <a16:creationId xmlns:a16="http://schemas.microsoft.com/office/drawing/2014/main" id="{C6FD3864-7871-4DAC-8EF0-98FE68E71C64}"/>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313461AD-8BCC-F6A2-0924-75D2BC67F1D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334D7C99-077E-6F56-4FCA-28936AAD384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EC328031-E154-F734-5DCB-56F6E39C9AC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B24E7A53-4D9A-1CAB-4D0E-AB512C16FF3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32983BF-D57E-0F46-D106-2E9E89AD26A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8CF8318C-F3D1-4BB8-B4F7-F79083B4595C}"/>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6E98A8FD-C378-5728-D149-F625B99AF4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3A02B65-B63B-BB57-7DAD-04185F6CFF9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FF427DDC-E1D4-4806-9272-7284366705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15</xdr:row>
      <xdr:rowOff>252071</xdr:rowOff>
    </xdr:to>
    <xdr:grpSp>
      <xdr:nvGrpSpPr>
        <xdr:cNvPr id="16" name="Agrupar 15">
          <a:extLst>
            <a:ext uri="{FF2B5EF4-FFF2-40B4-BE49-F238E27FC236}">
              <a16:creationId xmlns:a16="http://schemas.microsoft.com/office/drawing/2014/main" id="{F74BA32A-320C-4306-B0F2-BF1A70E437B5}"/>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A9619C04-E44D-3379-4318-B256D5C40A8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A11AAE81-6D9D-DB4E-7009-41AB5558EFA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20E53CD8-2F8C-82E8-6EA2-83FA7719221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2A428D39-E29E-E8AE-21F4-57131DB8A7A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DBBB998D-9B12-1FF3-CB21-F64FDDAC703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FF6EE5C9-F8DC-4436-A0FD-9C20471CC22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6630C0CF-EAE9-C268-62D9-A3ACFAD4C2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8B7B7B9-F5EB-08B6-91C7-3DD28A76732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4003CAD5-B272-4E2D-A0F7-F6DE1C96E6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15</xdr:row>
      <xdr:rowOff>252071</xdr:rowOff>
    </xdr:to>
    <xdr:grpSp>
      <xdr:nvGrpSpPr>
        <xdr:cNvPr id="16" name="Agrupar 15">
          <a:extLst>
            <a:ext uri="{FF2B5EF4-FFF2-40B4-BE49-F238E27FC236}">
              <a16:creationId xmlns:a16="http://schemas.microsoft.com/office/drawing/2014/main" id="{C54A79E8-8B5E-4CBA-A493-173F0B6502CD}"/>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9D966194-C753-1D70-7860-EC7C2B0BA89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763673DC-4B5E-97C3-97B1-2BC122E2C83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3EA9A388-80F8-02DF-0EAD-FCDC30C389B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3B79FD4B-FAF7-973C-1585-6882F95C778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D724EFAA-573B-6A06-1EE7-1FA6C253E19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8666A48C-8F2C-4A24-B5A2-F15273895F7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8C6C4D2-C8B8-07BC-A053-92079A4E8E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4110E68-50FF-C7EE-F0EC-2962957ABEE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A2283DC2-CC11-4A1F-B2B2-52DF68DAB9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6</xdr:row>
      <xdr:rowOff>107156</xdr:rowOff>
    </xdr:from>
    <xdr:to>
      <xdr:col>2</xdr:col>
      <xdr:colOff>625239</xdr:colOff>
      <xdr:row>15</xdr:row>
      <xdr:rowOff>252071</xdr:rowOff>
    </xdr:to>
    <xdr:grpSp>
      <xdr:nvGrpSpPr>
        <xdr:cNvPr id="16" name="Agrupar 15">
          <a:extLst>
            <a:ext uri="{FF2B5EF4-FFF2-40B4-BE49-F238E27FC236}">
              <a16:creationId xmlns:a16="http://schemas.microsoft.com/office/drawing/2014/main" id="{069679CB-8417-4C65-8331-FDE9F27C478D}"/>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AF5F1F36-58A8-8DE5-6A24-5AD70AEA019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395320BF-AC9D-B2B1-D6A3-59A5F0F6A1A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C8D59C7D-BF7C-2A45-BE17-D6598B2FAA4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D4ACF78E-E33F-2AFE-F411-C82A4CD2E87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3D5BC799-AA9C-4D37-3051-4CFF6C7B72D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17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AA7ABF01-A301-4617-AE2C-358535CD1B6F}"/>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813C7912-703E-B56A-FEAD-C3D2EE2149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3EDF1501-F360-4C47-4B50-2CAAFE4F6D0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9840DC42-08A8-47C6-90B3-C95A59A58334}"/>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B73FC978-4890-4F6C-C082-96913B4744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49A0CA83-8737-A44B-7A8D-B6B0824BEF1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17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6BF4AA83-6023-45C9-9B31-B5E0895FEE4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F379DEB1-75D5-B6E3-5D61-56D6C7C40E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1E49D5E3-FCDE-886F-4C18-315BF0DD367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109542</xdr:rowOff>
    </xdr:from>
    <xdr:to>
      <xdr:col>2</xdr:col>
      <xdr:colOff>625239</xdr:colOff>
      <xdr:row>27</xdr:row>
      <xdr:rowOff>63957</xdr:rowOff>
    </xdr:to>
    <xdr:grpSp>
      <xdr:nvGrpSpPr>
        <xdr:cNvPr id="2" name="Agrupar 1">
          <a:extLst>
            <a:ext uri="{FF2B5EF4-FFF2-40B4-BE49-F238E27FC236}">
              <a16:creationId xmlns:a16="http://schemas.microsoft.com/office/drawing/2014/main" id="{E599F60F-5A94-4C7E-B408-20824908B443}"/>
            </a:ext>
          </a:extLst>
        </xdr:cNvPr>
        <xdr:cNvGrpSpPr/>
      </xdr:nvGrpSpPr>
      <xdr:grpSpPr>
        <a:xfrm>
          <a:off x="1285875" y="2026448"/>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A58B6791-144A-A3FB-5DD0-441169D1732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8B4A361A-7FDA-36DD-BF28-3740F78D432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9ADA117C-1084-B666-D277-6400B39D3A3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1338AD13-2079-E13D-0F09-259910B8C45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1367EF4F-8DA6-CD12-EC99-276BF2D8E49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119063</xdr:rowOff>
    </xdr:from>
    <xdr:to>
      <xdr:col>2</xdr:col>
      <xdr:colOff>1724387</xdr:colOff>
      <xdr:row>7</xdr:row>
      <xdr:rowOff>47626</xdr:rowOff>
    </xdr:to>
    <xdr:pic>
      <xdr:nvPicPr>
        <xdr:cNvPr id="8" name="Imagem 7" descr="Eletrobras Brand">
          <a:hlinkClick xmlns:r="http://schemas.openxmlformats.org/officeDocument/2006/relationships" r:id="rId10"/>
          <a:extLst>
            <a:ext uri="{FF2B5EF4-FFF2-40B4-BE49-F238E27FC236}">
              <a16:creationId xmlns:a16="http://schemas.microsoft.com/office/drawing/2014/main" id="{07035D6F-FAAF-4157-BE4F-51C7A05653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143" y="1273969"/>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A69A95E7-6DFD-40AB-A3D4-8DF419A149FC}"/>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23DF8D80-EED7-BA3E-45C4-E421BCCE8D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0DDEB8C5-FB22-CCC7-5A1D-08FD2D0FF27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109542</xdr:rowOff>
    </xdr:from>
    <xdr:to>
      <xdr:col>2</xdr:col>
      <xdr:colOff>625239</xdr:colOff>
      <xdr:row>27</xdr:row>
      <xdr:rowOff>63957</xdr:rowOff>
    </xdr:to>
    <xdr:grpSp>
      <xdr:nvGrpSpPr>
        <xdr:cNvPr id="25" name="Agrupar 24">
          <a:extLst>
            <a:ext uri="{FF2B5EF4-FFF2-40B4-BE49-F238E27FC236}">
              <a16:creationId xmlns:a16="http://schemas.microsoft.com/office/drawing/2014/main" id="{CC7CD4B5-6B52-4596-8AA6-C290180A00BB}"/>
            </a:ext>
          </a:extLst>
        </xdr:cNvPr>
        <xdr:cNvGrpSpPr/>
      </xdr:nvGrpSpPr>
      <xdr:grpSpPr>
        <a:xfrm>
          <a:off x="1285875" y="2026448"/>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C0304739-BD9C-48A3-00C6-4057646B8CE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6FEA69AB-6905-C6E9-9008-E3167C94790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0C461E77-94CC-374A-2A72-DB235922BA5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81881A63-8E6F-6542-80AA-0A3B526CC7E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390F0A0C-E653-5951-8044-538D09F81D5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119063</xdr:rowOff>
    </xdr:from>
    <xdr:to>
      <xdr:col>2</xdr:col>
      <xdr:colOff>1724387</xdr:colOff>
      <xdr:row>7</xdr:row>
      <xdr:rowOff>47626</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28516C2E-07E5-4F7C-8526-FF68D9D991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F334D03-1F7D-4DCA-932A-08EA7FE8ED9B}"/>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36BAD7D-7BFA-2C0E-DBCB-7D42D1D39F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4C8BECE-590D-0281-1945-EFE4706AF6A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109542</xdr:rowOff>
    </xdr:from>
    <xdr:to>
      <xdr:col>2</xdr:col>
      <xdr:colOff>625239</xdr:colOff>
      <xdr:row>27</xdr:row>
      <xdr:rowOff>63957</xdr:rowOff>
    </xdr:to>
    <xdr:grpSp>
      <xdr:nvGrpSpPr>
        <xdr:cNvPr id="15" name="Agrupar 14">
          <a:extLst>
            <a:ext uri="{FF2B5EF4-FFF2-40B4-BE49-F238E27FC236}">
              <a16:creationId xmlns:a16="http://schemas.microsoft.com/office/drawing/2014/main" id="{99EA4A7A-D196-4207-8922-A5D4D23CF1F0}"/>
            </a:ext>
          </a:extLst>
        </xdr:cNvPr>
        <xdr:cNvGrpSpPr/>
      </xdr:nvGrpSpPr>
      <xdr:grpSpPr>
        <a:xfrm>
          <a:off x="1285875" y="2026448"/>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AC7657C5-F71D-FD89-18E5-84C03A62AE5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3A28360E-5C14-0B3A-CC6E-9F6E0E154D8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DAA510A5-3F26-5583-E98D-BA47F10867E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D317AFE1-6149-8A2C-E7DD-EA2F798D4FA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30200EE4-5CE0-B4A6-392D-254B1812D90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119063</xdr:rowOff>
    </xdr:from>
    <xdr:to>
      <xdr:col>2</xdr:col>
      <xdr:colOff>1724387</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464AB178-23DB-4813-9292-E56820499D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83E9EBC-329B-45DA-B32A-B6176F423CC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FA28FE0-8C2C-9535-FAE8-E2C32C8F7C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CAD262B-3B28-8B62-A6A6-E753C099757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109542</xdr:rowOff>
    </xdr:from>
    <xdr:to>
      <xdr:col>2</xdr:col>
      <xdr:colOff>625239</xdr:colOff>
      <xdr:row>27</xdr:row>
      <xdr:rowOff>63957</xdr:rowOff>
    </xdr:to>
    <xdr:grpSp>
      <xdr:nvGrpSpPr>
        <xdr:cNvPr id="15" name="Agrupar 14">
          <a:extLst>
            <a:ext uri="{FF2B5EF4-FFF2-40B4-BE49-F238E27FC236}">
              <a16:creationId xmlns:a16="http://schemas.microsoft.com/office/drawing/2014/main" id="{F15F3610-EEAA-4A9A-8B53-BF427EF4E15A}"/>
            </a:ext>
          </a:extLst>
        </xdr:cNvPr>
        <xdr:cNvGrpSpPr/>
      </xdr:nvGrpSpPr>
      <xdr:grpSpPr>
        <a:xfrm>
          <a:off x="1285875" y="2026448"/>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8049E234-4B8E-9922-CC91-48A144F7012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9CFD8DDA-B676-C060-DC2C-4A277C33227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3899F24F-B2AC-C00C-0706-3892E2E25E0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DC21334A-74F8-078B-BF4A-E53490BB369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E45A5EA4-C575-0D74-9291-028358C4283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119063</xdr:rowOff>
    </xdr:from>
    <xdr:to>
      <xdr:col>2</xdr:col>
      <xdr:colOff>1724387</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393F25E0-9B6F-403A-A6EE-30C013FC58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8AC9583-4880-4424-8AB4-CAC932F17E58}"/>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32CAC37E-5E4C-0E18-2B70-0EE4C14541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9C85644-BE21-E01C-8A39-310B4618A9D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109542</xdr:rowOff>
    </xdr:from>
    <xdr:to>
      <xdr:col>2</xdr:col>
      <xdr:colOff>625239</xdr:colOff>
      <xdr:row>27</xdr:row>
      <xdr:rowOff>63957</xdr:rowOff>
    </xdr:to>
    <xdr:grpSp>
      <xdr:nvGrpSpPr>
        <xdr:cNvPr id="15" name="Agrupar 14">
          <a:extLst>
            <a:ext uri="{FF2B5EF4-FFF2-40B4-BE49-F238E27FC236}">
              <a16:creationId xmlns:a16="http://schemas.microsoft.com/office/drawing/2014/main" id="{330E84EE-A75F-4AC5-9ADA-2DB770896E5E}"/>
            </a:ext>
          </a:extLst>
        </xdr:cNvPr>
        <xdr:cNvGrpSpPr/>
      </xdr:nvGrpSpPr>
      <xdr:grpSpPr>
        <a:xfrm>
          <a:off x="1285875" y="2026448"/>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E24470F7-8FB5-5D1A-677D-B4EB06DC734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3D1F538A-BD10-AC85-D625-0C6E6745ADC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7C83EF2E-1BE1-C213-E737-C81962E1ABA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E72012BE-68D4-4AA3-8116-64998D39717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D34FF9FB-0FDD-97DA-C6BD-47CB1C77F73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119063</xdr:rowOff>
    </xdr:from>
    <xdr:to>
      <xdr:col>2</xdr:col>
      <xdr:colOff>1724387</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0941ED59-73D6-4972-9AD9-75D7CDF5DE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FD56A058-8148-4879-8FA7-D9C8EEDE3C7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83CE4DDE-BA9A-C91F-1AE9-C6B29F3D16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0BF54A7-48E2-E3C5-A5CF-35C9E6CD77A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109542</xdr:rowOff>
    </xdr:from>
    <xdr:to>
      <xdr:col>2</xdr:col>
      <xdr:colOff>625239</xdr:colOff>
      <xdr:row>27</xdr:row>
      <xdr:rowOff>63957</xdr:rowOff>
    </xdr:to>
    <xdr:grpSp>
      <xdr:nvGrpSpPr>
        <xdr:cNvPr id="15" name="Agrupar 14">
          <a:extLst>
            <a:ext uri="{FF2B5EF4-FFF2-40B4-BE49-F238E27FC236}">
              <a16:creationId xmlns:a16="http://schemas.microsoft.com/office/drawing/2014/main" id="{E49B574B-3B81-4CEA-8248-019448283764}"/>
            </a:ext>
          </a:extLst>
        </xdr:cNvPr>
        <xdr:cNvGrpSpPr/>
      </xdr:nvGrpSpPr>
      <xdr:grpSpPr>
        <a:xfrm>
          <a:off x="1285875" y="2026448"/>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E85B20F2-5A70-3267-AD3D-9B06E3C073C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1F4E10FD-D0EC-D28E-AB2E-2BE05D02A67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5BFFACAE-B1AB-283D-DAA8-6DC4431245D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804FFCCE-4634-9255-14D0-161C9695184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56259557-6DAA-6022-2F30-2314A62F0A4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119063</xdr:rowOff>
    </xdr:from>
    <xdr:to>
      <xdr:col>2</xdr:col>
      <xdr:colOff>1724387</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FB0D0156-98EF-4B94-86BE-28926F7881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6E87DBB6-EC05-4A4A-AB88-CAF92902A145}"/>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F52BFEDC-EBAF-E894-537C-5A1255AED8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AE38505-F990-C677-CD92-C45A1A9FF54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109542</xdr:rowOff>
    </xdr:from>
    <xdr:to>
      <xdr:col>2</xdr:col>
      <xdr:colOff>625239</xdr:colOff>
      <xdr:row>27</xdr:row>
      <xdr:rowOff>63957</xdr:rowOff>
    </xdr:to>
    <xdr:grpSp>
      <xdr:nvGrpSpPr>
        <xdr:cNvPr id="15" name="Agrupar 14">
          <a:extLst>
            <a:ext uri="{FF2B5EF4-FFF2-40B4-BE49-F238E27FC236}">
              <a16:creationId xmlns:a16="http://schemas.microsoft.com/office/drawing/2014/main" id="{403E13A7-178C-4C70-8B2E-69D5DE4FCED3}"/>
            </a:ext>
          </a:extLst>
        </xdr:cNvPr>
        <xdr:cNvGrpSpPr/>
      </xdr:nvGrpSpPr>
      <xdr:grpSpPr>
        <a:xfrm>
          <a:off x="1285875" y="2026448"/>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C711E051-CD53-9F28-6ACB-EE46605574B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A55884BA-8051-342B-BD4B-9D87380D402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45815ED9-10AF-FE3C-CC04-3BD17EFD446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A5E1BAD9-40B1-C2F0-BF94-ED6E6828BF2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8A340681-EDF6-7185-7F30-228CDEF2956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119063</xdr:rowOff>
    </xdr:from>
    <xdr:to>
      <xdr:col>2</xdr:col>
      <xdr:colOff>1724387</xdr:colOff>
      <xdr:row>7</xdr:row>
      <xdr:rowOff>47626</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008FEDA3-184D-4EF4-BF84-E17E001343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6EF592A9-FEEC-418B-A744-A3C43E18E718}"/>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8CD79CCC-A1A9-FBF5-64D9-7604B97070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D96EB217-6CC7-2267-1AA2-4FF258FB67B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6</xdr:row>
      <xdr:rowOff>109541</xdr:rowOff>
    </xdr:from>
    <xdr:to>
      <xdr:col>2</xdr:col>
      <xdr:colOff>625239</xdr:colOff>
      <xdr:row>15</xdr:row>
      <xdr:rowOff>254456</xdr:rowOff>
    </xdr:to>
    <xdr:grpSp>
      <xdr:nvGrpSpPr>
        <xdr:cNvPr id="12" name="Agrupar 11">
          <a:extLst>
            <a:ext uri="{FF2B5EF4-FFF2-40B4-BE49-F238E27FC236}">
              <a16:creationId xmlns:a16="http://schemas.microsoft.com/office/drawing/2014/main" id="{7AAA1A10-D2AB-4D7E-88FA-9A0BC9002E00}"/>
            </a:ext>
          </a:extLst>
        </xdr:cNvPr>
        <xdr:cNvGrpSpPr/>
      </xdr:nvGrpSpPr>
      <xdr:grpSpPr>
        <a:xfrm>
          <a:off x="1285875" y="2026447"/>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127A2F07-5673-AD76-CE6F-28FC82E06A3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3C07ACFD-534D-A184-6FA5-B292E3713BA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227B62F3-345D-3833-B83F-92367260BE9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DEAFB684-5AC3-48B5-6BF5-86D8D067F87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291DD10A-D0D3-2D43-84AB-016AB3136D3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5</xdr:row>
      <xdr:rowOff>238125</xdr:rowOff>
    </xdr:to>
    <xdr:pic>
      <xdr:nvPicPr>
        <xdr:cNvPr id="18" name="Imagem 17" descr="Eletrobras Brand">
          <a:hlinkClick xmlns:r="http://schemas.openxmlformats.org/officeDocument/2006/relationships" r:id="rId10"/>
          <a:extLst>
            <a:ext uri="{FF2B5EF4-FFF2-40B4-BE49-F238E27FC236}">
              <a16:creationId xmlns:a16="http://schemas.microsoft.com/office/drawing/2014/main" id="{2D539938-72FE-4195-920B-7DBE9E4E2A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143"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94F5915E-C481-4BD8-96E6-B3074F6A79B9}"/>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9F899CF5-417C-6702-89C0-668112ACD0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3F3A2D2F-78BB-BF3C-4648-7F55899028D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6</xdr:row>
      <xdr:rowOff>109541</xdr:rowOff>
    </xdr:from>
    <xdr:to>
      <xdr:col>2</xdr:col>
      <xdr:colOff>625239</xdr:colOff>
      <xdr:row>15</xdr:row>
      <xdr:rowOff>254456</xdr:rowOff>
    </xdr:to>
    <xdr:grpSp>
      <xdr:nvGrpSpPr>
        <xdr:cNvPr id="25" name="Agrupar 24">
          <a:extLst>
            <a:ext uri="{FF2B5EF4-FFF2-40B4-BE49-F238E27FC236}">
              <a16:creationId xmlns:a16="http://schemas.microsoft.com/office/drawing/2014/main" id="{AC9A7190-B91B-443A-8D39-59DB6E774B73}"/>
            </a:ext>
          </a:extLst>
        </xdr:cNvPr>
        <xdr:cNvGrpSpPr/>
      </xdr:nvGrpSpPr>
      <xdr:grpSpPr>
        <a:xfrm>
          <a:off x="1285875" y="2026447"/>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46DC3177-4FF4-6B36-8F9B-E12CC0D92F2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43BA068B-02DA-E9E4-8CFB-7F471345C9E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51477556-2244-87A8-12B4-B94276805A2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13E0A42F-505D-8C01-8307-F7C552E6EA2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A9CED8F3-3E25-9C65-47D5-1BE5EA47AAE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5</xdr:row>
      <xdr:rowOff>238125</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81E685C2-B220-43F2-9E81-85D31758E2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09292449-9AFC-4029-B39E-01734A1AD687}"/>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220D862B-76BA-8AFD-EDC9-93B7185D5C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1BFC091D-FC0A-375A-9B7D-355F23697CF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6</xdr:row>
      <xdr:rowOff>109541</xdr:rowOff>
    </xdr:from>
    <xdr:to>
      <xdr:col>2</xdr:col>
      <xdr:colOff>625239</xdr:colOff>
      <xdr:row>15</xdr:row>
      <xdr:rowOff>254456</xdr:rowOff>
    </xdr:to>
    <xdr:grpSp>
      <xdr:nvGrpSpPr>
        <xdr:cNvPr id="15" name="Agrupar 14">
          <a:extLst>
            <a:ext uri="{FF2B5EF4-FFF2-40B4-BE49-F238E27FC236}">
              <a16:creationId xmlns:a16="http://schemas.microsoft.com/office/drawing/2014/main" id="{A78CEF96-E8A9-4067-9A0A-4DBC27F5A2DF}"/>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36DA23E2-352E-05E1-036C-C14765500F4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683A7F64-7DFD-70D7-F120-457928D0E4C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14DF008C-A0B3-A2A2-F1DF-FC9D88DFD79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848A3342-42AF-E915-289B-C4E25AC3C02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09DAE820-8CC1-07BB-701C-141AFA15673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5</xdr:row>
      <xdr:rowOff>238125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5EA96D09-6086-460D-AD1B-4BA1FEE640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AA395AAF-8195-4FFF-876A-FF974B90B6A6}"/>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6A7C083B-C470-865C-8CEF-42CD820D50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C0B4ED7-E8EC-A26B-376C-78A7C29A5FA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6</xdr:row>
      <xdr:rowOff>109541</xdr:rowOff>
    </xdr:from>
    <xdr:to>
      <xdr:col>2</xdr:col>
      <xdr:colOff>625239</xdr:colOff>
      <xdr:row>15</xdr:row>
      <xdr:rowOff>254456</xdr:rowOff>
    </xdr:to>
    <xdr:grpSp>
      <xdr:nvGrpSpPr>
        <xdr:cNvPr id="15" name="Agrupar 14">
          <a:extLst>
            <a:ext uri="{FF2B5EF4-FFF2-40B4-BE49-F238E27FC236}">
              <a16:creationId xmlns:a16="http://schemas.microsoft.com/office/drawing/2014/main" id="{3330DED4-4A34-493F-B9BB-4B81CE3FF77A}"/>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94937B39-0BDC-732B-3ABD-893DDCAE526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177BEDB6-53D3-4719-D9C7-210E0CD297C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E2D3DF8E-BCBC-44C6-340D-F91CD44DEF7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D719D4CF-0868-83CE-35FC-7F74CB18193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38A52904-5017-7A03-77BD-4C37F919C53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5</xdr:row>
      <xdr:rowOff>238125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1D9AEDA9-C9D5-4927-9AE4-5981BFED49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0B8CCDE8-C18B-4386-9326-A93CD72F98A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2251948-88C8-0428-1398-4831D3B3FB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ECF132B2-ADB6-0658-5BB4-A57CB05EB5D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6</xdr:row>
      <xdr:rowOff>109541</xdr:rowOff>
    </xdr:from>
    <xdr:to>
      <xdr:col>2</xdr:col>
      <xdr:colOff>625239</xdr:colOff>
      <xdr:row>15</xdr:row>
      <xdr:rowOff>254456</xdr:rowOff>
    </xdr:to>
    <xdr:grpSp>
      <xdr:nvGrpSpPr>
        <xdr:cNvPr id="15" name="Agrupar 14">
          <a:extLst>
            <a:ext uri="{FF2B5EF4-FFF2-40B4-BE49-F238E27FC236}">
              <a16:creationId xmlns:a16="http://schemas.microsoft.com/office/drawing/2014/main" id="{3A718158-F843-4D0A-B498-D0690980F690}"/>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72BDFB14-BF00-2D5E-1EB5-28BF895BCCC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0AC724A6-6D1F-A790-EB6D-171C72CB5CB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082B9DAD-C4C0-FCE0-ABB7-238F336B8EF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24C85DE9-3F41-1E3D-64E1-F4996A3ECBF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9F7A0074-19E0-355B-1CE4-DEA572A046E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5</xdr:row>
      <xdr:rowOff>238125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3ED34487-30C9-45E2-A290-0C4489AB05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256386CE-9A8D-4C12-8521-EAFFC23C64BF}"/>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5CC78E1A-9EE1-21C4-393D-3CA66F05D1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CD325E44-22C5-831A-1883-857BF2B8BF3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6</xdr:row>
      <xdr:rowOff>109541</xdr:rowOff>
    </xdr:from>
    <xdr:to>
      <xdr:col>2</xdr:col>
      <xdr:colOff>625239</xdr:colOff>
      <xdr:row>15</xdr:row>
      <xdr:rowOff>254456</xdr:rowOff>
    </xdr:to>
    <xdr:grpSp>
      <xdr:nvGrpSpPr>
        <xdr:cNvPr id="15" name="Agrupar 14">
          <a:extLst>
            <a:ext uri="{FF2B5EF4-FFF2-40B4-BE49-F238E27FC236}">
              <a16:creationId xmlns:a16="http://schemas.microsoft.com/office/drawing/2014/main" id="{93D305B0-B392-486E-A697-940811DFB172}"/>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03A361B6-7ED4-FCA5-AA49-02872E81639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EDD4BE5D-01AD-704E-3A4D-8936798F4FB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BA8EB7B6-5311-6360-B824-7D17872B67C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5AC038B5-A7E6-931C-5894-375886D02D3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10426588-AE9C-4CFE-AA74-A3033CA0487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5</xdr:row>
      <xdr:rowOff>238125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CAA10DE7-8F35-4161-BD27-FE7824E315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0EDFB89-5F3A-474B-A2C3-6D55575AA348}"/>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1AA5A034-9672-EE8E-7D24-743FDD1032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3826EBE1-E7B9-4F6C-BDF7-FB54DCB10A1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193705</xdr:colOff>
      <xdr:row>4</xdr:row>
      <xdr:rowOff>119062</xdr:rowOff>
    </xdr:from>
    <xdr:to>
      <xdr:col>2</xdr:col>
      <xdr:colOff>1724387</xdr:colOff>
      <xdr:row>5</xdr:row>
      <xdr:rowOff>238125</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55E22E04-8CF3-4C6F-B66F-A8B5114ACD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6A0C259C-2CB2-4552-B346-1FE1E0EA577D}"/>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63544686-5A78-106F-E355-0FF861438A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25D831F9-F709-AA65-401E-CCD8EA96588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1EE9251F-593D-4D22-B04B-044D6475778F}"/>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132B547C-7EFF-4BE9-970C-708C0DBC81D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360869F2-DEB0-5901-7C1E-6DEF6EAB7A6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8A36E7A1-193D-45C7-7ABF-9E05CAD1A44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75E709D1-3C47-7BFF-B870-737FC393E95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131DFF0B-4BD2-65A5-D8CC-39A31CB4FD9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243097DF-5254-4979-A544-C60810C023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6871AAA8-2F0D-4B92-9150-B39EB344F83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24165DA9-CA1C-5C33-3EBD-6D541C48A5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8E63539B-2C63-948E-D4D2-077FAE3DA93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3B6891CF-9EEE-4098-85A6-A0CD0F1C783A}"/>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D51CCB37-1BEC-CBF5-1B49-6A6A8059EEE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E97CB2F8-A9EF-173D-70B7-2BB565A728F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40495803-38A2-ADA8-9AA0-F6AC5CD21E0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F938BF48-85FC-F0D8-F399-019D675C158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23601BC3-22EA-B712-A7FC-1554963B52C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21568EE3-FACD-44F7-A8A3-EC164F17A4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2A87DE86-14C3-4098-AF64-90D8BB91EEEE}"/>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8C83D34E-CFA7-ED25-15AF-81F0CDD948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8A994557-1E32-D9B6-D931-01A01A009B9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73A4D91E-416F-409B-AC5E-402D35E1E5F5}"/>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8116A9E2-E3CD-958D-A02C-6AB594CD2DA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EC201639-0B85-B1FE-B6D4-C4E91F3F515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430CACC8-1DEF-37E5-A1E3-C5EC5C739C1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4D08BF45-2629-0DF6-93D9-CC0DF7609C7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0C60C949-0DAF-B1C6-4929-6AA74A5CB98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B32C0EEB-81FA-4DC6-AEBA-E2B868DF5F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7A0E0F17-BAC5-434A-8E21-85F7613F2E78}"/>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1A98C900-A6C9-F929-5E93-305EC53B4D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6425F93C-C1B1-AC32-3936-2713183106F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F80B18FC-B061-400C-B013-FA03567BE6E7}"/>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787DD6B2-0325-3C80-1BAB-4A4D920EAF5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FFEA2EBD-88C7-5749-DEE5-87B857FFF31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22024D57-F906-CA6F-1188-1A61B0D4B56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D902A85C-04C4-95F7-46BD-2C950EB1A3C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BE211259-3A6F-2B61-3CB5-CFF3C9DAC2B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47512F9A-2E6B-4689-BE73-DCF7B3320A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956E3C33-A530-4119-97B4-159836948B02}"/>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6A785BED-4EAB-657A-8A8C-768EAB8C22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6E5D02C3-B55D-9A08-FB02-C8C591EB1B9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C08F9337-B8FE-476A-99C0-05E758A5A744}"/>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623FD0DB-476B-2F43-1D10-56D95653034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6EFDCA9C-A409-5DB1-B2ED-A499456A8EE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BB800AFE-609D-B817-4E54-05AA6201155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E05268E1-9B35-7C1B-3D16-7FA294EA38D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73CA9B2A-5FEA-943D-EFFB-4A3407879FF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DEBB8993-94C4-4DDC-A2F7-3791690A74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EC8800C4-FC41-4AC4-AB7C-99B0F381805F}"/>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48BD199-1D93-317D-752A-35C40FCE72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FAC63EB8-F42E-FF51-4D0B-A347080242A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5882E362-DAE7-4707-9023-83A19A285CCE}"/>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DBA9DA65-06CF-A278-A92B-89BD02D98F4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6AEA532F-BC6F-6EDD-B680-59B686C453F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74D1E62F-0CEB-6B99-6925-996A851F9BE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E5037593-4F0E-1544-A1D0-2494C678251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E9A6C344-48F3-CF5E-1A4A-B76EC9248B1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4323DCEE-E033-406A-BFB0-C61FC39807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21A6514A-9588-4316-9E19-E33C5A8B1B18}"/>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02C54280-39BC-752F-00F7-2426DEBDF6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F4DC5345-18D5-7C96-8FFC-7F1B9416B30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6</xdr:row>
      <xdr:rowOff>109540</xdr:rowOff>
    </xdr:from>
    <xdr:to>
      <xdr:col>2</xdr:col>
      <xdr:colOff>622034</xdr:colOff>
      <xdr:row>10</xdr:row>
      <xdr:rowOff>635455</xdr:rowOff>
    </xdr:to>
    <xdr:grpSp>
      <xdr:nvGrpSpPr>
        <xdr:cNvPr id="5" name="Agrupar 4">
          <a:extLst>
            <a:ext uri="{FF2B5EF4-FFF2-40B4-BE49-F238E27FC236}">
              <a16:creationId xmlns:a16="http://schemas.microsoft.com/office/drawing/2014/main" id="{5E42DF09-3AA5-4ABF-AC41-AB1A4F702AA7}"/>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9F99CC25-9AAE-3DB2-4A64-68A2B0FAFB7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8D649E77-E2AF-03DB-DCA2-E444749990B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9145835E-F646-5381-F682-B1A884FDA60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3E39C73E-93E7-6113-8725-FEF8A1352A6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C20EDB8A-363E-DFE2-1514-3DABABE8DB3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190499</xdr:colOff>
      <xdr:row>4</xdr:row>
      <xdr:rowOff>119062</xdr:rowOff>
    </xdr:from>
    <xdr:to>
      <xdr:col>2</xdr:col>
      <xdr:colOff>1721181</xdr:colOff>
      <xdr:row>5</xdr:row>
      <xdr:rowOff>238125</xdr:rowOff>
    </xdr:to>
    <xdr:pic>
      <xdr:nvPicPr>
        <xdr:cNvPr id="12" name="Imagem 11" descr="Eletrobras Brand">
          <a:hlinkClick xmlns:r="http://schemas.openxmlformats.org/officeDocument/2006/relationships" r:id="rId10"/>
          <a:extLst>
            <a:ext uri="{FF2B5EF4-FFF2-40B4-BE49-F238E27FC236}">
              <a16:creationId xmlns:a16="http://schemas.microsoft.com/office/drawing/2014/main" id="{86DDCDB5-9FBC-4590-B23E-E3C6D87E1D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7" name="Agrupar 16">
          <a:extLst>
            <a:ext uri="{FF2B5EF4-FFF2-40B4-BE49-F238E27FC236}">
              <a16:creationId xmlns:a16="http://schemas.microsoft.com/office/drawing/2014/main" id="{49CD1423-E74F-4A54-938F-AB1D7001A27B}"/>
            </a:ext>
          </a:extLst>
        </xdr:cNvPr>
        <xdr:cNvGrpSpPr/>
      </xdr:nvGrpSpPr>
      <xdr:grpSpPr>
        <a:xfrm>
          <a:off x="1498396" y="33256"/>
          <a:ext cx="1285328" cy="323932"/>
          <a:chOff x="1367426" y="68974"/>
          <a:chExt cx="1629059" cy="410560"/>
        </a:xfrm>
      </xdr:grpSpPr>
      <xdr:pic>
        <xdr:nvPicPr>
          <xdr:cNvPr id="18" name="Imagem 17" descr="Eletrobras Brand">
            <a:extLst>
              <a:ext uri="{FF2B5EF4-FFF2-40B4-BE49-F238E27FC236}">
                <a16:creationId xmlns:a16="http://schemas.microsoft.com/office/drawing/2014/main" id="{DE891692-1D2F-DA6B-F3E3-F8C092B5C9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Imagem 18">
            <a:hlinkClick xmlns:r="http://schemas.openxmlformats.org/officeDocument/2006/relationships" r:id="rId2"/>
            <a:extLst>
              <a:ext uri="{FF2B5EF4-FFF2-40B4-BE49-F238E27FC236}">
                <a16:creationId xmlns:a16="http://schemas.microsoft.com/office/drawing/2014/main" id="{BF32053B-0AFB-1700-3E1C-15DC62BB41E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3F415442-D395-4E9B-9CF2-A69260B8A10B}"/>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698D310C-B808-A102-CD19-8EF99ABB97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261C9505-9976-EE40-0F54-87401E6C6BB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20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E01C51BB-F1B7-4B7C-83CF-A450E1379281}"/>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A55B477-A0C5-3734-1086-D3B58781C8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A117D49D-0EC7-C30A-99C2-5BDC620DF27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1C13503A-36CD-4DBB-B5AF-A68127488C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6458FA9D-CA94-4AE4-B50F-E825112E43C3}"/>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A249E359-58B2-56B2-43BF-9B6D340AA1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8064E79B-5E3F-E31A-70DE-0F9340A7F28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4" name="Imagem 13" descr="Eletrobras Brand">
          <a:hlinkClick xmlns:r="http://schemas.openxmlformats.org/officeDocument/2006/relationships" r:id="rId5"/>
          <a:extLst>
            <a:ext uri="{FF2B5EF4-FFF2-40B4-BE49-F238E27FC236}">
              <a16:creationId xmlns:a16="http://schemas.microsoft.com/office/drawing/2014/main" id="{2A804937-A8B3-4D42-900E-2E2761180F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47A8DA7E-3673-4FEA-A138-6122930945DD}"/>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A7B071F0-D9BA-3FDF-9B29-2ACBD26466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3F57EC45-9D30-B89F-2ED8-4161F2AB6EA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4" name="Imagem 13" descr="Eletrobras Brand">
          <a:hlinkClick xmlns:r="http://schemas.openxmlformats.org/officeDocument/2006/relationships" r:id="rId5"/>
          <a:extLst>
            <a:ext uri="{FF2B5EF4-FFF2-40B4-BE49-F238E27FC236}">
              <a16:creationId xmlns:a16="http://schemas.microsoft.com/office/drawing/2014/main" id="{58665283-68C7-4925-B322-38DC494392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8C207FD9-7E4D-4835-9A86-426E09228C80}"/>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674E1EDB-1EB3-3743-177D-4167E18963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8614620E-1525-AD52-7F8C-8EA99E00541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4" name="Imagem 13" descr="Eletrobras Brand">
          <a:hlinkClick xmlns:r="http://schemas.openxmlformats.org/officeDocument/2006/relationships" r:id="rId5"/>
          <a:extLst>
            <a:ext uri="{FF2B5EF4-FFF2-40B4-BE49-F238E27FC236}">
              <a16:creationId xmlns:a16="http://schemas.microsoft.com/office/drawing/2014/main" id="{7D0932AA-7298-47C0-BDCC-4FBFE7CFD7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E6581C21-4EB0-4E68-B4EA-B7F2DAD4878A}"/>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A818F9CC-6EAC-CD16-ABE5-AEAFE5EFD6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0EE81A79-BBE2-9C12-F29C-E2412C340E4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4" name="Imagem 13" descr="Eletrobras Brand">
          <a:hlinkClick xmlns:r="http://schemas.openxmlformats.org/officeDocument/2006/relationships" r:id="rId5"/>
          <a:extLst>
            <a:ext uri="{FF2B5EF4-FFF2-40B4-BE49-F238E27FC236}">
              <a16:creationId xmlns:a16="http://schemas.microsoft.com/office/drawing/2014/main" id="{E88581C1-5A3B-4819-9FE6-88E143C529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7D3688D9-05DC-441E-86AB-C14B806A66B3}"/>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8C994977-35AE-E59D-D0AA-42B4D46E0B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56281796-07D0-5141-281E-59EB187FC63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2" name="Agrupar 1">
          <a:extLst>
            <a:ext uri="{FF2B5EF4-FFF2-40B4-BE49-F238E27FC236}">
              <a16:creationId xmlns:a16="http://schemas.microsoft.com/office/drawing/2014/main" id="{D2B63F60-049A-4A9A-9531-39D428AC01DE}"/>
            </a:ext>
          </a:extLst>
        </xdr:cNvPr>
        <xdr:cNvGrpSpPr/>
      </xdr:nvGrpSpPr>
      <xdr:grpSpPr>
        <a:xfrm>
          <a:off x="1285875" y="2026447"/>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2B5EACCE-50A8-4664-82BD-A579C098D84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7E8466F7-D380-9FA0-99C5-4A0C72B76FA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3E6DA8BC-7BF5-46F3-4928-D4C4AEF4B63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F3BD2E22-ED02-E6C2-C77B-1AD3914D240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BBF56D7E-EFFC-A617-05AB-20307605278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18" name="Imagem 17" descr="Eletrobras Brand">
          <a:hlinkClick xmlns:r="http://schemas.openxmlformats.org/officeDocument/2006/relationships" r:id="rId10"/>
          <a:extLst>
            <a:ext uri="{FF2B5EF4-FFF2-40B4-BE49-F238E27FC236}">
              <a16:creationId xmlns:a16="http://schemas.microsoft.com/office/drawing/2014/main" id="{BAF81AB1-5030-4086-AC6B-B329B1D145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143"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5292BDEE-9733-4EDE-940D-04E3E85A70D7}"/>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36B4873B-9BC3-A949-BC85-8740C65776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79267136-5D82-DA83-CCAF-D4CB6DDC23F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25" name="Agrupar 24">
          <a:extLst>
            <a:ext uri="{FF2B5EF4-FFF2-40B4-BE49-F238E27FC236}">
              <a16:creationId xmlns:a16="http://schemas.microsoft.com/office/drawing/2014/main" id="{348D3830-5DE9-40AB-B3EC-48DCDD7F16BF}"/>
            </a:ext>
          </a:extLst>
        </xdr:cNvPr>
        <xdr:cNvGrpSpPr/>
      </xdr:nvGrpSpPr>
      <xdr:grpSpPr>
        <a:xfrm>
          <a:off x="1285875" y="2026447"/>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3418C956-3EB0-FBA3-C0DF-281797BC06A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FB24068B-7AC1-BBDA-C9AA-BAC0C1DD412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9DE58572-249E-F173-F1FB-761481C0C14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35BFE4CA-517F-5EAD-4B18-80963F91799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A1B78510-D5BE-A676-829D-F06D2727479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31" name="Imagem 30" descr="Eletrobras Brand">
          <a:hlinkClick xmlns:r="http://schemas.openxmlformats.org/officeDocument/2006/relationships" r:id="rId10"/>
          <a:extLst>
            <a:ext uri="{FF2B5EF4-FFF2-40B4-BE49-F238E27FC236}">
              <a16:creationId xmlns:a16="http://schemas.microsoft.com/office/drawing/2014/main" id="{81849A72-FAB1-4376-95F9-F2DC09CDF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C6C9F6A-BE56-4DD2-89CD-09BB3BB1EB5D}"/>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2D2E768-D9DD-FF20-AA3A-7CF89D2B8F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18E4BF8-221F-4443-C4DE-2E5C03C802F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15" name="Agrupar 14">
          <a:extLst>
            <a:ext uri="{FF2B5EF4-FFF2-40B4-BE49-F238E27FC236}">
              <a16:creationId xmlns:a16="http://schemas.microsoft.com/office/drawing/2014/main" id="{67A7AEC8-4718-49F2-911A-B53C613E389C}"/>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BF6ED737-49E6-809B-F589-3F480171A75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CEC68FB5-0C00-75F2-7B7C-E67B6D329DD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3A232F81-0A8D-A07F-86F7-33C8FED5774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1D55DF68-F5ED-5F84-7CA1-C83DD716943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AC43E851-9E46-7F43-055A-E1338BFED45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4B5FA469-E844-47A2-9344-757210072F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407F159-3785-4304-943D-FC05003D9AE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CE33CFB-05B1-563E-6BE1-5E4C0C9487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D373B7E-C821-53AD-5478-68D2DF3EB8D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15" name="Agrupar 14">
          <a:extLst>
            <a:ext uri="{FF2B5EF4-FFF2-40B4-BE49-F238E27FC236}">
              <a16:creationId xmlns:a16="http://schemas.microsoft.com/office/drawing/2014/main" id="{0FE69A4D-1515-4FE3-B670-BBD07D7BB8D2}"/>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292B734D-20D2-DA07-095D-83CCD88F150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7D903E57-D1D8-C20E-D08A-9B617771F96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E9B43423-979A-6BB6-21BC-8CB58C3D5A3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26CEC54A-FE22-B297-63EA-ED6C444B094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B24DCD1D-7942-E49D-2125-E17108D320F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A8A75A98-8255-4EF9-BD34-A454FB07A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ED376156-B565-4413-B150-5723003CC8C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3EC30209-A210-9C71-2514-CEB5CE6EAF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4192FC64-626B-9409-DE3C-2FA1DF82012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15" name="Agrupar 14">
          <a:extLst>
            <a:ext uri="{FF2B5EF4-FFF2-40B4-BE49-F238E27FC236}">
              <a16:creationId xmlns:a16="http://schemas.microsoft.com/office/drawing/2014/main" id="{FE3F5DE9-A99E-4A73-9609-F706F6347E71}"/>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5A81EAEA-B54D-7AAB-7661-1A5FD533D34E}"/>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D369A5CF-F553-94CD-7454-47667B331F1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08441CB2-F97E-86AA-F1BB-F7D37BF9F45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4D41E166-DB98-4614-9AD4-EDA44B3E2D6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5FDE5F1E-446C-1AD6-C4FB-DA1BE768E3C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5636A4EF-01F0-4984-866A-D8B2B7AD69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83EF06B8-E8C1-49A2-9635-4DA5DC808544}"/>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4607EB5-0031-488E-1DC9-FB4597B58E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7DD47F7-959A-C208-F511-F9681F17C9E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15" name="Agrupar 14">
          <a:extLst>
            <a:ext uri="{FF2B5EF4-FFF2-40B4-BE49-F238E27FC236}">
              <a16:creationId xmlns:a16="http://schemas.microsoft.com/office/drawing/2014/main" id="{735B2D7F-DE71-4D5A-A13D-CF9664E83FC7}"/>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9294AF6C-FAFD-9768-2630-E7892ACB3DA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2663FAA1-E936-DF7C-D77D-2CC29E482D5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32030444-068B-202F-9A0F-A318AEF52D6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A24E7FDA-C473-A83D-103F-A31C277BFBF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92D8768B-CA57-EBC6-358D-4448701037B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E403EB91-7386-45BC-A922-B45CCFED91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6DDCAFCD-22D8-4C34-862F-91211940716F}"/>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F4A73349-F0D5-C7CF-EE2F-CCFFA25D82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0D1BC0A-CCCC-E1E0-C0E5-989394893C9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15" name="Agrupar 14">
          <a:extLst>
            <a:ext uri="{FF2B5EF4-FFF2-40B4-BE49-F238E27FC236}">
              <a16:creationId xmlns:a16="http://schemas.microsoft.com/office/drawing/2014/main" id="{B39C9DB3-AABE-4C8E-9DCD-A0BC620F167D}"/>
            </a:ext>
          </a:extLst>
        </xdr:cNvPr>
        <xdr:cNvGrpSpPr/>
      </xdr:nvGrpSpPr>
      <xdr:grpSpPr>
        <a:xfrm>
          <a:off x="1285875" y="2026447"/>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4C12024E-88D5-4404-4557-1CA70C417CF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58F2B1A1-9444-CEA9-EDD3-49C3669DD84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7416FDCA-B4FC-D320-6AA2-7317E414592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A95C3D9F-E58D-621A-15FF-36FC8571A45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DF6ABF79-3D1D-96AF-81FD-86D0723A9F3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3FE26EDE-E28D-47BC-91D3-81588ADA9D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7" name="Agrupar 16">
          <a:extLst>
            <a:ext uri="{FF2B5EF4-FFF2-40B4-BE49-F238E27FC236}">
              <a16:creationId xmlns:a16="http://schemas.microsoft.com/office/drawing/2014/main" id="{5F493A81-31C9-428C-8D7C-E027B6A8604B}"/>
            </a:ext>
          </a:extLst>
        </xdr:cNvPr>
        <xdr:cNvGrpSpPr/>
      </xdr:nvGrpSpPr>
      <xdr:grpSpPr>
        <a:xfrm>
          <a:off x="1498396" y="33256"/>
          <a:ext cx="1285328" cy="323932"/>
          <a:chOff x="1367426" y="68974"/>
          <a:chExt cx="1629059" cy="410560"/>
        </a:xfrm>
      </xdr:grpSpPr>
      <xdr:pic>
        <xdr:nvPicPr>
          <xdr:cNvPr id="18" name="Imagem 17" descr="Eletrobras Brand">
            <a:extLst>
              <a:ext uri="{FF2B5EF4-FFF2-40B4-BE49-F238E27FC236}">
                <a16:creationId xmlns:a16="http://schemas.microsoft.com/office/drawing/2014/main" id="{9B8B4535-D9B4-F091-0817-68C467E9DC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Imagem 18">
            <a:hlinkClick xmlns:r="http://schemas.openxmlformats.org/officeDocument/2006/relationships" r:id="rId2"/>
            <a:extLst>
              <a:ext uri="{FF2B5EF4-FFF2-40B4-BE49-F238E27FC236}">
                <a16:creationId xmlns:a16="http://schemas.microsoft.com/office/drawing/2014/main" id="{052644B1-7300-923C-177E-17C24FFB47E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50191FAF-0A4E-452C-AC7A-E7CFFC381874}"/>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51295F25-4B3A-DE38-A543-C85ECA86DA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56AEE3EB-2348-C9EF-A045-FA53514B38D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21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A49D42E-99E4-4BEF-AEAE-9C98A81592E4}"/>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3F5107BB-1D1C-4800-C140-97E01BB67C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8D54D7F3-A5FA-37E6-857E-1A556F1B221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619659C6-8FA8-481D-892A-64310910CE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2" name="Agrupar 1">
          <a:extLst>
            <a:ext uri="{FF2B5EF4-FFF2-40B4-BE49-F238E27FC236}">
              <a16:creationId xmlns:a16="http://schemas.microsoft.com/office/drawing/2014/main" id="{E7FB1710-2452-49F1-BA02-52AE81D83848}"/>
            </a:ext>
          </a:extLst>
        </xdr:cNvPr>
        <xdr:cNvGrpSpPr/>
      </xdr:nvGrpSpPr>
      <xdr:grpSpPr>
        <a:xfrm>
          <a:off x="1285875" y="2024062"/>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23CB9252-9A5B-7DF6-281F-259BC368DA6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27B924C7-94E9-94C6-B251-6FA4F7CD2E0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F8DBD45C-0BD9-56E2-E897-50C617800E2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AFF4C555-5CA5-D435-E05A-591367B475B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5E6C1B17-02D9-F8A6-E30D-41E38C86498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1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91193A0C-6ACA-4C7D-96D8-32A3027B33EF}"/>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4C62C171-53D0-5C8F-06D7-E19852C601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21D7E261-7559-FB43-A524-A91C8D0105F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15378157-C665-47E8-AD25-BAA553644E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26" name="Agrupar 25">
          <a:extLst>
            <a:ext uri="{FF2B5EF4-FFF2-40B4-BE49-F238E27FC236}">
              <a16:creationId xmlns:a16="http://schemas.microsoft.com/office/drawing/2014/main" id="{34437C05-5FA1-4758-AD9C-A67991FFDC99}"/>
            </a:ext>
          </a:extLst>
        </xdr:cNvPr>
        <xdr:cNvGrpSpPr/>
      </xdr:nvGrpSpPr>
      <xdr:grpSpPr>
        <a:xfrm>
          <a:off x="1285875"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529867A5-0BD7-12C0-C610-A92966D4E40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81E64A30-6766-6590-6214-C136A598C44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79D441DF-7C5C-3F53-62EE-7EE43473D56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093F80B9-5F00-5239-06B8-A489F0953D1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79CDC3E6-15A9-44B6-B43F-D6D2BA6AFB3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1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A5CA069D-504F-4F21-9B46-784172E79F9B}"/>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8DF5B8A-22BC-E6B8-09E3-900261C5DC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4FCC92DA-64A0-4A13-4D73-EEF6B7BA5EA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A2E14BCA-8EDF-49BF-B30E-DC95513A8C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E2F80C46-1D9D-485E-A0DA-A40C9A0D00E5}"/>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D80133E6-C49B-7EF6-B1F7-6FC1912B173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A05F0E87-52C0-61A5-5D39-B299025714D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70B13BC-D1A6-6F48-84CB-BAACE4ECBB5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89296D14-D737-B2CC-A29D-031ABA2ED91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8FA6B58-7300-9560-3A5C-44ED1E94649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1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F968E900-B567-4D41-835C-EEBD169DBC9D}"/>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4E0AC85D-1432-DAE9-6075-5BA551B7E4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B4745C4E-356B-DCA5-B16A-B8298A45590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B0AD8B51-B11F-4856-84EA-90F98FDBB1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D5071FE5-1819-49F9-B1C6-ABC0B5B10DDF}"/>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D5ED2B06-F46F-295A-CA6A-DE54F9C4B66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C6E0E74C-539A-6CCD-6C94-99BDAA7BE5A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382DDFB-C2BC-2C49-11C7-2CC2B6FEF8B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ED5B32E4-A875-2A7D-B57F-3F96D7C901A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1961391-F265-14E4-A9A0-8424B0A112F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1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D95A6061-912A-41F3-8090-0FB4580CD67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728DBC04-2221-8059-2B9E-E5E1C3B009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8F16067-FF0C-1889-0515-8BCEFFE25AB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F2E75DEC-A2C5-47B5-9B2B-E5C1F8C10D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3E7A394F-4AE7-4F6C-96DF-E4D835C20343}"/>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4A797485-911C-CF4A-5978-49BDF0D6FCA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8ACC9791-BC4D-6CFE-C6ED-9FA0255AB53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948A68E4-5740-67B0-4EC2-DEEE0365774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72D1BB40-8C0E-D11F-9DB0-451CFE429DE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3C3A8E7-CFEB-B277-D9B5-6BF6F623F3C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1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072C765-6E20-42FD-89CE-7CF321E9BF5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5FBFC833-9B3F-349B-351B-F1B0A9FD5E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FE73051-0C42-EE89-EBE3-E384DEB77E2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96107BE7-90B5-4E9E-9EAA-3E6E19184B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BEC1D4A2-14E7-44B6-ACCF-21128A9FAAA7}"/>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F202CB13-EFFE-ABF4-2B3A-B041ECC821F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E5374BAF-A164-E787-91DF-2931922AF06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2E0EE382-25CB-0A27-7835-FBBD3CE1F21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482248D0-82BC-B500-93CE-80F639D37EC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5A537AE2-BC4A-E742-D350-88C2D69FFD1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F2AF4124-18FB-45BC-9C10-BFB82E7DBE0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1574738C-118D-D8F2-AFF8-C2E7160A9C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85805FAA-9C55-FCF1-9CD8-90D068FEB0F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F5A5A6BC-5EBD-4BA9-BF87-D1DAB0FF21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21C537AE-5324-4EE1-AD5F-B72F1555738D}"/>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AE6FB859-7C2C-2E02-C992-2F8CF53451B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3B7EC11B-1E4B-4C6B-A7D6-8CBF495891F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AF0B8855-D6DA-9366-A7A4-A0C95AFD8FF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74091032-2BAA-6D31-F775-0145DF25207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DAD80B2E-D285-8BBF-F023-6D60609ACD06}"/>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752A9570-59EF-4B32-91E1-0B2FE25EA193}"/>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07655243-63FC-1378-752C-7BFDF0A4ED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B3CE65FA-E29E-A44F-2BAD-86643F9C77F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154C67CE-A62D-4F71-AA78-0D59E66A22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870A4957-CA6A-466D-98A1-B87B15FF0837}"/>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F0B78582-2F11-FE6A-586F-B515D9408F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445D5E6D-DB8C-6B2F-CD62-15C143D5EE7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A0907C4C-C1CF-4A41-B39F-AFB76F58AC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2" name="Agrupar 11">
          <a:extLst>
            <a:ext uri="{FF2B5EF4-FFF2-40B4-BE49-F238E27FC236}">
              <a16:creationId xmlns:a16="http://schemas.microsoft.com/office/drawing/2014/main" id="{EB4122A7-D2FC-4A9E-B6D9-01B7AF58E861}"/>
            </a:ext>
          </a:extLst>
        </xdr:cNvPr>
        <xdr:cNvGrpSpPr/>
      </xdr:nvGrpSpPr>
      <xdr:grpSpPr>
        <a:xfrm>
          <a:off x="1285876" y="2024061"/>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8C11C443-6EE3-A302-CA05-A07F6B3EFE2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76D245C3-FA6A-67C8-7401-AA94C54BF2E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ECA882D6-C9A8-076D-F39A-137959A91F7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ED825687-ABD3-22F1-1B0A-32F076CCD47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117E9237-C657-93F5-1B33-9A079F7986E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2" name="Agrupar 21">
          <a:extLst>
            <a:ext uri="{FF2B5EF4-FFF2-40B4-BE49-F238E27FC236}">
              <a16:creationId xmlns:a16="http://schemas.microsoft.com/office/drawing/2014/main" id="{718B80EC-1079-496A-B5F8-3D455C739429}"/>
            </a:ext>
          </a:extLst>
        </xdr:cNvPr>
        <xdr:cNvGrpSpPr/>
      </xdr:nvGrpSpPr>
      <xdr:grpSpPr>
        <a:xfrm>
          <a:off x="1498396" y="33256"/>
          <a:ext cx="1285328" cy="323932"/>
          <a:chOff x="1367426" y="68974"/>
          <a:chExt cx="1629059" cy="410560"/>
        </a:xfrm>
      </xdr:grpSpPr>
      <xdr:pic>
        <xdr:nvPicPr>
          <xdr:cNvPr id="23" name="Imagem 22" descr="Eletrobras Brand">
            <a:extLst>
              <a:ext uri="{FF2B5EF4-FFF2-40B4-BE49-F238E27FC236}">
                <a16:creationId xmlns:a16="http://schemas.microsoft.com/office/drawing/2014/main" id="{42880E68-B8B9-F1D3-B067-5BE6E4544F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m 23">
            <a:hlinkClick xmlns:r="http://schemas.openxmlformats.org/officeDocument/2006/relationships" r:id="rId2"/>
            <a:extLst>
              <a:ext uri="{FF2B5EF4-FFF2-40B4-BE49-F238E27FC236}">
                <a16:creationId xmlns:a16="http://schemas.microsoft.com/office/drawing/2014/main" id="{566B74D2-55E8-6813-62B3-1CDD22B9518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A26C9A83-A693-4877-A129-300D8E7E15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26" name="Agrupar 25">
          <a:extLst>
            <a:ext uri="{FF2B5EF4-FFF2-40B4-BE49-F238E27FC236}">
              <a16:creationId xmlns:a16="http://schemas.microsoft.com/office/drawing/2014/main" id="{B24E0C18-35DE-49A1-9A45-6567E08187BA}"/>
            </a:ext>
          </a:extLst>
        </xdr:cNvPr>
        <xdr:cNvGrpSpPr/>
      </xdr:nvGrpSpPr>
      <xdr:grpSpPr>
        <a:xfrm>
          <a:off x="1285876" y="2024061"/>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4A148B3D-BC91-FC61-EBC1-24E3BB7CED9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2CF25E90-DD90-AC36-355D-F3FFFA426A3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0EF74467-954C-FA49-D482-14C7BB6AA9A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AAA19034-81FC-CEE4-4758-A88BA94A523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42F84C72-1BEA-357B-DFD1-5AAD7CB52A7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63EC4A9-878A-4849-A50F-B916A5AD067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5E10385-72F5-43C5-DA8C-524FA4B897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E2BD46C8-C45F-7BF6-50C2-CAF3918F468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57047FFD-FBCA-4938-AF73-74E5542027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FC47E638-0AC9-4D7D-94BE-01B930B6C361}"/>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1D0BE7ED-ABF7-D4A5-9073-91A28AD29F8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C70B1ABA-498A-F202-079E-C9354838892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2CDEDA75-BD9F-22CE-C1DD-0C639F48E22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CBCBAE9D-C413-853C-6026-6748B7C6BBA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64C69D40-AB3F-2C21-FC74-4D4190371DC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E2E0FFA3-E4E1-44DB-BDE8-18558B2238C4}"/>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83E686C7-2FE7-F2B1-A7CA-0956BC916B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49582BE-4036-8919-D599-E87FD669461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CCF2FAF5-1386-47F2-B31F-97E1E88D51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9C5361CA-BB5E-4F06-823D-CBEB328E5A37}"/>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610C5905-CA63-F4A4-9385-02915A24D4D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93F75BD9-EE4A-C870-E769-0FBBE072FA5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E3796EC-2C12-EA80-513E-BA127886DDA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50BA9970-68DE-04F2-594C-9305E38DBAF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240BD20F-6660-B55C-B689-3CF9D1690C0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6F313669-EA70-4388-A140-F459C4F2F55E}"/>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D4014AE9-CEF2-76E0-F6A9-CBC6F32FA5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1A923261-C946-5933-4253-004CF82704C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10C1D416-D119-4701-953E-CD24CFBDD4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55D38B56-B8AF-482B-BC3C-41FD86288D91}"/>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7C8B6D9B-BF18-6ABC-CA9B-7520321B710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DA35F68A-9B0E-5451-26A6-95EFF87B8EE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C82A99BD-B93E-230C-A410-2AF0BFEC9EE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0DF1C1FC-43C7-DDF8-5550-742AB3EF1E1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06E2A53-B291-5A09-E712-45176DA8736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86A92FEE-B9A9-4F8D-8209-A26F3C631B10}"/>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FF70AE6B-50F6-5ACB-2761-B7F9250FF8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34BB60C5-9A40-60C9-F054-EDD996075D0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C7BAA32C-CED1-453D-9C23-7C3605ADCD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34ABEB1F-930D-436F-B0C0-18246946B729}"/>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5B300AC4-E08E-6735-BE31-5AD3674DC37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F986CFB2-658F-AB2D-1A10-9AD59A773FA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7DF7E5D2-1048-0E87-C539-28BB948EA35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E38FAA89-6041-46AF-8C4C-DA62B9B71C7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3F9F544-6811-81C9-6921-93763B3770A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C1C2731-87A1-47FC-A3ED-1BB8495D9DC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43A3723-746A-8A4C-0051-76CC0CFD04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AD0809E-9630-EA38-2686-1AD35192F17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05A54C1F-BD4A-4E7F-951E-F4482C949D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107155</xdr:rowOff>
    </xdr:from>
    <xdr:to>
      <xdr:col>2</xdr:col>
      <xdr:colOff>625240</xdr:colOff>
      <xdr:row>14</xdr:row>
      <xdr:rowOff>252070</xdr:rowOff>
    </xdr:to>
    <xdr:grpSp>
      <xdr:nvGrpSpPr>
        <xdr:cNvPr id="16" name="Agrupar 15">
          <a:extLst>
            <a:ext uri="{FF2B5EF4-FFF2-40B4-BE49-F238E27FC236}">
              <a16:creationId xmlns:a16="http://schemas.microsoft.com/office/drawing/2014/main" id="{DC941F9B-E0AD-4AEE-8194-035E239A88A2}"/>
            </a:ext>
          </a:extLst>
        </xdr:cNvPr>
        <xdr:cNvGrpSpPr/>
      </xdr:nvGrpSpPr>
      <xdr:grpSpPr>
        <a:xfrm>
          <a:off x="1285876" y="2024061"/>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89372405-095D-8D3F-A73B-D2EC46543E2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B5CC6C65-965D-EFEC-2660-AB41300D512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6B77EF6F-700A-2204-5564-5E7543664E4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82145FBE-9C50-662B-F86F-7E7DFAB53BF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803839B1-743D-90A2-3961-610437C5EA5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2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B203D4F5-2B93-452D-8A3D-27FF82696770}"/>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83F91FB5-1A51-8970-DED7-53CDE76084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4D64F9E6-4F5C-5167-0396-80E23E2B853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577B7522-4B38-47DD-80B7-DF3272D32C1E}"/>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0857B4D4-5E93-3332-39C4-1DB30DFD79A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8231286D-D68D-F48E-122C-E8204084799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5E205348-0C51-4DF0-232A-C83121239B3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1A441DCC-FEBC-E7BF-C176-C2329871506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0FD46B28-E271-6F77-F5B5-C1A579ADBA2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4702D578-A671-43F4-8D64-2D2042DE03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B3E062F-DEF9-4EA0-B800-B6C2DC9FB184}"/>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45C5BAA9-7053-0A56-D539-D3DB68A30D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82D1B3D-C642-2740-4CFF-CE64301BB97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9BB6C9DD-1BD8-46C4-8B3B-26A72A6E80E3}"/>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0F7BFA06-6884-3C8A-5262-CB93F400AAA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10D9BE34-B2A3-4DCA-3F09-D56AE541410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C5514A23-10DA-F34A-E5F4-2675B0793A6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DEF317E9-61EF-6D0E-EC5F-9B34337D62A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A89A7E9C-6F66-9650-53F0-CB99C4DBA56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F776B98A-3B57-4CA2-A926-E177BE54D7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619F5B8D-7265-41FA-A4FE-76701F73C899}"/>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6351249D-B4FF-0409-EC97-B01F0362A2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3A236538-4808-B9BC-C9CB-1B939E1D840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A82072E4-C5B4-4BD1-9104-D61B4B5B8F84}"/>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BAFD0455-DC78-5821-ECE0-7E3E7682350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1B1BC5AB-FA3F-1C60-DFFC-BD763A9E5DE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92AB2D94-476A-1A7A-3800-C24515E9226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40C8964A-3A6A-D349-476A-0FCE2C706F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BC396A46-1D4B-C7EF-CD45-15406180042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736D6CEB-45C8-4A09-9C41-9BC17F8CF1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4BDA5E88-CC3C-47EA-AF46-F84B4E989915}"/>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F91A353A-DB70-8B93-0689-7176D8D2E1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2EFDFDA6-8698-05C1-F2AD-0DE90A60177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CB1722CE-E115-4772-9E34-A591AFDFBFF7}"/>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3513756D-DE7B-292D-D260-52863D31E1F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28E338A2-2F94-339C-5F86-7CA8BF3F5C3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5D4CC9AD-7D32-EF6F-A689-0A2C42DA0EA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F8236C09-79D9-5FD4-51B4-FEA847A492A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6AF5664D-046D-8A05-E72E-53D8B8B4D28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0194DF40-628E-48C7-A041-8A51A53AD4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C548608F-6AC1-463A-89E7-E201E6B03E0D}"/>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5A8420CC-98F7-84C3-CF4F-93A63E0381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ABBD1BA9-8996-2BBF-AB9A-E729A834836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8EFAD901-DED2-4C3A-B446-80AC3D9192D9}"/>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CE8C1F6E-F4A5-C577-E53E-DCA6F9DD18C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D861E6A8-0988-D71B-566E-B58EFFD0E86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69473648-06A3-F2CC-FA89-C32B0570788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01BDEFE4-261D-8685-1F35-CFC1E63273C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C523F867-C0DD-02F9-C12C-AD1DA6CC4BC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4AF9DE38-5411-4C19-9542-7AE4C5B78F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31E7B656-DE5A-43F2-9FCF-E465706EC3C6}"/>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B3C95B0-83C4-5AC2-FE17-BFACEA095F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E849ED0B-86F1-2885-011A-3AD2C25EFEF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D4D69BC7-3A7B-4B2B-A264-2DE2DDDB3CFB}"/>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4FA3CE9F-8DC6-4F46-27D2-F92DBC1BFC9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1B2D8C1C-E03C-CB87-000B-ADDB7571DEE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81C056A5-7A61-7EAF-41F1-467E9802E25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1E12CF65-56DC-D57A-8D60-B30417958C9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1A825E24-75C0-0799-79B7-C72827D2510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F490BE2C-A558-433B-B296-0CD05F81B0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9328F553-F5B0-4852-AB5D-06411C63FFAB}"/>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2D740DDB-07EA-B7EE-73BD-3D720D39BC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5474080B-CF89-16ED-2F2F-98ACA718337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AFA7F5A9-028F-40AF-A482-B972EEE96E5F}"/>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4C118F91-6507-E8B2-4674-BA1CAC95C45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D5440994-0F98-04F5-B4A1-B701579BE41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617DFEAD-DE70-05C6-7288-5700F243B22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6DE210E2-5E36-328D-9969-E9AFC3D15B4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89D43C38-67FC-CB6A-545A-52BB200FD0C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D667AF14-2C8E-4AE5-8C16-F4D4946C04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6EF7D093-87AD-44E0-8D8E-BEF022BD520A}"/>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635E09FC-99C5-F3C3-3AA8-B839422445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8E45173D-87C7-52B1-690A-0252D9649F4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23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5" name="Agrupar 14">
          <a:extLst>
            <a:ext uri="{FF2B5EF4-FFF2-40B4-BE49-F238E27FC236}">
              <a16:creationId xmlns:a16="http://schemas.microsoft.com/office/drawing/2014/main" id="{981D59CB-576D-49A8-AEB2-B8785F82DCC5}"/>
            </a:ext>
          </a:extLst>
        </xdr:cNvPr>
        <xdr:cNvGrpSpPr/>
      </xdr:nvGrpSpPr>
      <xdr:grpSpPr>
        <a:xfrm>
          <a:off x="1498396" y="33256"/>
          <a:ext cx="1285328" cy="323932"/>
          <a:chOff x="1367426" y="68974"/>
          <a:chExt cx="1629059" cy="410560"/>
        </a:xfrm>
      </xdr:grpSpPr>
      <xdr:pic>
        <xdr:nvPicPr>
          <xdr:cNvPr id="16" name="Imagem 15" descr="Eletrobras Brand">
            <a:extLst>
              <a:ext uri="{FF2B5EF4-FFF2-40B4-BE49-F238E27FC236}">
                <a16:creationId xmlns:a16="http://schemas.microsoft.com/office/drawing/2014/main" id="{E920B046-AF3E-8FFE-E0CB-955DB65713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Imagem 16">
            <a:hlinkClick xmlns:r="http://schemas.openxmlformats.org/officeDocument/2006/relationships" r:id="rId2"/>
            <a:extLst>
              <a:ext uri="{FF2B5EF4-FFF2-40B4-BE49-F238E27FC236}">
                <a16:creationId xmlns:a16="http://schemas.microsoft.com/office/drawing/2014/main" id="{9DBD8DEC-6330-2E69-E59B-1E372E97D73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6444CC5D-3ADF-473A-8F3A-39308C0044AB}"/>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BF7006AF-93BA-46D7-EC8B-AE47A66984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F28B80B1-379A-2A79-E652-1820FC48808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23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0C668D95-93E6-447A-9B75-EE1289078156}"/>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F61FC8C-1F4F-81B8-811C-66985B1027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36E792BD-263B-0D65-5724-1005518DB69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5"/>
          <a:extLst>
            <a:ext uri="{FF2B5EF4-FFF2-40B4-BE49-F238E27FC236}">
              <a16:creationId xmlns:a16="http://schemas.microsoft.com/office/drawing/2014/main" id="{BA421FAD-45C3-4A15-9969-4B7714AD23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95251</xdr:rowOff>
    </xdr:from>
    <xdr:to>
      <xdr:col>2</xdr:col>
      <xdr:colOff>613334</xdr:colOff>
      <xdr:row>19</xdr:row>
      <xdr:rowOff>168728</xdr:rowOff>
    </xdr:to>
    <xdr:grpSp>
      <xdr:nvGrpSpPr>
        <xdr:cNvPr id="8" name="Agrupar 7">
          <a:extLst>
            <a:ext uri="{FF2B5EF4-FFF2-40B4-BE49-F238E27FC236}">
              <a16:creationId xmlns:a16="http://schemas.microsoft.com/office/drawing/2014/main" id="{40CE9F3E-C910-4F55-B085-F271F75D819B}"/>
            </a:ext>
          </a:extLst>
        </xdr:cNvPr>
        <xdr:cNvGrpSpPr/>
      </xdr:nvGrpSpPr>
      <xdr:grpSpPr>
        <a:xfrm>
          <a:off x="1273970" y="2012157"/>
          <a:ext cx="553802" cy="3573915"/>
          <a:chOff x="7251127" y="175845"/>
          <a:chExt cx="920861" cy="5901867"/>
        </a:xfrm>
      </xdr:grpSpPr>
      <xdr:pic>
        <xdr:nvPicPr>
          <xdr:cNvPr id="9" name="Imagem 8" descr="Eletrobras CGT Eletrosul | Florianópolis SC">
            <a:extLst>
              <a:ext uri="{FF2B5EF4-FFF2-40B4-BE49-F238E27FC236}">
                <a16:creationId xmlns:a16="http://schemas.microsoft.com/office/drawing/2014/main" id="{FAECCD72-93ED-63D6-42B2-F72D33C8D66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0" name="Imagem 9" descr="Eletrobras Eletronorte abre processo seletivo para o Projeto Jovem Aprendiz  2017">
            <a:extLst>
              <a:ext uri="{FF2B5EF4-FFF2-40B4-BE49-F238E27FC236}">
                <a16:creationId xmlns:a16="http://schemas.microsoft.com/office/drawing/2014/main" id="{4404427B-A65A-10C3-3301-6679DFAC7E0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1" name="Imagem 10" descr="Eletrobras Chesf Oficial - YouTube">
            <a:extLst>
              <a:ext uri="{FF2B5EF4-FFF2-40B4-BE49-F238E27FC236}">
                <a16:creationId xmlns:a16="http://schemas.microsoft.com/office/drawing/2014/main" id="{53BC624D-CDDD-9E50-15A7-E18DA5A29F6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5" name="Imagem 14" descr="Eletrobras Eletropar - LIPR3 -">
            <a:extLst>
              <a:ext uri="{FF2B5EF4-FFF2-40B4-BE49-F238E27FC236}">
                <a16:creationId xmlns:a16="http://schemas.microsoft.com/office/drawing/2014/main" id="{07312FC9-1351-E897-5C78-49C9C2B552A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6" name="Imagem 15" descr="Eletrobras Furnas – Wikipédia, a enciclopédia livre">
            <a:extLst>
              <a:ext uri="{FF2B5EF4-FFF2-40B4-BE49-F238E27FC236}">
                <a16:creationId xmlns:a16="http://schemas.microsoft.com/office/drawing/2014/main" id="{0C0EC150-355D-8C46-C5EC-0844295C40E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3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C70FA34A-5AAC-410B-A2C0-1E579B8EB3C0}"/>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56E93AB-50BA-0874-B26E-B2986E00BC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CA20FB9B-89D1-F9BA-A997-902C31B16D4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7FDD46C6-61DC-4358-A639-1ADD378E86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59531</xdr:colOff>
      <xdr:row>5</xdr:row>
      <xdr:rowOff>95250</xdr:rowOff>
    </xdr:from>
    <xdr:to>
      <xdr:col>2</xdr:col>
      <xdr:colOff>613333</xdr:colOff>
      <xdr:row>19</xdr:row>
      <xdr:rowOff>168727</xdr:rowOff>
    </xdr:to>
    <xdr:grpSp>
      <xdr:nvGrpSpPr>
        <xdr:cNvPr id="2" name="Agrupar 1">
          <a:extLst>
            <a:ext uri="{FF2B5EF4-FFF2-40B4-BE49-F238E27FC236}">
              <a16:creationId xmlns:a16="http://schemas.microsoft.com/office/drawing/2014/main" id="{0A76827E-9B46-4772-BA48-F87CF2BB4C78}"/>
            </a:ext>
          </a:extLst>
        </xdr:cNvPr>
        <xdr:cNvGrpSpPr/>
      </xdr:nvGrpSpPr>
      <xdr:grpSpPr>
        <a:xfrm>
          <a:off x="1273969" y="2012156"/>
          <a:ext cx="553802" cy="3573915"/>
          <a:chOff x="7251127" y="175845"/>
          <a:chExt cx="920861" cy="5901867"/>
        </a:xfrm>
      </xdr:grpSpPr>
      <xdr:pic>
        <xdr:nvPicPr>
          <xdr:cNvPr id="3" name="Imagem 2" descr="Eletrobras CGT Eletrosul | Florianópolis SC">
            <a:extLst>
              <a:ext uri="{FF2B5EF4-FFF2-40B4-BE49-F238E27FC236}">
                <a16:creationId xmlns:a16="http://schemas.microsoft.com/office/drawing/2014/main" id="{965FA3EB-F18C-EEC5-7588-E05EDF9F0A4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 name="Imagem 3" descr="Eletrobras Eletronorte abre processo seletivo para o Projeto Jovem Aprendiz  2017">
            <a:extLst>
              <a:ext uri="{FF2B5EF4-FFF2-40B4-BE49-F238E27FC236}">
                <a16:creationId xmlns:a16="http://schemas.microsoft.com/office/drawing/2014/main" id="{0933A148-A668-F8BA-EB0B-A5000A865F5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 name="Imagem 4" descr="Eletrobras Chesf Oficial - YouTube">
            <a:extLst>
              <a:ext uri="{FF2B5EF4-FFF2-40B4-BE49-F238E27FC236}">
                <a16:creationId xmlns:a16="http://schemas.microsoft.com/office/drawing/2014/main" id="{C962188C-2CAC-0550-97AF-23801C1CD01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6" name="Imagem 5" descr="Eletrobras Eletropar - LIPR3 -">
            <a:extLst>
              <a:ext uri="{FF2B5EF4-FFF2-40B4-BE49-F238E27FC236}">
                <a16:creationId xmlns:a16="http://schemas.microsoft.com/office/drawing/2014/main" id="{744926EE-1259-A8BC-3001-2B1788CE016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 name="Imagem 6" descr="Eletrobras Furnas – Wikipédia, a enciclopédia livre">
            <a:extLst>
              <a:ext uri="{FF2B5EF4-FFF2-40B4-BE49-F238E27FC236}">
                <a16:creationId xmlns:a16="http://schemas.microsoft.com/office/drawing/2014/main" id="{E8E30838-B6C3-CC5F-ACA9-2A228281F5E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0FADF957-BB49-4634-82EF-AD46EFBA8B15}"/>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90F7D953-6757-DF96-C286-AF5B444688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FD291C00-18C3-8C53-2BE9-80EA88BEC17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5961FAAE-874A-4BB6-966D-57CFD1B01D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59531</xdr:colOff>
      <xdr:row>5</xdr:row>
      <xdr:rowOff>95250</xdr:rowOff>
    </xdr:from>
    <xdr:to>
      <xdr:col>2</xdr:col>
      <xdr:colOff>613333</xdr:colOff>
      <xdr:row>19</xdr:row>
      <xdr:rowOff>168727</xdr:rowOff>
    </xdr:to>
    <xdr:grpSp>
      <xdr:nvGrpSpPr>
        <xdr:cNvPr id="12" name="Agrupar 11">
          <a:extLst>
            <a:ext uri="{FF2B5EF4-FFF2-40B4-BE49-F238E27FC236}">
              <a16:creationId xmlns:a16="http://schemas.microsoft.com/office/drawing/2014/main" id="{D21DA320-7D50-47F4-9747-B014BF163DA6}"/>
            </a:ext>
          </a:extLst>
        </xdr:cNvPr>
        <xdr:cNvGrpSpPr/>
      </xdr:nvGrpSpPr>
      <xdr:grpSpPr>
        <a:xfrm>
          <a:off x="1273969" y="2012156"/>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799D9575-54DF-BE96-541D-412C57D3A13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D06DA653-4AFC-B43D-74EB-0E86CB91445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6B21C823-61D7-15F0-D94F-5FB8926BDA1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939A40E5-46CF-7183-79F2-CE1A673B090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E719EE6F-C4B7-4DDC-6E2E-664FF9C4493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58AE363B-20A6-4CA5-9AC9-F0A0DFF87EAB}"/>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9C8E441A-6D79-C7A6-2611-E10C990B36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9CC6F691-3606-5F88-07A3-DE0548FE36D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4F9BDB94-95A2-4D4C-B35D-41CC254B98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59531</xdr:colOff>
      <xdr:row>5</xdr:row>
      <xdr:rowOff>95251</xdr:rowOff>
    </xdr:from>
    <xdr:to>
      <xdr:col>2</xdr:col>
      <xdr:colOff>613333</xdr:colOff>
      <xdr:row>19</xdr:row>
      <xdr:rowOff>168728</xdr:rowOff>
    </xdr:to>
    <xdr:grpSp>
      <xdr:nvGrpSpPr>
        <xdr:cNvPr id="12" name="Agrupar 11">
          <a:extLst>
            <a:ext uri="{FF2B5EF4-FFF2-40B4-BE49-F238E27FC236}">
              <a16:creationId xmlns:a16="http://schemas.microsoft.com/office/drawing/2014/main" id="{0226724A-69AA-4BAE-AC65-B5457BD15F08}"/>
            </a:ext>
          </a:extLst>
        </xdr:cNvPr>
        <xdr:cNvGrpSpPr/>
      </xdr:nvGrpSpPr>
      <xdr:grpSpPr>
        <a:xfrm>
          <a:off x="1273969" y="2012157"/>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4A7BCFDC-6BFA-8542-7A0D-3565F116659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2A07038A-956D-AFC8-5302-0D8E15A3C7A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C25B8229-35B4-9523-E699-F9CB72A495C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B00481D3-21A9-A6E6-9AC9-5213B6D96E8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CF40C9E8-B6E2-CC92-7B3B-71BDC3B302E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F5024DD8-FCDB-472C-8162-22DF2D692E53}"/>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5F3DB4E9-1C8D-AC12-74AC-2B55D019B0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8F4666BA-1588-E63C-D5A2-05E3D6DF09B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99DAA41A-59E4-4EC7-922C-97CCA75426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59531</xdr:colOff>
      <xdr:row>5</xdr:row>
      <xdr:rowOff>95249</xdr:rowOff>
    </xdr:from>
    <xdr:to>
      <xdr:col>2</xdr:col>
      <xdr:colOff>613333</xdr:colOff>
      <xdr:row>19</xdr:row>
      <xdr:rowOff>168726</xdr:rowOff>
    </xdr:to>
    <xdr:grpSp>
      <xdr:nvGrpSpPr>
        <xdr:cNvPr id="12" name="Agrupar 11">
          <a:extLst>
            <a:ext uri="{FF2B5EF4-FFF2-40B4-BE49-F238E27FC236}">
              <a16:creationId xmlns:a16="http://schemas.microsoft.com/office/drawing/2014/main" id="{1EB79B68-312E-4099-B108-8AE5FFF223FD}"/>
            </a:ext>
          </a:extLst>
        </xdr:cNvPr>
        <xdr:cNvGrpSpPr/>
      </xdr:nvGrpSpPr>
      <xdr:grpSpPr>
        <a:xfrm>
          <a:off x="1273969" y="2012155"/>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65C748D7-423B-0B72-87C3-A3F919A0E68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1573F74E-1ED0-B615-56B4-532E5527159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C28B0C9E-87CD-AB05-6B90-28B17B462F3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4B60DAF6-2A72-640B-16D6-80EEDD658B2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9B6D3CE9-96B6-BD7B-1FB6-4B971E05DF76}"/>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60676A09-3C2D-4A48-A8A3-DA453F110874}"/>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8CF08CA7-D5FA-B9FC-D0C9-4423335630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51EC77F2-4D2F-1DC4-4130-48ADE97D5A2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860F7548-2CB7-4573-A73D-386DD3A02B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59531</xdr:colOff>
      <xdr:row>5</xdr:row>
      <xdr:rowOff>107155</xdr:rowOff>
    </xdr:from>
    <xdr:to>
      <xdr:col>2</xdr:col>
      <xdr:colOff>613333</xdr:colOff>
      <xdr:row>14</xdr:row>
      <xdr:rowOff>252070</xdr:rowOff>
    </xdr:to>
    <xdr:grpSp>
      <xdr:nvGrpSpPr>
        <xdr:cNvPr id="6" name="Agrupar 5">
          <a:extLst>
            <a:ext uri="{FF2B5EF4-FFF2-40B4-BE49-F238E27FC236}">
              <a16:creationId xmlns:a16="http://schemas.microsoft.com/office/drawing/2014/main" id="{366CDC08-910B-4E2D-81A6-F1597605587E}"/>
            </a:ext>
          </a:extLst>
        </xdr:cNvPr>
        <xdr:cNvGrpSpPr/>
      </xdr:nvGrpSpPr>
      <xdr:grpSpPr>
        <a:xfrm>
          <a:off x="1273969" y="2024061"/>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CB509298-1218-9777-4ED7-95D92CFADAA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4C448A66-F2A5-2A69-F858-6A125F8487E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253D70B5-5CD4-5C73-3EC0-5372B9CD39A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F03FC6AE-189E-63D8-D6EC-F12A2B4B0A2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1ED27A1B-70C4-6C18-E84D-D2BA5520D32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8" name="Agrupar 27">
          <a:extLst>
            <a:ext uri="{FF2B5EF4-FFF2-40B4-BE49-F238E27FC236}">
              <a16:creationId xmlns:a16="http://schemas.microsoft.com/office/drawing/2014/main" id="{BF0F2205-2701-46D2-8947-87748A009116}"/>
            </a:ext>
          </a:extLst>
        </xdr:cNvPr>
        <xdr:cNvGrpSpPr/>
      </xdr:nvGrpSpPr>
      <xdr:grpSpPr>
        <a:xfrm>
          <a:off x="1498396" y="33256"/>
          <a:ext cx="1285328" cy="323932"/>
          <a:chOff x="1367426" y="68974"/>
          <a:chExt cx="1629059" cy="410560"/>
        </a:xfrm>
      </xdr:grpSpPr>
      <xdr:pic>
        <xdr:nvPicPr>
          <xdr:cNvPr id="29" name="Imagem 28" descr="Eletrobras Brand">
            <a:extLst>
              <a:ext uri="{FF2B5EF4-FFF2-40B4-BE49-F238E27FC236}">
                <a16:creationId xmlns:a16="http://schemas.microsoft.com/office/drawing/2014/main" id="{5E71A72F-059A-DA48-A180-FBE6380DB0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Imagem 29">
            <a:hlinkClick xmlns:r="http://schemas.openxmlformats.org/officeDocument/2006/relationships" r:id="rId2"/>
            <a:extLst>
              <a:ext uri="{FF2B5EF4-FFF2-40B4-BE49-F238E27FC236}">
                <a16:creationId xmlns:a16="http://schemas.microsoft.com/office/drawing/2014/main" id="{31E0A9A8-1EB0-C5A1-DACC-EC326895093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31" name="Imagem 30" descr="Eletrobras Brand">
          <a:hlinkClick xmlns:r="http://schemas.openxmlformats.org/officeDocument/2006/relationships" r:id="rId5"/>
          <a:extLst>
            <a:ext uri="{FF2B5EF4-FFF2-40B4-BE49-F238E27FC236}">
              <a16:creationId xmlns:a16="http://schemas.microsoft.com/office/drawing/2014/main" id="{6779D511-71E6-4767-BA90-7EB3586871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59531</xdr:colOff>
      <xdr:row>5</xdr:row>
      <xdr:rowOff>107155</xdr:rowOff>
    </xdr:from>
    <xdr:to>
      <xdr:col>2</xdr:col>
      <xdr:colOff>613333</xdr:colOff>
      <xdr:row>14</xdr:row>
      <xdr:rowOff>252070</xdr:rowOff>
    </xdr:to>
    <xdr:grpSp>
      <xdr:nvGrpSpPr>
        <xdr:cNvPr id="32" name="Agrupar 31">
          <a:extLst>
            <a:ext uri="{FF2B5EF4-FFF2-40B4-BE49-F238E27FC236}">
              <a16:creationId xmlns:a16="http://schemas.microsoft.com/office/drawing/2014/main" id="{62BA0D32-0831-43C5-B071-7F0F165D902C}"/>
            </a:ext>
          </a:extLst>
        </xdr:cNvPr>
        <xdr:cNvGrpSpPr/>
      </xdr:nvGrpSpPr>
      <xdr:grpSpPr>
        <a:xfrm>
          <a:off x="1273969" y="2024061"/>
          <a:ext cx="553802" cy="3573915"/>
          <a:chOff x="7251127" y="175845"/>
          <a:chExt cx="920861" cy="5901867"/>
        </a:xfrm>
      </xdr:grpSpPr>
      <xdr:pic>
        <xdr:nvPicPr>
          <xdr:cNvPr id="33" name="Imagem 32" descr="Eletrobras CGT Eletrosul | Florianópolis SC">
            <a:extLst>
              <a:ext uri="{FF2B5EF4-FFF2-40B4-BE49-F238E27FC236}">
                <a16:creationId xmlns:a16="http://schemas.microsoft.com/office/drawing/2014/main" id="{3FE5E4E4-D644-9838-DA61-51F48D58AF5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4" name="Imagem 33" descr="Eletrobras Eletronorte abre processo seletivo para o Projeto Jovem Aprendiz  2017">
            <a:extLst>
              <a:ext uri="{FF2B5EF4-FFF2-40B4-BE49-F238E27FC236}">
                <a16:creationId xmlns:a16="http://schemas.microsoft.com/office/drawing/2014/main" id="{FC27AF31-866D-D237-47BF-49CC2E3CB0F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5" name="Imagem 34" descr="Eletrobras Chesf Oficial - YouTube">
            <a:extLst>
              <a:ext uri="{FF2B5EF4-FFF2-40B4-BE49-F238E27FC236}">
                <a16:creationId xmlns:a16="http://schemas.microsoft.com/office/drawing/2014/main" id="{38D79892-3FFD-2F9C-567F-E48F2862B7B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6" name="Imagem 35" descr="Eletrobras Eletropar - LIPR3 -">
            <a:extLst>
              <a:ext uri="{FF2B5EF4-FFF2-40B4-BE49-F238E27FC236}">
                <a16:creationId xmlns:a16="http://schemas.microsoft.com/office/drawing/2014/main" id="{1722AE4B-053F-60B5-8D22-3455F099393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7" name="Imagem 36" descr="Eletrobras Furnas – Wikipédia, a enciclopédia livre">
            <a:extLst>
              <a:ext uri="{FF2B5EF4-FFF2-40B4-BE49-F238E27FC236}">
                <a16:creationId xmlns:a16="http://schemas.microsoft.com/office/drawing/2014/main" id="{E3610A6E-5064-F955-768E-D7D65F54FFA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9A87B82C-240B-4088-9B5E-1F8A3B7A4DE8}"/>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31805F6D-CFC4-BF8E-37DB-EBB3D7B9AA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76277F82-DEC4-EECD-95CD-A5CF84237ED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194CACD7-8DA2-4F2C-BB96-19EBF09656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BCDDFC6F-587E-45E4-A99F-A3C06BB0EDD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A364FCE4-BF47-92DF-BEAE-525499EEC2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581490F2-B225-83FC-A62D-E4BEF0BB4C2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6"/>
          <a:extLst>
            <a:ext uri="{FF2B5EF4-FFF2-40B4-BE49-F238E27FC236}">
              <a16:creationId xmlns:a16="http://schemas.microsoft.com/office/drawing/2014/main" id="{3922F6D6-37DD-44C8-8858-16431BF169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BA7AE5E9-F533-469C-9DD2-6334B84DE500}"/>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6731956F-125C-FDE4-7EE3-904F052F85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56635F8A-4A8F-3B45-791D-325E3E0AB0B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9B63E1EC-9FA5-453F-A505-965CB1BA32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107156</xdr:rowOff>
    </xdr:from>
    <xdr:to>
      <xdr:col>2</xdr:col>
      <xdr:colOff>613334</xdr:colOff>
      <xdr:row>14</xdr:row>
      <xdr:rowOff>252071</xdr:rowOff>
    </xdr:to>
    <xdr:grpSp>
      <xdr:nvGrpSpPr>
        <xdr:cNvPr id="13" name="Agrupar 12">
          <a:extLst>
            <a:ext uri="{FF2B5EF4-FFF2-40B4-BE49-F238E27FC236}">
              <a16:creationId xmlns:a16="http://schemas.microsoft.com/office/drawing/2014/main" id="{AE1695FB-BB37-4A04-B2AF-AA411893BDE2}"/>
            </a:ext>
          </a:extLst>
        </xdr:cNvPr>
        <xdr:cNvGrpSpPr/>
      </xdr:nvGrpSpPr>
      <xdr:grpSpPr>
        <a:xfrm>
          <a:off x="1273970" y="2024062"/>
          <a:ext cx="553802" cy="3573915"/>
          <a:chOff x="7251127" y="175845"/>
          <a:chExt cx="920861" cy="5901867"/>
        </a:xfrm>
      </xdr:grpSpPr>
      <xdr:pic>
        <xdr:nvPicPr>
          <xdr:cNvPr id="14" name="Imagem 13" descr="Eletrobras CGT Eletrosul | Florianópolis SC">
            <a:extLst>
              <a:ext uri="{FF2B5EF4-FFF2-40B4-BE49-F238E27FC236}">
                <a16:creationId xmlns:a16="http://schemas.microsoft.com/office/drawing/2014/main" id="{AFE754C1-F0AB-4E1D-6575-1B8CA69E45D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5" name="Imagem 14" descr="Eletrobras Eletronorte abre processo seletivo para o Projeto Jovem Aprendiz  2017">
            <a:extLst>
              <a:ext uri="{FF2B5EF4-FFF2-40B4-BE49-F238E27FC236}">
                <a16:creationId xmlns:a16="http://schemas.microsoft.com/office/drawing/2014/main" id="{07FB1288-54CC-843C-B1D6-45A703E9A5E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6" name="Imagem 15" descr="Eletrobras Chesf Oficial - YouTube">
            <a:extLst>
              <a:ext uri="{FF2B5EF4-FFF2-40B4-BE49-F238E27FC236}">
                <a16:creationId xmlns:a16="http://schemas.microsoft.com/office/drawing/2014/main" id="{21FD8243-FFFD-E39D-E11C-DB059C6A933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7" name="Imagem 16" descr="Eletrobras Eletropar - LIPR3 -">
            <a:extLst>
              <a:ext uri="{FF2B5EF4-FFF2-40B4-BE49-F238E27FC236}">
                <a16:creationId xmlns:a16="http://schemas.microsoft.com/office/drawing/2014/main" id="{A27A0FCC-6503-3059-FC65-3850623FD38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8" name="Imagem 17" descr="Eletrobras Furnas – Wikipédia, a enciclopédia livre">
            <a:extLst>
              <a:ext uri="{FF2B5EF4-FFF2-40B4-BE49-F238E27FC236}">
                <a16:creationId xmlns:a16="http://schemas.microsoft.com/office/drawing/2014/main" id="{B5A10F8D-6199-5C74-239E-38717F675EE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842D1714-2F47-40B7-93A3-3EAF4D3010F3}"/>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B9FF95CE-16AC-90BC-9008-1E89A853B1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BF7E7692-603F-BB21-C95A-EB7DE9ED8AD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30984A2E-6FAB-48B2-A027-15D1611485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107156</xdr:rowOff>
    </xdr:from>
    <xdr:to>
      <xdr:col>2</xdr:col>
      <xdr:colOff>613334</xdr:colOff>
      <xdr:row>14</xdr:row>
      <xdr:rowOff>252071</xdr:rowOff>
    </xdr:to>
    <xdr:grpSp>
      <xdr:nvGrpSpPr>
        <xdr:cNvPr id="16" name="Agrupar 15">
          <a:extLst>
            <a:ext uri="{FF2B5EF4-FFF2-40B4-BE49-F238E27FC236}">
              <a16:creationId xmlns:a16="http://schemas.microsoft.com/office/drawing/2014/main" id="{54C5906F-B3E3-4421-9B1A-0E9E2DAFA088}"/>
            </a:ext>
          </a:extLst>
        </xdr:cNvPr>
        <xdr:cNvGrpSpPr/>
      </xdr:nvGrpSpPr>
      <xdr:grpSpPr>
        <a:xfrm>
          <a:off x="1273970"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CDA529D9-D078-3F38-418F-D3A634C2DA4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0A712595-9A71-77D4-6BF8-FA23DBE0AB3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CD375264-F5FB-7E76-E9E7-D5E14A86F30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08C0D0C7-B3DE-DCDA-AEA5-A478458A609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C2CB73D5-FB46-DC6E-EBA7-62B926EF803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EF7D858B-CFA3-41F0-B70E-945640EF5E26}"/>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C3437BAD-5600-C327-FF72-D2D589DD92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01A71A7D-F763-5AA1-7132-667EE0B6B86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B710B203-64E0-4FCF-9AF6-225E5A6F51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107156</xdr:rowOff>
    </xdr:from>
    <xdr:to>
      <xdr:col>2</xdr:col>
      <xdr:colOff>613334</xdr:colOff>
      <xdr:row>14</xdr:row>
      <xdr:rowOff>252071</xdr:rowOff>
    </xdr:to>
    <xdr:grpSp>
      <xdr:nvGrpSpPr>
        <xdr:cNvPr id="6" name="Agrupar 5">
          <a:extLst>
            <a:ext uri="{FF2B5EF4-FFF2-40B4-BE49-F238E27FC236}">
              <a16:creationId xmlns:a16="http://schemas.microsoft.com/office/drawing/2014/main" id="{9F743F60-008F-4410-987E-576B491A710F}"/>
            </a:ext>
          </a:extLst>
        </xdr:cNvPr>
        <xdr:cNvGrpSpPr/>
      </xdr:nvGrpSpPr>
      <xdr:grpSpPr>
        <a:xfrm>
          <a:off x="1273970"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401D2FD1-ED73-3F2B-7CC9-EE0D6AD8E8C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40079D0D-B012-ED0B-1CF4-BCC7D1025DE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F2F69129-8038-18B7-E0E5-9DB3EC11F08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12B2A9E1-BB30-6DA1-7CD8-5B93B8997D9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3B474A0A-8CE9-5465-3BE1-F489FCE5AD2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4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62C44F6F-44F3-46F7-9AED-649C5015A14D}"/>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469C20B0-92E8-18B6-9DF5-F2CBCF3043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DCB61B97-C867-098B-BAE4-50B20B43ACE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D9705A95-EE0C-4AA9-BFAE-E93F1FCE6E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107156</xdr:rowOff>
    </xdr:from>
    <xdr:to>
      <xdr:col>2</xdr:col>
      <xdr:colOff>613334</xdr:colOff>
      <xdr:row>14</xdr:row>
      <xdr:rowOff>252071</xdr:rowOff>
    </xdr:to>
    <xdr:grpSp>
      <xdr:nvGrpSpPr>
        <xdr:cNvPr id="6" name="Agrupar 5">
          <a:extLst>
            <a:ext uri="{FF2B5EF4-FFF2-40B4-BE49-F238E27FC236}">
              <a16:creationId xmlns:a16="http://schemas.microsoft.com/office/drawing/2014/main" id="{B7F9C448-BB09-46F4-AEA1-519724561E5F}"/>
            </a:ext>
          </a:extLst>
        </xdr:cNvPr>
        <xdr:cNvGrpSpPr/>
      </xdr:nvGrpSpPr>
      <xdr:grpSpPr>
        <a:xfrm>
          <a:off x="1273970"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E1A98145-8B08-D06B-7B79-9F7F18F87F2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A29863F7-DB32-8B40-93FE-305AA7E2DF2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2344A7C3-4141-3C4C-039F-AB2B84B1CED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A717085C-7119-865E-C66B-628279ADD02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3966E594-6146-204F-80F7-A2EA9946A9B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938FA06D-7591-4951-9BAD-9C8721517B67}"/>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112083C-3879-375E-CFC9-FE413F7DD0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147B175D-87BE-E393-399E-8E2D8F51F08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C4BDDCAB-B0A0-4A1A-B283-7C0425FE64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107156</xdr:rowOff>
    </xdr:from>
    <xdr:to>
      <xdr:col>2</xdr:col>
      <xdr:colOff>613334</xdr:colOff>
      <xdr:row>14</xdr:row>
      <xdr:rowOff>252071</xdr:rowOff>
    </xdr:to>
    <xdr:grpSp>
      <xdr:nvGrpSpPr>
        <xdr:cNvPr id="6" name="Agrupar 5">
          <a:extLst>
            <a:ext uri="{FF2B5EF4-FFF2-40B4-BE49-F238E27FC236}">
              <a16:creationId xmlns:a16="http://schemas.microsoft.com/office/drawing/2014/main" id="{976863A9-AE60-42E9-A264-96D2F7B54AC8}"/>
            </a:ext>
          </a:extLst>
        </xdr:cNvPr>
        <xdr:cNvGrpSpPr/>
      </xdr:nvGrpSpPr>
      <xdr:grpSpPr>
        <a:xfrm>
          <a:off x="1273970"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1735ED3F-94EF-C606-C7EC-8C79A448F1E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B28AC29E-61E5-DE51-11C5-3DA8E3BBCEA7}"/>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95741C15-2AF1-41E6-53C4-C7A767AEB8D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A7796C92-4AEE-42ED-92E7-4FDA2BFB8CB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B7107A6F-FCC9-75AA-8953-867CBFA6251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23A5BD17-516F-41CD-97E3-E1F096EB3E40}"/>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88EC5D15-C635-85CA-176A-922AB31B9F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279A5227-B1B7-4247-E4A8-5E812E81486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DE81EA17-EF7D-44B9-9C38-6A8EABC5E2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107156</xdr:rowOff>
    </xdr:from>
    <xdr:to>
      <xdr:col>2</xdr:col>
      <xdr:colOff>613334</xdr:colOff>
      <xdr:row>14</xdr:row>
      <xdr:rowOff>252071</xdr:rowOff>
    </xdr:to>
    <xdr:grpSp>
      <xdr:nvGrpSpPr>
        <xdr:cNvPr id="6" name="Agrupar 5">
          <a:extLst>
            <a:ext uri="{FF2B5EF4-FFF2-40B4-BE49-F238E27FC236}">
              <a16:creationId xmlns:a16="http://schemas.microsoft.com/office/drawing/2014/main" id="{5E5CAD8D-AB31-44A3-8A12-D4ADDB263907}"/>
            </a:ext>
          </a:extLst>
        </xdr:cNvPr>
        <xdr:cNvGrpSpPr/>
      </xdr:nvGrpSpPr>
      <xdr:grpSpPr>
        <a:xfrm>
          <a:off x="1273970"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714E19DB-7DF4-5426-2423-C17AB36C1D1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E4224D71-104E-DBE8-C489-C6467AA82C6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D217771A-4954-1571-39DF-EF332B85F34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73119F1F-FE51-A33A-FF51-C0ADC9D288E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38E42C23-32F5-B108-A48B-2B101E185BD3}"/>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243088CE-B084-4044-9764-131BE3E09CF5}"/>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ABBBCFE4-A77F-845C-7E7E-52AA2423FB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B61F948B-E29D-073E-277B-F20AEC51C3D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62B352F2-94B1-4B7A-96FB-F6F5A0E153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59532</xdr:colOff>
      <xdr:row>5</xdr:row>
      <xdr:rowOff>107156</xdr:rowOff>
    </xdr:from>
    <xdr:to>
      <xdr:col>2</xdr:col>
      <xdr:colOff>613334</xdr:colOff>
      <xdr:row>14</xdr:row>
      <xdr:rowOff>252071</xdr:rowOff>
    </xdr:to>
    <xdr:grpSp>
      <xdr:nvGrpSpPr>
        <xdr:cNvPr id="6" name="Agrupar 5">
          <a:extLst>
            <a:ext uri="{FF2B5EF4-FFF2-40B4-BE49-F238E27FC236}">
              <a16:creationId xmlns:a16="http://schemas.microsoft.com/office/drawing/2014/main" id="{77771E7C-30BF-4C09-A7F5-6B858D2B0C37}"/>
            </a:ext>
          </a:extLst>
        </xdr:cNvPr>
        <xdr:cNvGrpSpPr/>
      </xdr:nvGrpSpPr>
      <xdr:grpSpPr>
        <a:xfrm>
          <a:off x="1273970"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B1E8C790-2C22-AB05-9EBE-D055E5758CE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4E7C5FFC-63C6-DA26-BA4E-3CC516ACDF3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F135FC35-BBF3-1390-56A0-FAB07181913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0938C4D0-E622-92CA-3653-7B7846BE03C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52185C5A-ECEC-E4FE-93BB-548C1D8BC10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DC1A9AF5-0524-4E27-BF13-DB765CB9005A}"/>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C87E9D07-6E74-CD18-1F8E-B94D337A4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87D7C0BE-26D3-E9BC-C5BD-7E98F875B1B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5E9E234D-78DF-42F1-924C-C9A6E0D860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8CB3FEE8-EB49-47D9-8A79-96718A8E039A}"/>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C779C6B9-8D4A-DFB2-B2CC-0E4C2F35A2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49890059-3FF1-C97B-E68C-4B98FF49A3D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43BFC33E-BE89-4D97-BD05-04C5D5406B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3" name="Agrupar 12">
          <a:extLst>
            <a:ext uri="{FF2B5EF4-FFF2-40B4-BE49-F238E27FC236}">
              <a16:creationId xmlns:a16="http://schemas.microsoft.com/office/drawing/2014/main" id="{DAA4FB5B-3EC7-4381-91C0-E99A33113877}"/>
            </a:ext>
          </a:extLst>
        </xdr:cNvPr>
        <xdr:cNvGrpSpPr/>
      </xdr:nvGrpSpPr>
      <xdr:grpSpPr>
        <a:xfrm>
          <a:off x="1285875" y="2024062"/>
          <a:ext cx="553802" cy="3573915"/>
          <a:chOff x="7251127" y="175845"/>
          <a:chExt cx="920861" cy="5901867"/>
        </a:xfrm>
      </xdr:grpSpPr>
      <xdr:pic>
        <xdr:nvPicPr>
          <xdr:cNvPr id="14" name="Imagem 13" descr="Eletrobras CGT Eletrosul | Florianópolis SC">
            <a:extLst>
              <a:ext uri="{FF2B5EF4-FFF2-40B4-BE49-F238E27FC236}">
                <a16:creationId xmlns:a16="http://schemas.microsoft.com/office/drawing/2014/main" id="{87A415BB-F713-EA48-064D-73DDB92F713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5" name="Imagem 14" descr="Eletrobras Eletronorte abre processo seletivo para o Projeto Jovem Aprendiz  2017">
            <a:extLst>
              <a:ext uri="{FF2B5EF4-FFF2-40B4-BE49-F238E27FC236}">
                <a16:creationId xmlns:a16="http://schemas.microsoft.com/office/drawing/2014/main" id="{6F9ABF5C-71F9-AC08-BC33-A1402232115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6" name="Imagem 15" descr="Eletrobras Chesf Oficial - YouTube">
            <a:extLst>
              <a:ext uri="{FF2B5EF4-FFF2-40B4-BE49-F238E27FC236}">
                <a16:creationId xmlns:a16="http://schemas.microsoft.com/office/drawing/2014/main" id="{8AA9FF9D-9B1C-8ECC-72D3-D437EB6A2D9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7" name="Imagem 16" descr="Eletrobras Eletropar - LIPR3 -">
            <a:extLst>
              <a:ext uri="{FF2B5EF4-FFF2-40B4-BE49-F238E27FC236}">
                <a16:creationId xmlns:a16="http://schemas.microsoft.com/office/drawing/2014/main" id="{18A28407-B417-7449-DB02-39873989326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8" name="Imagem 17" descr="Eletrobras Furnas – Wikipédia, a enciclopédia livre">
            <a:extLst>
              <a:ext uri="{FF2B5EF4-FFF2-40B4-BE49-F238E27FC236}">
                <a16:creationId xmlns:a16="http://schemas.microsoft.com/office/drawing/2014/main" id="{0F0B2862-7547-301C-34F2-20CD0F8E8ED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A8329AD7-FB41-4ECF-861E-9D1099994356}"/>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2E78F6DC-825E-DED0-9F52-6FA7C6F0C3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92806B4E-AD1B-63C1-F9AE-0319C41E175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B64D2C66-DD72-4025-A9A4-4DC4538EA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16" name="Agrupar 15">
          <a:extLst>
            <a:ext uri="{FF2B5EF4-FFF2-40B4-BE49-F238E27FC236}">
              <a16:creationId xmlns:a16="http://schemas.microsoft.com/office/drawing/2014/main" id="{4C19C190-F0CD-4DBA-87F1-A76F30A75B9B}"/>
            </a:ext>
          </a:extLst>
        </xdr:cNvPr>
        <xdr:cNvGrpSpPr/>
      </xdr:nvGrpSpPr>
      <xdr:grpSpPr>
        <a:xfrm>
          <a:off x="1285875" y="2024062"/>
          <a:ext cx="553802" cy="3573915"/>
          <a:chOff x="7251127" y="175845"/>
          <a:chExt cx="920861" cy="5901867"/>
        </a:xfrm>
      </xdr:grpSpPr>
      <xdr:pic>
        <xdr:nvPicPr>
          <xdr:cNvPr id="17" name="Imagem 16" descr="Eletrobras CGT Eletrosul | Florianópolis SC">
            <a:extLst>
              <a:ext uri="{FF2B5EF4-FFF2-40B4-BE49-F238E27FC236}">
                <a16:creationId xmlns:a16="http://schemas.microsoft.com/office/drawing/2014/main" id="{51E7F714-02B3-F871-473E-E2A01CEBDF5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A60956A7-1D1D-2FE8-31DA-A34AD8C190D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5B2F131F-EB94-CB44-6497-06B8B80BD004}"/>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36C03587-C4F4-5243-1F3F-659A403353A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F6BBE9EC-CB08-23C9-BC9C-6CCF85F413B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874004E8-8F7F-4AF9-94EE-054D83058719}"/>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BA215F8A-E121-C859-9C6E-EA4A8A4B08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9EFDB916-1FEE-1FEB-EB71-A70D0E25DF3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3D18455B-AEF3-4B00-A6C6-5EFA342457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6" name="Agrupar 5">
          <a:extLst>
            <a:ext uri="{FF2B5EF4-FFF2-40B4-BE49-F238E27FC236}">
              <a16:creationId xmlns:a16="http://schemas.microsoft.com/office/drawing/2014/main" id="{8D9908F5-C29F-4661-9BCA-C598C672928B}"/>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A2EB30B3-7ECF-1AF8-8830-0E2FD1ABA08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184C61A3-A419-F703-5DF4-2428704C444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7EAD8E89-F2A1-D15B-7A4D-1401130F764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2584ECBD-AB46-D3B6-E213-4594628F82C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D69327DF-70AA-5174-F411-7F1BA60C863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27EBD0A7-16C3-4CC8-970A-E26FDEDC85BF}"/>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02007112-A906-A17B-C081-1E32693482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3B62C2C2-5A68-90DC-F76B-16FB33920F5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77416E1C-477F-4530-93A5-BA693AE9AF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6" name="Agrupar 5">
          <a:extLst>
            <a:ext uri="{FF2B5EF4-FFF2-40B4-BE49-F238E27FC236}">
              <a16:creationId xmlns:a16="http://schemas.microsoft.com/office/drawing/2014/main" id="{961D95C0-DBA6-40F7-BECE-EA4DDFE5EBBF}"/>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A450455B-0E2F-9ED3-5691-5B4B549FD34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9BB7A909-A9A2-9BDD-DF85-D9AE21F0C1F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00721BDE-85E4-8EFC-3D7D-AEDBFFF3372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098E96B4-720C-BDE6-E70E-DD178C8FF74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15B0989D-0F45-83FB-1BF1-DA23C8E45CA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378C792C-3911-483A-9A6A-37F56A2BF026}"/>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E412F4B9-BE7F-8216-3BA0-E604123EB4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068CBD33-2C44-7CE2-CD17-534224710A9F}"/>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AC8B8C4E-91CF-4753-BABD-5846C5AC18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6" name="Agrupar 5">
          <a:extLst>
            <a:ext uri="{FF2B5EF4-FFF2-40B4-BE49-F238E27FC236}">
              <a16:creationId xmlns:a16="http://schemas.microsoft.com/office/drawing/2014/main" id="{BF9B47C0-E834-4BBA-B483-38E7D7DE3E18}"/>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6E2DAB6E-FAE4-1C0B-FD62-B38340E8508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DD14A3C7-47E2-5847-D3B9-F87822F05D7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CE3D7043-C4D1-3A15-01DE-68971CA6F3A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36D85C67-A9DC-02B5-089F-4A900979C34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7A1AE916-B817-7B1C-FAD8-68651D612F7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5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BAF6E748-55B0-4A3D-9F78-B63FA8A1AF0F}"/>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180D5C6E-52FB-638A-9071-ECE13E2C30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0D83D31C-1BBA-A2BE-F951-5452D2FCA23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5597B8E7-86BF-466D-81CA-1FC4A6EF37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6" name="Agrupar 5">
          <a:extLst>
            <a:ext uri="{FF2B5EF4-FFF2-40B4-BE49-F238E27FC236}">
              <a16:creationId xmlns:a16="http://schemas.microsoft.com/office/drawing/2014/main" id="{5D69ED9D-057E-4FCC-8DF7-1E06AFE1744F}"/>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3AFFCE2F-91E8-FBBF-4256-6D52DE77717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4B95C8A0-2201-B8F9-EAD5-A9C0517B429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8282BA9B-A380-FC7F-8957-B60168675BB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847D2E9B-1DF7-9039-D254-3249C31C91A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AA2F4664-34B8-443B-8741-3AC579E81D49}"/>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6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48D6B4AC-A9C9-47D6-9F24-81CA397A69EC}"/>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B260F9B-FC37-ACF8-CB33-19A0777F90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84CBDB8B-E37D-93F7-0D1D-8B79D0EFD5E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26A2DF46-E6FB-4219-89D7-79AD892A3F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107156</xdr:rowOff>
    </xdr:from>
    <xdr:to>
      <xdr:col>2</xdr:col>
      <xdr:colOff>625239</xdr:colOff>
      <xdr:row>14</xdr:row>
      <xdr:rowOff>252071</xdr:rowOff>
    </xdr:to>
    <xdr:grpSp>
      <xdr:nvGrpSpPr>
        <xdr:cNvPr id="6" name="Agrupar 5">
          <a:extLst>
            <a:ext uri="{FF2B5EF4-FFF2-40B4-BE49-F238E27FC236}">
              <a16:creationId xmlns:a16="http://schemas.microsoft.com/office/drawing/2014/main" id="{51F73564-E918-4AF6-816E-091A02960C3F}"/>
            </a:ext>
          </a:extLst>
        </xdr:cNvPr>
        <xdr:cNvGrpSpPr/>
      </xdr:nvGrpSpPr>
      <xdr:grpSpPr>
        <a:xfrm>
          <a:off x="1285875" y="2024062"/>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03D27C9C-1EDC-59A5-5905-27F192E4471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783A06ED-1831-0901-BD45-AC88968BE13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679171BA-A907-2901-7743-33C0C2BE7ED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836DE307-8AF6-1A59-6B61-32B84204B29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8D1857CD-03FE-1BAF-04A2-58D9C2F242D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6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0" name="Agrupar 19">
          <a:extLst>
            <a:ext uri="{FF2B5EF4-FFF2-40B4-BE49-F238E27FC236}">
              <a16:creationId xmlns:a16="http://schemas.microsoft.com/office/drawing/2014/main" id="{1374A268-DDDE-4A96-BE5D-020B8EB292FD}"/>
            </a:ext>
          </a:extLst>
        </xdr:cNvPr>
        <xdr:cNvGrpSpPr/>
      </xdr:nvGrpSpPr>
      <xdr:grpSpPr>
        <a:xfrm>
          <a:off x="1498396" y="33256"/>
          <a:ext cx="1285328" cy="323932"/>
          <a:chOff x="1367426" y="68974"/>
          <a:chExt cx="1629059" cy="410560"/>
        </a:xfrm>
      </xdr:grpSpPr>
      <xdr:pic>
        <xdr:nvPicPr>
          <xdr:cNvPr id="21" name="Imagem 20" descr="Eletrobras Brand">
            <a:extLst>
              <a:ext uri="{FF2B5EF4-FFF2-40B4-BE49-F238E27FC236}">
                <a16:creationId xmlns:a16="http://schemas.microsoft.com/office/drawing/2014/main" id="{46A68300-1DAD-EFC9-DFB6-AAF4D4B44A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Imagem 21">
            <a:hlinkClick xmlns:r="http://schemas.openxmlformats.org/officeDocument/2006/relationships" r:id="rId2"/>
            <a:extLst>
              <a:ext uri="{FF2B5EF4-FFF2-40B4-BE49-F238E27FC236}">
                <a16:creationId xmlns:a16="http://schemas.microsoft.com/office/drawing/2014/main" id="{5569BCF1-86BA-69CB-9516-3506F6F49579}"/>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8DDF92BC-F0BC-4DB4-B613-B769C8F6D457}"/>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06ED3729-6993-B249-4383-E6521B7757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100D6218-99E8-4476-8A64-271401FAE63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26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47F33806-78B7-4D3E-B3DD-27F4250F36A0}"/>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EA36DF3-C594-31AA-C5E7-C86B58F8E9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05874D39-B41E-255C-5D7F-D6A68D3B2B0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7B7A703A-806C-47CD-9F16-E3A4723519CA}"/>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1A438BAC-8F4E-CDDF-CA04-C173A83EE7D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10A7F132-061C-127E-FAED-D096B804607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07A883F9-8FBA-0157-DD3E-EA2380EF95B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3BC81129-6242-0EC8-F605-E6C1DE4AB63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4EA4B89F-D017-9729-7F77-C3ADADB1F63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7896AD3F-ACEC-4CA2-B9F2-925B7EE60C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14A372FB-2755-4034-8585-A0C3A5BAE8DA}"/>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0360C9EB-A126-930E-50A0-47682DE414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E41E37AF-BC43-3ED1-53C6-6C21AA379BE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1D61D8C3-0D5A-4AF8-B2F5-5D7D933C6DC7}"/>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A4895E24-2595-C5F9-5782-E52E6A9FB54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1DE3F1DD-7C89-CF62-4131-39F763F8AE1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00C10DF4-1EC5-428A-CB6D-019A5A6B5CF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2234114E-7557-DBAE-CE40-21A0253DAED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60FC5E4B-A21E-5ADB-C045-B3132E36795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029FE1ED-710B-41B0-A5A8-B115B1CAC0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41DA87FE-A221-4FE2-B4A0-3AEA32E2D291}"/>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A70316B8-5D6E-F39A-150C-4EC8261854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82EE1C00-1DBA-02C2-32C4-4837705AFDA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8F9010F4-2951-4BD9-AC4A-3E20FC5A3329}"/>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2BEBDA92-0567-21FC-1646-F1AD812B749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78EA2455-33FF-1E5F-2D38-2618E0E9AEB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CF2B28A5-937E-6803-8A00-FF0976FE197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46096A0E-22A1-0924-41D4-5049D8A9F23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F75228A0-8134-4085-F95A-4EAC6EFB51F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989732CA-297B-4629-8CDF-94858AA304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70012EF5-318E-4D7F-B3D8-8C22D3B8BCD0}"/>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241F8F46-37F1-45F5-749D-DB059468A7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25FDB0E0-4C3C-CBBB-EC79-39C68D64823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FA178FBA-FBB9-46C0-9B67-B91AB8F7C46F}"/>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6EEC7BE6-CC60-295B-4B1D-0D207BE3957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A0A6588-5219-36C1-A61B-6165762A069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0D74A2DE-F859-B871-0306-DA7791B1BB6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24B5C14F-9B2F-12EB-2C93-A71D3694460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81BCEDCE-AE2A-8167-9028-63098C4E411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FE621C21-29C6-45B4-9D44-259EB2A4F5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A8571937-202D-48A7-9F58-6DAC35821CB0}"/>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675AF1C2-10AE-4A08-C686-730F5E9D5D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E96FB28E-5AB9-5CE9-4FF3-064C2FFA611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C4DB45D3-5A24-45C9-A83A-6E78B13553A9}"/>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3BE62342-934A-742D-8DE6-E67BB5DA648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86898453-ECDC-F6BB-36D1-AD08C338F00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B13287A6-D778-ED3C-DEF9-8DD5BF4710F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38675C0E-0238-8366-1814-E65AEB59289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4FE159FF-AFCB-D787-4952-99436AA51E3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85894653-2C72-4257-8B6A-A2A9CF316D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3D9B0300-923D-4160-AB12-DA5751604E6F}"/>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6169735-23D8-05E2-E5AA-05792B8269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7E0E73B3-F5B1-5427-2F0F-079AD15655D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2B3D6A25-5F65-44F5-A232-4DBAE3E37043}"/>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E42370A9-A9E1-9ECC-37C9-10AA9443CCC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FA7DA54D-66B2-3D0A-1A05-77724927D99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EDA2351D-D097-4CE5-9B4D-DF9973882D0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1F5416A1-747D-2B75-133E-15C38F56A23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9199560C-D645-4492-36F7-00478DC1BAC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59621E16-9B7D-4690-93FA-F423FDDF83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528F7ED3-861B-4785-BFD9-0A08B1197BD1}"/>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9408F7C6-F210-A157-0230-2B1D50C3B6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CFC34B74-A4FF-C1D4-79A1-EF8991DA594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81FBDEDA-14E8-476D-8683-4D51B2243AC1}"/>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A9E3EC1A-2243-7E33-12BA-8BB25F483FF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BC1815C0-5D0D-325E-AE1B-6B066777B29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26681096-FE01-AC9A-AD8D-71C672D6B3E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18D1BCC5-48C3-359B-A859-C80C613CD02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ED678691-7AFC-4D1B-497F-514D5164CDD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D799E896-6DAA-4E4C-B731-9F18B2669F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4EB24C6B-5564-47D4-B0EC-72156348151B}"/>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E0652FEB-3F3C-41BA-0CD4-B94D7B1E3E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D1D3390C-1968-C530-10AA-883B8F78ABB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A9B1782F-6887-4B17-93F8-AB8F1594ACE4}"/>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F8FEBF30-F7EB-C514-18AB-BDFDCA75F3A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DF0762CF-63C9-CEB4-DD7C-81A80F67C57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D066E3CC-3934-D6C3-425B-F0E1CDEF3D4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30725F33-21F9-D67C-A735-145444ADB3B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6A2E5220-814D-E71B-D6CF-A6122851F6D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18E62182-12DC-4632-84F7-8AFA6DB6D5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70E04204-37C8-4A7A-A6D3-B09CB18C75F2}"/>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036589C-0362-3C97-8C92-62F4BEF861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FD7C43FF-2178-B46D-233B-07C6EAF41FE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15" name="Agrupar 14">
          <a:extLst>
            <a:ext uri="{FF2B5EF4-FFF2-40B4-BE49-F238E27FC236}">
              <a16:creationId xmlns:a16="http://schemas.microsoft.com/office/drawing/2014/main" id="{60F071DD-FADF-49D0-807F-D4DDC11E8BEB}"/>
            </a:ext>
          </a:extLst>
        </xdr:cNvPr>
        <xdr:cNvGrpSpPr/>
      </xdr:nvGrpSpPr>
      <xdr:grpSpPr>
        <a:xfrm>
          <a:off x="1282670" y="2026446"/>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AB12EFC9-20D3-53B7-4A0A-DE640BA1A4D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1EFB9A15-8B04-B166-7F1E-A0D4FD55C6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F6440EC0-C6D6-46A3-637B-AAF5108CE24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9" name="Imagem 18" descr="Eletrobras Eletropar - LIPR3 -">
            <a:extLst>
              <a:ext uri="{FF2B5EF4-FFF2-40B4-BE49-F238E27FC236}">
                <a16:creationId xmlns:a16="http://schemas.microsoft.com/office/drawing/2014/main" id="{10CAFF28-C309-3384-8640-F8779D27FF3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0" name="Imagem 19" descr="Eletrobras Furnas – Wikipédia, a enciclopédia livre">
            <a:extLst>
              <a:ext uri="{FF2B5EF4-FFF2-40B4-BE49-F238E27FC236}">
                <a16:creationId xmlns:a16="http://schemas.microsoft.com/office/drawing/2014/main" id="{F6725CB3-BD99-91DF-4C06-0A6C3935BC9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3013F227-6550-489C-8B8B-3A11D49693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BE51C2E7-4ECB-4101-8FCC-419593407922}"/>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8FDF9C06-72A0-A70F-7C30-88E6F2C46B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F1B4D5F7-1456-C91D-89E7-5B46C29BAEA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9132A261-FF0E-4A9C-AA72-17FC4AA836DE}"/>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2F436FBF-5C22-1A61-2B2D-D47D1D98B5C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CBC0FEEB-F2D2-C067-C07B-64DD514D04AA}"/>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40394DB6-7985-AFD3-29EC-14ED3DC42F1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BB74090F-AF05-9BDA-4AFE-C2463A54DC13}"/>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74BD4C6C-15B5-19CB-7742-0B19B35F9FA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5BA52D41-136D-48F1-827E-C5753D25C1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B5B17CA0-930F-4F71-9CD4-D81F9D10D8B4}"/>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8BC3FAA1-B8E6-C969-F989-83770047FD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5A97FEC0-8BA7-1225-7E6E-8A6FEFFB368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F2A49879-EA62-4159-B4CF-57A3E0DF8560}"/>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E83CF541-F148-E5CA-DF62-ECA72468D5A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701120E7-0D08-55CA-AECE-67EADBAFC9A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F02E9617-2A28-C7D3-851B-3EB2399BC1BD}"/>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1F2984BF-D7EE-C8AF-0491-D143D0CED9E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971A2AFF-D1B1-407E-23D6-1542DBB2B88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6EDD1851-D4B3-44BB-AEF8-F2EDA1F349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7ED7CE28-FCC0-439E-8BF2-E5C21AB819C4}"/>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B5E19ED9-B480-53A3-AC5E-BA5389444B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7C56F1E4-DB7F-20CC-0E8C-1C98F477A49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8CC37029-12F8-40AF-97C0-9270F95BD9A2}"/>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E83DD5F1-89BF-89A8-7916-83BAFC1AC96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8881CA50-C843-7B54-0E52-31C4259DB3E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E7B99CCF-09BE-B6FE-FF9F-FC052B1748F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8B2DBB0B-08CB-116F-1A04-70146F4F9BB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41D2B765-34CE-5B45-E91D-4F1C1EA8FAE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D7C18A6E-9AF7-44A8-A244-7267F6A07A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4.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80E28455-35C4-4D22-B63C-E5E9E714A551}"/>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BBCCF10B-4696-55A4-0A05-B5E724810C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D98FD79B-CFC7-92A1-EA97-3C4CEBC5D5F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4006B154-8058-423F-B017-7B3ED0C607E2}"/>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FC28D45F-3513-C12F-C617-31AA322ACDC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DE072D94-AFA1-E17C-6EB3-CF5D8524633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12415BBE-29F7-CC6A-43EA-A5FD5E13E3F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E4CA91E8-7C78-20D2-C60F-E38E0E49067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9CC7FF94-33B0-BB9D-B857-0E0F4F51F7A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BD0AD694-858C-42C1-B0ED-096D078C72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12E084E5-1435-4B27-AD1E-BA281F56D23C}"/>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ED7F2E70-75E3-CD13-669E-3CF8B7DB14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ECE8C780-F295-255B-C6D7-A94068EF817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9E698BC2-D2E5-4EDD-B859-A6D77B68B971}"/>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D22A51AC-F3A0-8D7C-20D2-9A063886E46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85DEFA57-5ACA-C012-0D91-A6DEA6A100C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B5583503-9F1E-6DB6-F327-DAF53006C10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AB89D366-429F-1D18-38F9-4983FCCD769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641A74E6-7BA4-D507-27AA-F58218B04941}"/>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53970708-317C-444A-80E7-0899C2CB64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2" name="Agrupar 11">
          <a:extLst>
            <a:ext uri="{FF2B5EF4-FFF2-40B4-BE49-F238E27FC236}">
              <a16:creationId xmlns:a16="http://schemas.microsoft.com/office/drawing/2014/main" id="{E127E35D-0403-42DA-947C-CFCB72EE65F9}"/>
            </a:ext>
          </a:extLst>
        </xdr:cNvPr>
        <xdr:cNvGrpSpPr/>
      </xdr:nvGrpSpPr>
      <xdr:grpSpPr>
        <a:xfrm>
          <a:off x="1498396"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9968895B-32CE-1F19-E130-7BF893C5A7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711E0EC4-6689-086D-B730-2F6F33690C3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3" name="Agrupar 2">
          <a:extLst>
            <a:ext uri="{FF2B5EF4-FFF2-40B4-BE49-F238E27FC236}">
              <a16:creationId xmlns:a16="http://schemas.microsoft.com/office/drawing/2014/main" id="{3C06ECFD-A68C-4BC4-BE40-86C66319456A}"/>
            </a:ext>
          </a:extLst>
        </xdr:cNvPr>
        <xdr:cNvGrpSpPr/>
      </xdr:nvGrpSpPr>
      <xdr:grpSpPr>
        <a:xfrm>
          <a:off x="1285875" y="2026447"/>
          <a:ext cx="553802" cy="3573915"/>
          <a:chOff x="7251127" y="175845"/>
          <a:chExt cx="920861" cy="5901867"/>
        </a:xfrm>
      </xdr:grpSpPr>
      <xdr:pic>
        <xdr:nvPicPr>
          <xdr:cNvPr id="4" name="Imagem 3" descr="Eletrobras CGT Eletrosul | Florianópolis SC">
            <a:extLst>
              <a:ext uri="{FF2B5EF4-FFF2-40B4-BE49-F238E27FC236}">
                <a16:creationId xmlns:a16="http://schemas.microsoft.com/office/drawing/2014/main" id="{1DB83A31-4611-ECF2-1CDD-D7F2BD19458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5" name="Imagem 4" descr="Eletrobras Eletronorte abre processo seletivo para o Projeto Jovem Aprendiz  2017">
            <a:extLst>
              <a:ext uri="{FF2B5EF4-FFF2-40B4-BE49-F238E27FC236}">
                <a16:creationId xmlns:a16="http://schemas.microsoft.com/office/drawing/2014/main" id="{DB7C356F-0327-3917-269B-F1CF13E82B0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6" name="Imagem 5" descr="Eletrobras Chesf Oficial - YouTube">
            <a:extLst>
              <a:ext uri="{FF2B5EF4-FFF2-40B4-BE49-F238E27FC236}">
                <a16:creationId xmlns:a16="http://schemas.microsoft.com/office/drawing/2014/main" id="{E4DCB8FF-7938-C42F-6362-45EA2C87C5F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7" name="Imagem 6" descr="Eletrobras Eletropar - LIPR3 -">
            <a:extLst>
              <a:ext uri="{FF2B5EF4-FFF2-40B4-BE49-F238E27FC236}">
                <a16:creationId xmlns:a16="http://schemas.microsoft.com/office/drawing/2014/main" id="{E4169873-EE83-92F6-A447-6CF2439A756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8" name="Imagem 7" descr="Eletrobras Furnas – Wikipédia, a enciclopédia livre">
            <a:extLst>
              <a:ext uri="{FF2B5EF4-FFF2-40B4-BE49-F238E27FC236}">
                <a16:creationId xmlns:a16="http://schemas.microsoft.com/office/drawing/2014/main" id="{D734021B-3958-DC8B-BF03-2E0FAA2C9CA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9" name="Imagem 8" descr="Eletrobras Brand">
          <a:hlinkClick xmlns:r="http://schemas.openxmlformats.org/officeDocument/2006/relationships" r:id="rId10"/>
          <a:extLst>
            <a:ext uri="{FF2B5EF4-FFF2-40B4-BE49-F238E27FC236}">
              <a16:creationId xmlns:a16="http://schemas.microsoft.com/office/drawing/2014/main" id="{48AAEFC5-2B0D-4BC9-A4E9-FF9A4C4991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143" y="12739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4" name="Agrupar 33">
          <a:extLst>
            <a:ext uri="{FF2B5EF4-FFF2-40B4-BE49-F238E27FC236}">
              <a16:creationId xmlns:a16="http://schemas.microsoft.com/office/drawing/2014/main" id="{4F72BD8C-66DE-4B47-8EC2-836510AB58F0}"/>
            </a:ext>
          </a:extLst>
        </xdr:cNvPr>
        <xdr:cNvGrpSpPr/>
      </xdr:nvGrpSpPr>
      <xdr:grpSpPr>
        <a:xfrm>
          <a:off x="1498396" y="33256"/>
          <a:ext cx="1285328" cy="323932"/>
          <a:chOff x="1367426" y="68974"/>
          <a:chExt cx="1629059" cy="410560"/>
        </a:xfrm>
      </xdr:grpSpPr>
      <xdr:pic>
        <xdr:nvPicPr>
          <xdr:cNvPr id="35" name="Imagem 34" descr="Eletrobras Brand">
            <a:extLst>
              <a:ext uri="{FF2B5EF4-FFF2-40B4-BE49-F238E27FC236}">
                <a16:creationId xmlns:a16="http://schemas.microsoft.com/office/drawing/2014/main" id="{02FB3C49-AEA4-A092-7DD4-5C33D1B58A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6" name="Imagem 35">
            <a:hlinkClick xmlns:r="http://schemas.openxmlformats.org/officeDocument/2006/relationships" r:id="rId2"/>
            <a:extLst>
              <a:ext uri="{FF2B5EF4-FFF2-40B4-BE49-F238E27FC236}">
                <a16:creationId xmlns:a16="http://schemas.microsoft.com/office/drawing/2014/main" id="{1F259AF0-F60B-4593-4B21-98D44C84248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37" name="Agrupar 36">
          <a:extLst>
            <a:ext uri="{FF2B5EF4-FFF2-40B4-BE49-F238E27FC236}">
              <a16:creationId xmlns:a16="http://schemas.microsoft.com/office/drawing/2014/main" id="{F939AACB-F826-48EC-A962-DA8397D5BB4F}"/>
            </a:ext>
          </a:extLst>
        </xdr:cNvPr>
        <xdr:cNvGrpSpPr/>
      </xdr:nvGrpSpPr>
      <xdr:grpSpPr>
        <a:xfrm>
          <a:off x="1285875" y="2026447"/>
          <a:ext cx="553802" cy="3573915"/>
          <a:chOff x="7251127" y="175845"/>
          <a:chExt cx="920861" cy="5901867"/>
        </a:xfrm>
      </xdr:grpSpPr>
      <xdr:pic>
        <xdr:nvPicPr>
          <xdr:cNvPr id="38" name="Imagem 37" descr="Eletrobras CGT Eletrosul | Florianópolis SC">
            <a:extLst>
              <a:ext uri="{FF2B5EF4-FFF2-40B4-BE49-F238E27FC236}">
                <a16:creationId xmlns:a16="http://schemas.microsoft.com/office/drawing/2014/main" id="{338BFF33-AF8F-F687-9879-245449486D4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9" name="Imagem 38" descr="Eletrobras Eletronorte abre processo seletivo para o Projeto Jovem Aprendiz  2017">
            <a:extLst>
              <a:ext uri="{FF2B5EF4-FFF2-40B4-BE49-F238E27FC236}">
                <a16:creationId xmlns:a16="http://schemas.microsoft.com/office/drawing/2014/main" id="{2E7489D0-438B-5A58-E129-8DB990072137}"/>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0" name="Imagem 39" descr="Eletrobras Chesf Oficial - YouTube">
            <a:extLst>
              <a:ext uri="{FF2B5EF4-FFF2-40B4-BE49-F238E27FC236}">
                <a16:creationId xmlns:a16="http://schemas.microsoft.com/office/drawing/2014/main" id="{2A229234-2DDB-1411-A886-ACAD966EFF0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1" name="Imagem 40" descr="Eletrobras Eletropar - LIPR3 -">
            <a:extLst>
              <a:ext uri="{FF2B5EF4-FFF2-40B4-BE49-F238E27FC236}">
                <a16:creationId xmlns:a16="http://schemas.microsoft.com/office/drawing/2014/main" id="{4BEE76FD-CB8D-AB6D-5ABA-A022CF15BE5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2" name="Imagem 41" descr="Eletrobras Furnas – Wikipédia, a enciclopédia livre">
            <a:extLst>
              <a:ext uri="{FF2B5EF4-FFF2-40B4-BE49-F238E27FC236}">
                <a16:creationId xmlns:a16="http://schemas.microsoft.com/office/drawing/2014/main" id="{67C99614-00B8-506D-3A82-04D9CDCF536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43" name="Imagem 42" descr="Eletrobras Brand">
          <a:hlinkClick xmlns:r="http://schemas.openxmlformats.org/officeDocument/2006/relationships" r:id="rId10"/>
          <a:extLst>
            <a:ext uri="{FF2B5EF4-FFF2-40B4-BE49-F238E27FC236}">
              <a16:creationId xmlns:a16="http://schemas.microsoft.com/office/drawing/2014/main" id="{0D82C993-9E92-4475-93E4-421BCFF80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92FE84FE-1EDD-4384-A0EA-E2DD5E75A603}"/>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D87178AB-A1B6-7C14-7493-8D290B3699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BE6D6657-54F3-F0DF-8694-D8FC567D7A7B}"/>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5" name="Agrupar 4">
          <a:extLst>
            <a:ext uri="{FF2B5EF4-FFF2-40B4-BE49-F238E27FC236}">
              <a16:creationId xmlns:a16="http://schemas.microsoft.com/office/drawing/2014/main" id="{4646FE47-99DF-4804-8FAD-D91009900F39}"/>
            </a:ext>
          </a:extLst>
        </xdr:cNvPr>
        <xdr:cNvGrpSpPr/>
      </xdr:nvGrpSpPr>
      <xdr:grpSpPr>
        <a:xfrm>
          <a:off x="1285875" y="2026447"/>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F5B7C0FD-39FF-BAD0-78E4-18C020FE27F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2CB62413-2377-7555-5FD3-680E9714464E}"/>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9544A500-E360-DBA2-7D35-2032762E003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67B73D8F-5F8F-AEB1-9739-9396A9A1577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34AE70D4-1AF8-45E1-E529-DCB65EE50A3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2ECEE6C0-8159-4A68-B1F6-05B9E1E710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EF84360F-5D5A-409E-A587-BC66158D9355}"/>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78AE6CE7-CF6C-FF70-4470-C813579620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B8E013F6-A284-D0A3-E959-A7E1335A2D7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21" name="Agrupar 20">
          <a:extLst>
            <a:ext uri="{FF2B5EF4-FFF2-40B4-BE49-F238E27FC236}">
              <a16:creationId xmlns:a16="http://schemas.microsoft.com/office/drawing/2014/main" id="{2046731F-44E3-409D-BD3F-058404A1AFDC}"/>
            </a:ext>
          </a:extLst>
        </xdr:cNvPr>
        <xdr:cNvGrpSpPr/>
      </xdr:nvGrpSpPr>
      <xdr:grpSpPr>
        <a:xfrm>
          <a:off x="1285875" y="2026447"/>
          <a:ext cx="553802" cy="3573915"/>
          <a:chOff x="7251127" y="175845"/>
          <a:chExt cx="920861" cy="5901867"/>
        </a:xfrm>
      </xdr:grpSpPr>
      <xdr:pic>
        <xdr:nvPicPr>
          <xdr:cNvPr id="22" name="Imagem 21" descr="Eletrobras CGT Eletrosul | Florianópolis SC">
            <a:extLst>
              <a:ext uri="{FF2B5EF4-FFF2-40B4-BE49-F238E27FC236}">
                <a16:creationId xmlns:a16="http://schemas.microsoft.com/office/drawing/2014/main" id="{3E564138-A0B6-A6F0-ADA1-F7BCE08FA11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3" name="Imagem 22" descr="Eletrobras Eletronorte abre processo seletivo para o Projeto Jovem Aprendiz  2017">
            <a:extLst>
              <a:ext uri="{FF2B5EF4-FFF2-40B4-BE49-F238E27FC236}">
                <a16:creationId xmlns:a16="http://schemas.microsoft.com/office/drawing/2014/main" id="{5E2023C8-88FF-939B-7E57-0181947DBEE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4" name="Imagem 23" descr="Eletrobras Chesf Oficial - YouTube">
            <a:extLst>
              <a:ext uri="{FF2B5EF4-FFF2-40B4-BE49-F238E27FC236}">
                <a16:creationId xmlns:a16="http://schemas.microsoft.com/office/drawing/2014/main" id="{6EBD91F2-E275-4590-58A3-35AF2CA3441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5" name="Imagem 24" descr="Eletrobras Eletropar - LIPR3 -">
            <a:extLst>
              <a:ext uri="{FF2B5EF4-FFF2-40B4-BE49-F238E27FC236}">
                <a16:creationId xmlns:a16="http://schemas.microsoft.com/office/drawing/2014/main" id="{DD7039B2-7855-651C-8574-0DF0F9EE871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6" name="Imagem 25" descr="Eletrobras Furnas – Wikipédia, a enciclopédia livre">
            <a:extLst>
              <a:ext uri="{FF2B5EF4-FFF2-40B4-BE49-F238E27FC236}">
                <a16:creationId xmlns:a16="http://schemas.microsoft.com/office/drawing/2014/main" id="{D880C98F-B244-D804-D669-CB945C216EF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7" name="Imagem 26" descr="Eletrobras Brand">
          <a:hlinkClick xmlns:r="http://schemas.openxmlformats.org/officeDocument/2006/relationships" r:id="rId10"/>
          <a:extLst>
            <a:ext uri="{FF2B5EF4-FFF2-40B4-BE49-F238E27FC236}">
              <a16:creationId xmlns:a16="http://schemas.microsoft.com/office/drawing/2014/main" id="{F1B39DC5-82B0-4513-8E57-399FE33C06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CBD62615-F594-4AC7-80D6-87146CEE0F10}"/>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6530756B-9F1D-6D78-21A7-C34AE79F6D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D6BE60B1-044D-0CD2-E927-AE9111831B7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21" name="Agrupar 20">
          <a:extLst>
            <a:ext uri="{FF2B5EF4-FFF2-40B4-BE49-F238E27FC236}">
              <a16:creationId xmlns:a16="http://schemas.microsoft.com/office/drawing/2014/main" id="{2E1AB639-0C3F-42B9-914E-8B3990FAE3EF}"/>
            </a:ext>
          </a:extLst>
        </xdr:cNvPr>
        <xdr:cNvGrpSpPr/>
      </xdr:nvGrpSpPr>
      <xdr:grpSpPr>
        <a:xfrm>
          <a:off x="1285875" y="2026447"/>
          <a:ext cx="553802" cy="3573915"/>
          <a:chOff x="7251127" y="175845"/>
          <a:chExt cx="920861" cy="5901867"/>
        </a:xfrm>
      </xdr:grpSpPr>
      <xdr:pic>
        <xdr:nvPicPr>
          <xdr:cNvPr id="22" name="Imagem 21" descr="Eletrobras CGT Eletrosul | Florianópolis SC">
            <a:extLst>
              <a:ext uri="{FF2B5EF4-FFF2-40B4-BE49-F238E27FC236}">
                <a16:creationId xmlns:a16="http://schemas.microsoft.com/office/drawing/2014/main" id="{02A46AC1-A1A8-A0FC-1CEE-3A19CCDFDA7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3" name="Imagem 22" descr="Eletrobras Eletronorte abre processo seletivo para o Projeto Jovem Aprendiz  2017">
            <a:extLst>
              <a:ext uri="{FF2B5EF4-FFF2-40B4-BE49-F238E27FC236}">
                <a16:creationId xmlns:a16="http://schemas.microsoft.com/office/drawing/2014/main" id="{A99FA270-158D-56C2-9879-B3BC80F95DC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4" name="Imagem 23" descr="Eletrobras Chesf Oficial - YouTube">
            <a:extLst>
              <a:ext uri="{FF2B5EF4-FFF2-40B4-BE49-F238E27FC236}">
                <a16:creationId xmlns:a16="http://schemas.microsoft.com/office/drawing/2014/main" id="{03C716E8-6EE5-30C5-6A1E-4DC84A74C35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5" name="Imagem 24" descr="Eletrobras Eletropar - LIPR3 -">
            <a:extLst>
              <a:ext uri="{FF2B5EF4-FFF2-40B4-BE49-F238E27FC236}">
                <a16:creationId xmlns:a16="http://schemas.microsoft.com/office/drawing/2014/main" id="{F49FB192-6987-3415-1CAB-4F099F5E459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6" name="Imagem 25" descr="Eletrobras Furnas – Wikipédia, a enciclopédia livre">
            <a:extLst>
              <a:ext uri="{FF2B5EF4-FFF2-40B4-BE49-F238E27FC236}">
                <a16:creationId xmlns:a16="http://schemas.microsoft.com/office/drawing/2014/main" id="{1793AF99-73A5-B2CC-991C-89DAAA532AE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7" name="Imagem 26" descr="Eletrobras Brand">
          <a:hlinkClick xmlns:r="http://schemas.openxmlformats.org/officeDocument/2006/relationships" r:id="rId10"/>
          <a:extLst>
            <a:ext uri="{FF2B5EF4-FFF2-40B4-BE49-F238E27FC236}">
              <a16:creationId xmlns:a16="http://schemas.microsoft.com/office/drawing/2014/main" id="{585A3724-BF91-4EC7-9F48-4D081AB7B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E7B56405-985E-4E0C-A10F-0A11D7D45B73}"/>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7BC69CFF-61FE-F918-5ABA-02551BEBA4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D9EF6569-2917-1C56-EA51-E3148B29902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21" name="Agrupar 20">
          <a:extLst>
            <a:ext uri="{FF2B5EF4-FFF2-40B4-BE49-F238E27FC236}">
              <a16:creationId xmlns:a16="http://schemas.microsoft.com/office/drawing/2014/main" id="{5B7ADC0C-7B97-4CE0-9CEE-53A3C5814376}"/>
            </a:ext>
          </a:extLst>
        </xdr:cNvPr>
        <xdr:cNvGrpSpPr/>
      </xdr:nvGrpSpPr>
      <xdr:grpSpPr>
        <a:xfrm>
          <a:off x="1285875" y="2026447"/>
          <a:ext cx="553802" cy="3573915"/>
          <a:chOff x="7251127" y="175845"/>
          <a:chExt cx="920861" cy="5901867"/>
        </a:xfrm>
      </xdr:grpSpPr>
      <xdr:pic>
        <xdr:nvPicPr>
          <xdr:cNvPr id="22" name="Imagem 21" descr="Eletrobras CGT Eletrosul | Florianópolis SC">
            <a:extLst>
              <a:ext uri="{FF2B5EF4-FFF2-40B4-BE49-F238E27FC236}">
                <a16:creationId xmlns:a16="http://schemas.microsoft.com/office/drawing/2014/main" id="{754DA29E-878B-13F9-E3E5-59BF760B793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3" name="Imagem 22" descr="Eletrobras Eletronorte abre processo seletivo para o Projeto Jovem Aprendiz  2017">
            <a:extLst>
              <a:ext uri="{FF2B5EF4-FFF2-40B4-BE49-F238E27FC236}">
                <a16:creationId xmlns:a16="http://schemas.microsoft.com/office/drawing/2014/main" id="{7EA418F7-3C4A-52C1-2EAD-5BEE93DF4B6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4" name="Imagem 23" descr="Eletrobras Chesf Oficial - YouTube">
            <a:extLst>
              <a:ext uri="{FF2B5EF4-FFF2-40B4-BE49-F238E27FC236}">
                <a16:creationId xmlns:a16="http://schemas.microsoft.com/office/drawing/2014/main" id="{C5518FC2-4B67-D9F8-E22C-41B51173DCF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5" name="Imagem 24" descr="Eletrobras Eletropar - LIPR3 -">
            <a:extLst>
              <a:ext uri="{FF2B5EF4-FFF2-40B4-BE49-F238E27FC236}">
                <a16:creationId xmlns:a16="http://schemas.microsoft.com/office/drawing/2014/main" id="{E807A221-5502-7D99-1B06-7AE7F595306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6" name="Imagem 25" descr="Eletrobras Furnas – Wikipédia, a enciclopédia livre">
            <a:extLst>
              <a:ext uri="{FF2B5EF4-FFF2-40B4-BE49-F238E27FC236}">
                <a16:creationId xmlns:a16="http://schemas.microsoft.com/office/drawing/2014/main" id="{3A8311A4-D0DF-364F-B95B-A993C1455B3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7" name="Imagem 26" descr="Eletrobras Brand">
          <a:hlinkClick xmlns:r="http://schemas.openxmlformats.org/officeDocument/2006/relationships" r:id="rId10"/>
          <a:extLst>
            <a:ext uri="{FF2B5EF4-FFF2-40B4-BE49-F238E27FC236}">
              <a16:creationId xmlns:a16="http://schemas.microsoft.com/office/drawing/2014/main" id="{4D8847EE-8B37-4B88-9529-D651AABCC2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2.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8" name="Agrupar 17">
          <a:extLst>
            <a:ext uri="{FF2B5EF4-FFF2-40B4-BE49-F238E27FC236}">
              <a16:creationId xmlns:a16="http://schemas.microsoft.com/office/drawing/2014/main" id="{0C1FF5E6-FAF6-47BA-A1DD-CD3591FE1AED}"/>
            </a:ext>
          </a:extLst>
        </xdr:cNvPr>
        <xdr:cNvGrpSpPr/>
      </xdr:nvGrpSpPr>
      <xdr:grpSpPr>
        <a:xfrm>
          <a:off x="1498396" y="33256"/>
          <a:ext cx="1285328" cy="323932"/>
          <a:chOff x="1367426" y="68974"/>
          <a:chExt cx="1629059" cy="410560"/>
        </a:xfrm>
      </xdr:grpSpPr>
      <xdr:pic>
        <xdr:nvPicPr>
          <xdr:cNvPr id="19" name="Imagem 18" descr="Eletrobras Brand">
            <a:extLst>
              <a:ext uri="{FF2B5EF4-FFF2-40B4-BE49-F238E27FC236}">
                <a16:creationId xmlns:a16="http://schemas.microsoft.com/office/drawing/2014/main" id="{5F1F02C8-63E1-CC64-44A7-9CEAB3B991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2"/>
            <a:extLst>
              <a:ext uri="{FF2B5EF4-FFF2-40B4-BE49-F238E27FC236}">
                <a16:creationId xmlns:a16="http://schemas.microsoft.com/office/drawing/2014/main" id="{D65D14DD-F6A6-EBB2-76D4-A5509651302D}"/>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71437</xdr:colOff>
      <xdr:row>8</xdr:row>
      <xdr:rowOff>109541</xdr:rowOff>
    </xdr:from>
    <xdr:to>
      <xdr:col>2</xdr:col>
      <xdr:colOff>625239</xdr:colOff>
      <xdr:row>27</xdr:row>
      <xdr:rowOff>63956</xdr:rowOff>
    </xdr:to>
    <xdr:grpSp>
      <xdr:nvGrpSpPr>
        <xdr:cNvPr id="21" name="Agrupar 20">
          <a:extLst>
            <a:ext uri="{FF2B5EF4-FFF2-40B4-BE49-F238E27FC236}">
              <a16:creationId xmlns:a16="http://schemas.microsoft.com/office/drawing/2014/main" id="{722EC0D4-193C-49CD-A44C-BE75175DC7BC}"/>
            </a:ext>
          </a:extLst>
        </xdr:cNvPr>
        <xdr:cNvGrpSpPr/>
      </xdr:nvGrpSpPr>
      <xdr:grpSpPr>
        <a:xfrm>
          <a:off x="1285875" y="2026447"/>
          <a:ext cx="553802" cy="3573915"/>
          <a:chOff x="7251127" y="175845"/>
          <a:chExt cx="920861" cy="5901867"/>
        </a:xfrm>
      </xdr:grpSpPr>
      <xdr:pic>
        <xdr:nvPicPr>
          <xdr:cNvPr id="22" name="Imagem 21" descr="Eletrobras CGT Eletrosul | Florianópolis SC">
            <a:extLst>
              <a:ext uri="{FF2B5EF4-FFF2-40B4-BE49-F238E27FC236}">
                <a16:creationId xmlns:a16="http://schemas.microsoft.com/office/drawing/2014/main" id="{DD6FD9DB-6A01-3C23-7DDA-6F1CF17D0F5C}"/>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3" name="Imagem 22" descr="Eletrobras Eletronorte abre processo seletivo para o Projeto Jovem Aprendiz  2017">
            <a:extLst>
              <a:ext uri="{FF2B5EF4-FFF2-40B4-BE49-F238E27FC236}">
                <a16:creationId xmlns:a16="http://schemas.microsoft.com/office/drawing/2014/main" id="{12F40FF6-8DDD-D1B0-C910-A607C0F19F3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4" name="Imagem 23" descr="Eletrobras Chesf Oficial - YouTube">
            <a:extLst>
              <a:ext uri="{FF2B5EF4-FFF2-40B4-BE49-F238E27FC236}">
                <a16:creationId xmlns:a16="http://schemas.microsoft.com/office/drawing/2014/main" id="{838335E7-2B7F-D7B4-6088-3BC71876ABA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5" name="Imagem 24" descr="Eletrobras Eletropar - LIPR3 -">
            <a:extLst>
              <a:ext uri="{FF2B5EF4-FFF2-40B4-BE49-F238E27FC236}">
                <a16:creationId xmlns:a16="http://schemas.microsoft.com/office/drawing/2014/main" id="{D899E6AD-B4E7-3A08-0647-70A7092C0969}"/>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6" name="Imagem 25" descr="Eletrobras Furnas – Wikipédia, a enciclopédia livre">
            <a:extLst>
              <a:ext uri="{FF2B5EF4-FFF2-40B4-BE49-F238E27FC236}">
                <a16:creationId xmlns:a16="http://schemas.microsoft.com/office/drawing/2014/main" id="{D2DDC92B-8603-6BD4-4B14-8358E158270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193705</xdr:colOff>
      <xdr:row>4</xdr:row>
      <xdr:rowOff>119062</xdr:rowOff>
    </xdr:from>
    <xdr:to>
      <xdr:col>2</xdr:col>
      <xdr:colOff>1724387</xdr:colOff>
      <xdr:row>7</xdr:row>
      <xdr:rowOff>47625</xdr:rowOff>
    </xdr:to>
    <xdr:pic>
      <xdr:nvPicPr>
        <xdr:cNvPr id="27" name="Imagem 26" descr="Eletrobras Brand">
          <a:hlinkClick xmlns:r="http://schemas.openxmlformats.org/officeDocument/2006/relationships" r:id="rId10"/>
          <a:extLst>
            <a:ext uri="{FF2B5EF4-FFF2-40B4-BE49-F238E27FC236}">
              <a16:creationId xmlns:a16="http://schemas.microsoft.com/office/drawing/2014/main" id="{5EBD238A-B7C7-4140-A21E-6E78C6D1B7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2905" y="1271587"/>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3.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 name="Agrupar 2">
          <a:extLst>
            <a:ext uri="{FF2B5EF4-FFF2-40B4-BE49-F238E27FC236}">
              <a16:creationId xmlns:a16="http://schemas.microsoft.com/office/drawing/2014/main" id="{C26D3B60-08CC-4F4B-8B15-8BD3BF1F4CDE}"/>
            </a:ext>
          </a:extLst>
        </xdr:cNvPr>
        <xdr:cNvGrpSpPr/>
      </xdr:nvGrpSpPr>
      <xdr:grpSpPr>
        <a:xfrm>
          <a:off x="1498396" y="33256"/>
          <a:ext cx="1285328" cy="323932"/>
          <a:chOff x="1367426" y="68974"/>
          <a:chExt cx="1629059" cy="410560"/>
        </a:xfrm>
      </xdr:grpSpPr>
      <xdr:pic>
        <xdr:nvPicPr>
          <xdr:cNvPr id="4" name="Imagem 3" descr="Eletrobras Brand">
            <a:extLst>
              <a:ext uri="{FF2B5EF4-FFF2-40B4-BE49-F238E27FC236}">
                <a16:creationId xmlns:a16="http://schemas.microsoft.com/office/drawing/2014/main" id="{A59025DE-7A56-F010-70B7-A1A8CD12D0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hlinkClick xmlns:r="http://schemas.openxmlformats.org/officeDocument/2006/relationships" r:id="rId2"/>
            <a:extLst>
              <a:ext uri="{FF2B5EF4-FFF2-40B4-BE49-F238E27FC236}">
                <a16:creationId xmlns:a16="http://schemas.microsoft.com/office/drawing/2014/main" id="{80C20FF1-9DC4-6070-BC76-51DAA26F569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283958</xdr:colOff>
      <xdr:row>0</xdr:row>
      <xdr:rowOff>33256</xdr:rowOff>
    </xdr:from>
    <xdr:to>
      <xdr:col>2</xdr:col>
      <xdr:colOff>1569286</xdr:colOff>
      <xdr:row>0</xdr:row>
      <xdr:rowOff>357188</xdr:rowOff>
    </xdr:to>
    <xdr:grpSp>
      <xdr:nvGrpSpPr>
        <xdr:cNvPr id="6" name="Agrupar 5">
          <a:extLst>
            <a:ext uri="{FF2B5EF4-FFF2-40B4-BE49-F238E27FC236}">
              <a16:creationId xmlns:a16="http://schemas.microsoft.com/office/drawing/2014/main" id="{5E6AE986-A7AF-4BA0-9D9B-5B01FF47F404}"/>
            </a:ext>
          </a:extLst>
        </xdr:cNvPr>
        <xdr:cNvGrpSpPr/>
      </xdr:nvGrpSpPr>
      <xdr:grpSpPr>
        <a:xfrm>
          <a:off x="1498396" y="33256"/>
          <a:ext cx="1285328" cy="323932"/>
          <a:chOff x="1367426" y="68974"/>
          <a:chExt cx="1629059" cy="410560"/>
        </a:xfrm>
      </xdr:grpSpPr>
      <xdr:pic>
        <xdr:nvPicPr>
          <xdr:cNvPr id="7" name="Imagem 6" descr="Eletrobras Brand">
            <a:extLst>
              <a:ext uri="{FF2B5EF4-FFF2-40B4-BE49-F238E27FC236}">
                <a16:creationId xmlns:a16="http://schemas.microsoft.com/office/drawing/2014/main" id="{BD31B81E-6610-A267-0C11-42B04824C8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Imagem 7">
            <a:hlinkClick xmlns:r="http://schemas.openxmlformats.org/officeDocument/2006/relationships" r:id="rId2"/>
            <a:extLst>
              <a:ext uri="{FF2B5EF4-FFF2-40B4-BE49-F238E27FC236}">
                <a16:creationId xmlns:a16="http://schemas.microsoft.com/office/drawing/2014/main" id="{D44E9212-6E2B-2B92-30C6-BDC859EA247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284.xml><?xml version="1.0" encoding="utf-8"?>
<xdr:wsDr xmlns:xdr="http://schemas.openxmlformats.org/drawingml/2006/spreadsheetDrawing" xmlns:a="http://schemas.openxmlformats.org/drawingml/2006/main">
  <xdr:twoCellAnchor>
    <xdr:from>
      <xdr:col>1</xdr:col>
      <xdr:colOff>287163</xdr:colOff>
      <xdr:row>0</xdr:row>
      <xdr:rowOff>35720</xdr:rowOff>
    </xdr:from>
    <xdr:to>
      <xdr:col>1</xdr:col>
      <xdr:colOff>1572491</xdr:colOff>
      <xdr:row>0</xdr:row>
      <xdr:rowOff>359652</xdr:rowOff>
    </xdr:to>
    <xdr:grpSp>
      <xdr:nvGrpSpPr>
        <xdr:cNvPr id="2" name="Agrupar 1">
          <a:extLst>
            <a:ext uri="{FF2B5EF4-FFF2-40B4-BE49-F238E27FC236}">
              <a16:creationId xmlns:a16="http://schemas.microsoft.com/office/drawing/2014/main" id="{A606FF65-5CB8-4530-966D-1863F1DBA3C3}"/>
            </a:ext>
          </a:extLst>
        </xdr:cNvPr>
        <xdr:cNvGrpSpPr/>
      </xdr:nvGrpSpPr>
      <xdr:grpSpPr>
        <a:xfrm>
          <a:off x="894382" y="35720"/>
          <a:ext cx="1285328" cy="323932"/>
          <a:chOff x="1367426" y="68974"/>
          <a:chExt cx="1629059" cy="410560"/>
        </a:xfrm>
      </xdr:grpSpPr>
      <xdr:pic>
        <xdr:nvPicPr>
          <xdr:cNvPr id="3" name="Imagem 2" descr="Eletrobras Brand">
            <a:extLst>
              <a:ext uri="{FF2B5EF4-FFF2-40B4-BE49-F238E27FC236}">
                <a16:creationId xmlns:a16="http://schemas.microsoft.com/office/drawing/2014/main" id="{C7E6C2D5-7006-2CDE-5882-3C0074A4BA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B484CFFB-C3E1-0A59-2165-0EBF6EB1D43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1</xdr:col>
      <xdr:colOff>181799</xdr:colOff>
      <xdr:row>4</xdr:row>
      <xdr:rowOff>309562</xdr:rowOff>
    </xdr:from>
    <xdr:to>
      <xdr:col>1</xdr:col>
      <xdr:colOff>1712481</xdr:colOff>
      <xdr:row>5</xdr:row>
      <xdr:rowOff>238125</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C9B33BD3-3959-4350-9E36-F2EF638202E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96237" y="1464468"/>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59534</xdr:colOff>
      <xdr:row>6</xdr:row>
      <xdr:rowOff>335759</xdr:rowOff>
    </xdr:from>
    <xdr:to>
      <xdr:col>1</xdr:col>
      <xdr:colOff>618617</xdr:colOff>
      <xdr:row>15</xdr:row>
      <xdr:rowOff>254455</xdr:rowOff>
    </xdr:to>
    <xdr:grpSp>
      <xdr:nvGrpSpPr>
        <xdr:cNvPr id="6" name="Agrupar 5">
          <a:extLst>
            <a:ext uri="{FF2B5EF4-FFF2-40B4-BE49-F238E27FC236}">
              <a16:creationId xmlns:a16="http://schemas.microsoft.com/office/drawing/2014/main" id="{3535E84D-4039-423B-8B62-74933DBD57DF}"/>
            </a:ext>
          </a:extLst>
        </xdr:cNvPr>
        <xdr:cNvGrpSpPr/>
      </xdr:nvGrpSpPr>
      <xdr:grpSpPr>
        <a:xfrm>
          <a:off x="666753" y="2633665"/>
          <a:ext cx="559083" cy="5062196"/>
          <a:chOff x="7231337" y="175845"/>
          <a:chExt cx="929643" cy="8359575"/>
        </a:xfrm>
      </xdr:grpSpPr>
      <xdr:pic>
        <xdr:nvPicPr>
          <xdr:cNvPr id="7" name="Imagem 6" descr="Eletrobras CGT Eletrosul | Florianópolis SC">
            <a:extLst>
              <a:ext uri="{FF2B5EF4-FFF2-40B4-BE49-F238E27FC236}">
                <a16:creationId xmlns:a16="http://schemas.microsoft.com/office/drawing/2014/main" id="{EF9331CD-2798-EB07-30A5-88A20883258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39731" y="3833075"/>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9494DA1F-C62B-35A9-FF8E-3C92526F3CC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31337" y="1996385"/>
            <a:ext cx="900002"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10E4E55B-83EB-EAEC-3FED-DE533E1D3F3D}"/>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3B7E8842-673B-3E3F-E2DC-F0B3B3B8A8F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52185" y="7635420"/>
            <a:ext cx="899999" cy="900000"/>
          </a:xfrm>
          <a:prstGeom prst="rect">
            <a:avLst/>
          </a:prstGeom>
          <a:solidFill>
            <a:sysClr val="window" lastClr="FFFFFF"/>
          </a:solidFill>
          <a:ln w="19050">
            <a:solidFill>
              <a:srgbClr val="0070C0"/>
            </a:solidFill>
          </a:ln>
        </xdr:spPr>
      </xdr:pic>
      <xdr:pic>
        <xdr:nvPicPr>
          <xdr:cNvPr id="11" name="Imagem 10" descr="Eletrobras Furnas – Wikipédia, a enciclopédia livre">
            <a:extLst>
              <a:ext uri="{FF2B5EF4-FFF2-40B4-BE49-F238E27FC236}">
                <a16:creationId xmlns:a16="http://schemas.microsoft.com/office/drawing/2014/main" id="{06D7F0F0-CC39-60FF-4825-3BA3DA3F4F86}"/>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40497" y="5770549"/>
            <a:ext cx="899999" cy="900000"/>
          </a:xfrm>
          <a:prstGeom prst="rect">
            <a:avLst/>
          </a:prstGeom>
          <a:solidFill>
            <a:sysClr val="window" lastClr="FFFFFF"/>
          </a:solidFill>
          <a:ln w="19050">
            <a:solidFill>
              <a:srgbClr val="0070C0"/>
            </a:solidFill>
          </a:ln>
        </xdr:spPr>
      </xdr:pic>
    </xdr:grpSp>
    <xdr:clientData/>
  </xdr:twoCellAnchor>
</xdr:wsDr>
</file>

<file path=xl/drawings/drawing285.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67" name="Agrupar 66">
          <a:extLst>
            <a:ext uri="{FF2B5EF4-FFF2-40B4-BE49-F238E27FC236}">
              <a16:creationId xmlns:a16="http://schemas.microsoft.com/office/drawing/2014/main" id="{3D7C7D97-8A04-4DCF-B428-07FA7F0FD012}"/>
            </a:ext>
          </a:extLst>
        </xdr:cNvPr>
        <xdr:cNvGrpSpPr/>
      </xdr:nvGrpSpPr>
      <xdr:grpSpPr>
        <a:xfrm>
          <a:off x="1498396" y="33256"/>
          <a:ext cx="1285328" cy="323932"/>
          <a:chOff x="1367426" y="68974"/>
          <a:chExt cx="1629059" cy="410560"/>
        </a:xfrm>
      </xdr:grpSpPr>
      <xdr:pic>
        <xdr:nvPicPr>
          <xdr:cNvPr id="68" name="Imagem 67" descr="Eletrobras Brand">
            <a:extLst>
              <a:ext uri="{FF2B5EF4-FFF2-40B4-BE49-F238E27FC236}">
                <a16:creationId xmlns:a16="http://schemas.microsoft.com/office/drawing/2014/main" id="{B0805F01-C552-5AE1-477A-C2C3196DE6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9" name="Imagem 68">
            <a:hlinkClick xmlns:r="http://schemas.openxmlformats.org/officeDocument/2006/relationships" r:id="rId2"/>
            <a:extLst>
              <a:ext uri="{FF2B5EF4-FFF2-40B4-BE49-F238E27FC236}">
                <a16:creationId xmlns:a16="http://schemas.microsoft.com/office/drawing/2014/main" id="{C6D1DBA6-EC75-46DE-BDC6-33A73581E96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70" name="Agrupar 69">
          <a:extLst>
            <a:ext uri="{FF2B5EF4-FFF2-40B4-BE49-F238E27FC236}">
              <a16:creationId xmlns:a16="http://schemas.microsoft.com/office/drawing/2014/main" id="{5AD53A0D-1BB0-4FA0-B459-05284108EAAF}"/>
            </a:ext>
          </a:extLst>
        </xdr:cNvPr>
        <xdr:cNvGrpSpPr/>
      </xdr:nvGrpSpPr>
      <xdr:grpSpPr>
        <a:xfrm>
          <a:off x="1282670" y="2026446"/>
          <a:ext cx="553802" cy="3573915"/>
          <a:chOff x="7251127" y="175845"/>
          <a:chExt cx="920861" cy="5901867"/>
        </a:xfrm>
      </xdr:grpSpPr>
      <xdr:pic>
        <xdr:nvPicPr>
          <xdr:cNvPr id="71" name="Imagem 70" descr="Eletrobras CGT Eletrosul | Florianópolis SC">
            <a:extLst>
              <a:ext uri="{FF2B5EF4-FFF2-40B4-BE49-F238E27FC236}">
                <a16:creationId xmlns:a16="http://schemas.microsoft.com/office/drawing/2014/main" id="{A796E961-1F9D-BCD4-314D-3542938F445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2" name="Imagem 71" descr="Eletrobras Eletronorte abre processo seletivo para o Projeto Jovem Aprendiz  2017">
            <a:extLst>
              <a:ext uri="{FF2B5EF4-FFF2-40B4-BE49-F238E27FC236}">
                <a16:creationId xmlns:a16="http://schemas.microsoft.com/office/drawing/2014/main" id="{F9618C72-5F57-5715-2EBA-C04638A9BEA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73" name="Imagem 72" descr="Eletrobras Chesf Oficial - YouTube">
            <a:extLst>
              <a:ext uri="{FF2B5EF4-FFF2-40B4-BE49-F238E27FC236}">
                <a16:creationId xmlns:a16="http://schemas.microsoft.com/office/drawing/2014/main" id="{7482C893-597E-5205-D7A4-C8EE8F95B79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74" name="Imagem 73" descr="Eletrobras Eletropar - LIPR3 -">
            <a:extLst>
              <a:ext uri="{FF2B5EF4-FFF2-40B4-BE49-F238E27FC236}">
                <a16:creationId xmlns:a16="http://schemas.microsoft.com/office/drawing/2014/main" id="{98DEEC22-0FE4-1FDD-E502-3B7869A5315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75" name="Imagem 74" descr="Eletrobras Furnas – Wikipédia, a enciclopédia livre">
            <a:extLst>
              <a:ext uri="{FF2B5EF4-FFF2-40B4-BE49-F238E27FC236}">
                <a16:creationId xmlns:a16="http://schemas.microsoft.com/office/drawing/2014/main" id="{DCBBDCF4-2F37-4D3B-8DD4-66A21C6BE76B}"/>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76" name="Imagem 75" descr="Eletrobras Brand">
          <a:hlinkClick xmlns:r="http://schemas.openxmlformats.org/officeDocument/2006/relationships" r:id="rId10"/>
          <a:extLst>
            <a:ext uri="{FF2B5EF4-FFF2-40B4-BE49-F238E27FC236}">
              <a16:creationId xmlns:a16="http://schemas.microsoft.com/office/drawing/2014/main" id="{EDBF0686-0E51-4BBC-8A47-3173263380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68232</xdr:colOff>
      <xdr:row>5</xdr:row>
      <xdr:rowOff>109540</xdr:rowOff>
    </xdr:from>
    <xdr:to>
      <xdr:col>2</xdr:col>
      <xdr:colOff>622034</xdr:colOff>
      <xdr:row>9</xdr:row>
      <xdr:rowOff>635455</xdr:rowOff>
    </xdr:to>
    <xdr:grpSp>
      <xdr:nvGrpSpPr>
        <xdr:cNvPr id="77" name="Agrupar 76">
          <a:extLst>
            <a:ext uri="{FF2B5EF4-FFF2-40B4-BE49-F238E27FC236}">
              <a16:creationId xmlns:a16="http://schemas.microsoft.com/office/drawing/2014/main" id="{292576B1-36B9-404C-944B-D8010C045B0B}"/>
            </a:ext>
          </a:extLst>
        </xdr:cNvPr>
        <xdr:cNvGrpSpPr/>
      </xdr:nvGrpSpPr>
      <xdr:grpSpPr>
        <a:xfrm>
          <a:off x="1282670" y="2026446"/>
          <a:ext cx="553802" cy="3573915"/>
          <a:chOff x="7251127" y="175845"/>
          <a:chExt cx="920861" cy="5901867"/>
        </a:xfrm>
      </xdr:grpSpPr>
      <xdr:pic>
        <xdr:nvPicPr>
          <xdr:cNvPr id="78" name="Imagem 77" descr="Eletrobras CGT Eletrosul | Florianópolis SC">
            <a:extLst>
              <a:ext uri="{FF2B5EF4-FFF2-40B4-BE49-F238E27FC236}">
                <a16:creationId xmlns:a16="http://schemas.microsoft.com/office/drawing/2014/main" id="{D23793B3-59EE-ED2F-2BD5-3081157BF1C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9" name="Imagem 78" descr="Eletrobras Eletronorte abre processo seletivo para o Projeto Jovem Aprendiz  2017">
            <a:extLst>
              <a:ext uri="{FF2B5EF4-FFF2-40B4-BE49-F238E27FC236}">
                <a16:creationId xmlns:a16="http://schemas.microsoft.com/office/drawing/2014/main" id="{3DAC21FB-9926-6179-C6F4-ADD2E0BC68A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0" name="Imagem 79" descr="Eletrobras Chesf Oficial - YouTube">
            <a:extLst>
              <a:ext uri="{FF2B5EF4-FFF2-40B4-BE49-F238E27FC236}">
                <a16:creationId xmlns:a16="http://schemas.microsoft.com/office/drawing/2014/main" id="{A70EF559-9EFB-F857-20F9-58DDA33BFCDA}"/>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81" name="Imagem 80" descr="Eletrobras Eletropar - LIPR3 -">
            <a:extLst>
              <a:ext uri="{FF2B5EF4-FFF2-40B4-BE49-F238E27FC236}">
                <a16:creationId xmlns:a16="http://schemas.microsoft.com/office/drawing/2014/main" id="{E2DCFF00-307F-62B2-1A76-0B3D6B2E6C1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82" name="Imagem 81" descr="Eletrobras Furnas – Wikipédia, a enciclopédia livre">
            <a:extLst>
              <a:ext uri="{FF2B5EF4-FFF2-40B4-BE49-F238E27FC236}">
                <a16:creationId xmlns:a16="http://schemas.microsoft.com/office/drawing/2014/main" id="{674481A4-08A7-7AF3-66A5-7BBC74975DE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83" name="Agrupar 82">
          <a:extLst>
            <a:ext uri="{FF2B5EF4-FFF2-40B4-BE49-F238E27FC236}">
              <a16:creationId xmlns:a16="http://schemas.microsoft.com/office/drawing/2014/main" id="{AA226FBF-4D1E-4AF8-84B7-6A98B322B3C0}"/>
            </a:ext>
          </a:extLst>
        </xdr:cNvPr>
        <xdr:cNvGrpSpPr/>
      </xdr:nvGrpSpPr>
      <xdr:grpSpPr>
        <a:xfrm>
          <a:off x="1282670" y="2026446"/>
          <a:ext cx="553802" cy="3573915"/>
          <a:chOff x="7251127" y="175845"/>
          <a:chExt cx="920861" cy="5901867"/>
        </a:xfrm>
      </xdr:grpSpPr>
      <xdr:pic>
        <xdr:nvPicPr>
          <xdr:cNvPr id="84" name="Imagem 83" descr="Eletrobras CGT Eletrosul | Florianópolis SC">
            <a:extLst>
              <a:ext uri="{FF2B5EF4-FFF2-40B4-BE49-F238E27FC236}">
                <a16:creationId xmlns:a16="http://schemas.microsoft.com/office/drawing/2014/main" id="{83067E3C-F396-979D-B1E4-E56B6EE4CB0D}"/>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5" name="Imagem 84" descr="Eletrobras Eletronorte abre processo seletivo para o Projeto Jovem Aprendiz  2017">
            <a:extLst>
              <a:ext uri="{FF2B5EF4-FFF2-40B4-BE49-F238E27FC236}">
                <a16:creationId xmlns:a16="http://schemas.microsoft.com/office/drawing/2014/main" id="{6389046A-DCAF-7623-1EA8-3F6371E6192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6" name="Imagem 85" descr="Eletrobras Chesf Oficial - YouTube">
            <a:extLst>
              <a:ext uri="{FF2B5EF4-FFF2-40B4-BE49-F238E27FC236}">
                <a16:creationId xmlns:a16="http://schemas.microsoft.com/office/drawing/2014/main" id="{EFB147BB-130D-2C87-E418-7F6E120A1D4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87" name="Imagem 86" descr="Eletrobras Eletropar - LIPR3 -">
            <a:extLst>
              <a:ext uri="{FF2B5EF4-FFF2-40B4-BE49-F238E27FC236}">
                <a16:creationId xmlns:a16="http://schemas.microsoft.com/office/drawing/2014/main" id="{87D67547-AE86-BA45-2AED-4E45E0B0E3C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88" name="Imagem 87" descr="Eletrobras Furnas – Wikipédia, a enciclopédia livre">
            <a:extLst>
              <a:ext uri="{FF2B5EF4-FFF2-40B4-BE49-F238E27FC236}">
                <a16:creationId xmlns:a16="http://schemas.microsoft.com/office/drawing/2014/main" id="{56AAEE0B-648F-E7C2-F413-3D1B1E1EE45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8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9" name="Agrupar 18">
          <a:extLst>
            <a:ext uri="{FF2B5EF4-FFF2-40B4-BE49-F238E27FC236}">
              <a16:creationId xmlns:a16="http://schemas.microsoft.com/office/drawing/2014/main" id="{104E2A83-D2C7-4590-9F0C-AE9125ED5F48}"/>
            </a:ext>
          </a:extLst>
        </xdr:cNvPr>
        <xdr:cNvGrpSpPr/>
      </xdr:nvGrpSpPr>
      <xdr:grpSpPr>
        <a:xfrm>
          <a:off x="1498396" y="33256"/>
          <a:ext cx="1285328" cy="323932"/>
          <a:chOff x="1367426" y="68974"/>
          <a:chExt cx="1629059" cy="410560"/>
        </a:xfrm>
      </xdr:grpSpPr>
      <xdr:pic>
        <xdr:nvPicPr>
          <xdr:cNvPr id="20" name="Imagem 19" descr="Eletrobras Brand">
            <a:extLst>
              <a:ext uri="{FF2B5EF4-FFF2-40B4-BE49-F238E27FC236}">
                <a16:creationId xmlns:a16="http://schemas.microsoft.com/office/drawing/2014/main" id="{848F3621-8E64-A6FD-CDCE-D5E51A02CE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 name="Imagem 20">
            <a:hlinkClick xmlns:r="http://schemas.openxmlformats.org/officeDocument/2006/relationships" r:id="rId2"/>
            <a:extLst>
              <a:ext uri="{FF2B5EF4-FFF2-40B4-BE49-F238E27FC236}">
                <a16:creationId xmlns:a16="http://schemas.microsoft.com/office/drawing/2014/main" id="{B7B81A9D-8BC1-A7D4-07B8-8B449A9A47FE}"/>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22" name="Agrupar 21">
          <a:extLst>
            <a:ext uri="{FF2B5EF4-FFF2-40B4-BE49-F238E27FC236}">
              <a16:creationId xmlns:a16="http://schemas.microsoft.com/office/drawing/2014/main" id="{F8F8365A-ADB5-4503-B6F2-5E68817B4855}"/>
            </a:ext>
          </a:extLst>
        </xdr:cNvPr>
        <xdr:cNvGrpSpPr/>
      </xdr:nvGrpSpPr>
      <xdr:grpSpPr>
        <a:xfrm>
          <a:off x="1282670" y="2026446"/>
          <a:ext cx="553802" cy="3573915"/>
          <a:chOff x="7251127" y="175845"/>
          <a:chExt cx="920861" cy="5901867"/>
        </a:xfrm>
      </xdr:grpSpPr>
      <xdr:pic>
        <xdr:nvPicPr>
          <xdr:cNvPr id="23" name="Imagem 22" descr="Eletrobras CGT Eletrosul | Florianópolis SC">
            <a:extLst>
              <a:ext uri="{FF2B5EF4-FFF2-40B4-BE49-F238E27FC236}">
                <a16:creationId xmlns:a16="http://schemas.microsoft.com/office/drawing/2014/main" id="{C448C523-09D5-0F90-6962-58C30AF21DC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4" name="Imagem 23" descr="Eletrobras Eletronorte abre processo seletivo para o Projeto Jovem Aprendiz  2017">
            <a:extLst>
              <a:ext uri="{FF2B5EF4-FFF2-40B4-BE49-F238E27FC236}">
                <a16:creationId xmlns:a16="http://schemas.microsoft.com/office/drawing/2014/main" id="{03973E65-C160-4BB5-C77B-686171730FD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5" name="Imagem 24" descr="Eletrobras Chesf Oficial - YouTube">
            <a:extLst>
              <a:ext uri="{FF2B5EF4-FFF2-40B4-BE49-F238E27FC236}">
                <a16:creationId xmlns:a16="http://schemas.microsoft.com/office/drawing/2014/main" id="{EC2F51F2-18FE-A89E-4FF9-CF62CAC50D2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6" name="Imagem 25" descr="Eletrobras Eletropar - LIPR3 -">
            <a:extLst>
              <a:ext uri="{FF2B5EF4-FFF2-40B4-BE49-F238E27FC236}">
                <a16:creationId xmlns:a16="http://schemas.microsoft.com/office/drawing/2014/main" id="{C630A366-A327-6FBD-0A58-1D30E015B7B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7" name="Imagem 26" descr="Eletrobras Furnas – Wikipédia, a enciclopédia livre">
            <a:extLst>
              <a:ext uri="{FF2B5EF4-FFF2-40B4-BE49-F238E27FC236}">
                <a16:creationId xmlns:a16="http://schemas.microsoft.com/office/drawing/2014/main" id="{D404C824-4558-E976-871A-E740BB97F4C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28" name="Imagem 27" descr="Eletrobras Brand">
          <a:hlinkClick xmlns:r="http://schemas.openxmlformats.org/officeDocument/2006/relationships" r:id="rId10"/>
          <a:extLst>
            <a:ext uri="{FF2B5EF4-FFF2-40B4-BE49-F238E27FC236}">
              <a16:creationId xmlns:a16="http://schemas.microsoft.com/office/drawing/2014/main" id="{3DC7E39D-6F11-4131-86C1-942859AC5B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68232</xdr:colOff>
      <xdr:row>5</xdr:row>
      <xdr:rowOff>109540</xdr:rowOff>
    </xdr:from>
    <xdr:to>
      <xdr:col>2</xdr:col>
      <xdr:colOff>622034</xdr:colOff>
      <xdr:row>9</xdr:row>
      <xdr:rowOff>635455</xdr:rowOff>
    </xdr:to>
    <xdr:grpSp>
      <xdr:nvGrpSpPr>
        <xdr:cNvPr id="29" name="Agrupar 28">
          <a:extLst>
            <a:ext uri="{FF2B5EF4-FFF2-40B4-BE49-F238E27FC236}">
              <a16:creationId xmlns:a16="http://schemas.microsoft.com/office/drawing/2014/main" id="{BC633BA6-89E3-4F66-BB25-CBDE5BA89AB5}"/>
            </a:ext>
          </a:extLst>
        </xdr:cNvPr>
        <xdr:cNvGrpSpPr/>
      </xdr:nvGrpSpPr>
      <xdr:grpSpPr>
        <a:xfrm>
          <a:off x="1282670" y="2026446"/>
          <a:ext cx="553802" cy="3573915"/>
          <a:chOff x="7251127" y="175845"/>
          <a:chExt cx="920861" cy="5901867"/>
        </a:xfrm>
      </xdr:grpSpPr>
      <xdr:pic>
        <xdr:nvPicPr>
          <xdr:cNvPr id="30" name="Imagem 29" descr="Eletrobras CGT Eletrosul | Florianópolis SC">
            <a:extLst>
              <a:ext uri="{FF2B5EF4-FFF2-40B4-BE49-F238E27FC236}">
                <a16:creationId xmlns:a16="http://schemas.microsoft.com/office/drawing/2014/main" id="{B211BEFE-DCDA-356C-78A1-A59680C03C4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1" name="Imagem 30" descr="Eletrobras Eletronorte abre processo seletivo para o Projeto Jovem Aprendiz  2017">
            <a:extLst>
              <a:ext uri="{FF2B5EF4-FFF2-40B4-BE49-F238E27FC236}">
                <a16:creationId xmlns:a16="http://schemas.microsoft.com/office/drawing/2014/main" id="{A01952CE-4698-D73F-551D-FC7E6ABB0E8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2" name="Imagem 31" descr="Eletrobras Chesf Oficial - YouTube">
            <a:extLst>
              <a:ext uri="{FF2B5EF4-FFF2-40B4-BE49-F238E27FC236}">
                <a16:creationId xmlns:a16="http://schemas.microsoft.com/office/drawing/2014/main" id="{0B8890E1-E340-B8A3-0082-BCC24F7E8BD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3" name="Imagem 32" descr="Eletrobras Eletropar - LIPR3 -">
            <a:extLst>
              <a:ext uri="{FF2B5EF4-FFF2-40B4-BE49-F238E27FC236}">
                <a16:creationId xmlns:a16="http://schemas.microsoft.com/office/drawing/2014/main" id="{75975134-F961-87C1-FE43-5F8B258AFBA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4" name="Imagem 33" descr="Eletrobras Furnas – Wikipédia, a enciclopédia livre">
            <a:extLst>
              <a:ext uri="{FF2B5EF4-FFF2-40B4-BE49-F238E27FC236}">
                <a16:creationId xmlns:a16="http://schemas.microsoft.com/office/drawing/2014/main" id="{03C8D75C-C67D-CFBE-E254-9634865DE523}"/>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35" name="Agrupar 34">
          <a:extLst>
            <a:ext uri="{FF2B5EF4-FFF2-40B4-BE49-F238E27FC236}">
              <a16:creationId xmlns:a16="http://schemas.microsoft.com/office/drawing/2014/main" id="{6C97B10C-92A7-4A65-A6FE-AF4F43C749BC}"/>
            </a:ext>
          </a:extLst>
        </xdr:cNvPr>
        <xdr:cNvGrpSpPr/>
      </xdr:nvGrpSpPr>
      <xdr:grpSpPr>
        <a:xfrm>
          <a:off x="1282670" y="2026446"/>
          <a:ext cx="553802" cy="3573915"/>
          <a:chOff x="7251127" y="175845"/>
          <a:chExt cx="920861" cy="5901867"/>
        </a:xfrm>
      </xdr:grpSpPr>
      <xdr:pic>
        <xdr:nvPicPr>
          <xdr:cNvPr id="36" name="Imagem 35" descr="Eletrobras CGT Eletrosul | Florianópolis SC">
            <a:extLst>
              <a:ext uri="{FF2B5EF4-FFF2-40B4-BE49-F238E27FC236}">
                <a16:creationId xmlns:a16="http://schemas.microsoft.com/office/drawing/2014/main" id="{80AE24E5-62C4-3C2B-0E31-6578688D7B6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7" name="Imagem 36" descr="Eletrobras Eletronorte abre processo seletivo para o Projeto Jovem Aprendiz  2017">
            <a:extLst>
              <a:ext uri="{FF2B5EF4-FFF2-40B4-BE49-F238E27FC236}">
                <a16:creationId xmlns:a16="http://schemas.microsoft.com/office/drawing/2014/main" id="{3CFAB530-0A37-75B4-1996-C44E834FC81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8" name="Imagem 37" descr="Eletrobras Chesf Oficial - YouTube">
            <a:extLst>
              <a:ext uri="{FF2B5EF4-FFF2-40B4-BE49-F238E27FC236}">
                <a16:creationId xmlns:a16="http://schemas.microsoft.com/office/drawing/2014/main" id="{3AD7EE68-1416-F996-DD31-D9A1078D79C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9" name="Imagem 38" descr="Eletrobras Eletropar - LIPR3 -">
            <a:extLst>
              <a:ext uri="{FF2B5EF4-FFF2-40B4-BE49-F238E27FC236}">
                <a16:creationId xmlns:a16="http://schemas.microsoft.com/office/drawing/2014/main" id="{8FEDC9D0-57C7-DB19-FA73-493ADB99CDA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0" name="Imagem 39" descr="Eletrobras Furnas – Wikipédia, a enciclopédia livre">
            <a:extLst>
              <a:ext uri="{FF2B5EF4-FFF2-40B4-BE49-F238E27FC236}">
                <a16:creationId xmlns:a16="http://schemas.microsoft.com/office/drawing/2014/main" id="{1A1EF08D-B8AA-3AA9-36FA-7DD80987B21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8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1" name="Agrupar 30">
          <a:extLst>
            <a:ext uri="{FF2B5EF4-FFF2-40B4-BE49-F238E27FC236}">
              <a16:creationId xmlns:a16="http://schemas.microsoft.com/office/drawing/2014/main" id="{07BD3809-EFCF-4158-9CBD-FC2E559AE0A2}"/>
            </a:ext>
          </a:extLst>
        </xdr:cNvPr>
        <xdr:cNvGrpSpPr/>
      </xdr:nvGrpSpPr>
      <xdr:grpSpPr>
        <a:xfrm>
          <a:off x="1498396" y="33256"/>
          <a:ext cx="1285328" cy="323932"/>
          <a:chOff x="1367426" y="68974"/>
          <a:chExt cx="1629059" cy="410560"/>
        </a:xfrm>
      </xdr:grpSpPr>
      <xdr:pic>
        <xdr:nvPicPr>
          <xdr:cNvPr id="32" name="Imagem 31" descr="Eletrobras Brand">
            <a:extLst>
              <a:ext uri="{FF2B5EF4-FFF2-40B4-BE49-F238E27FC236}">
                <a16:creationId xmlns:a16="http://schemas.microsoft.com/office/drawing/2014/main" id="{DBB99DFD-4D84-9C31-835F-27141A145B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3" name="Imagem 32">
            <a:hlinkClick xmlns:r="http://schemas.openxmlformats.org/officeDocument/2006/relationships" r:id="rId2"/>
            <a:extLst>
              <a:ext uri="{FF2B5EF4-FFF2-40B4-BE49-F238E27FC236}">
                <a16:creationId xmlns:a16="http://schemas.microsoft.com/office/drawing/2014/main" id="{3DC618F1-23C8-AFE9-4C53-E09CFDD72A9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34" name="Agrupar 33">
          <a:extLst>
            <a:ext uri="{FF2B5EF4-FFF2-40B4-BE49-F238E27FC236}">
              <a16:creationId xmlns:a16="http://schemas.microsoft.com/office/drawing/2014/main" id="{D6A617DD-766F-4BDD-B677-C9493FF14682}"/>
            </a:ext>
          </a:extLst>
        </xdr:cNvPr>
        <xdr:cNvGrpSpPr/>
      </xdr:nvGrpSpPr>
      <xdr:grpSpPr>
        <a:xfrm>
          <a:off x="1282670" y="2026446"/>
          <a:ext cx="553802" cy="3573915"/>
          <a:chOff x="7251127" y="175845"/>
          <a:chExt cx="920861" cy="5901867"/>
        </a:xfrm>
      </xdr:grpSpPr>
      <xdr:pic>
        <xdr:nvPicPr>
          <xdr:cNvPr id="35" name="Imagem 34" descr="Eletrobras CGT Eletrosul | Florianópolis SC">
            <a:extLst>
              <a:ext uri="{FF2B5EF4-FFF2-40B4-BE49-F238E27FC236}">
                <a16:creationId xmlns:a16="http://schemas.microsoft.com/office/drawing/2014/main" id="{C4CEBD29-6A50-A379-4F26-95E68DF68B4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6" name="Imagem 35" descr="Eletrobras Eletronorte abre processo seletivo para o Projeto Jovem Aprendiz  2017">
            <a:extLst>
              <a:ext uri="{FF2B5EF4-FFF2-40B4-BE49-F238E27FC236}">
                <a16:creationId xmlns:a16="http://schemas.microsoft.com/office/drawing/2014/main" id="{9028C194-43CD-89EE-A027-79CDC0C1DD4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7" name="Imagem 36" descr="Eletrobras Chesf Oficial - YouTube">
            <a:extLst>
              <a:ext uri="{FF2B5EF4-FFF2-40B4-BE49-F238E27FC236}">
                <a16:creationId xmlns:a16="http://schemas.microsoft.com/office/drawing/2014/main" id="{B7CE4151-1371-71D7-C3D4-ACABAC9618C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8" name="Imagem 37" descr="Eletrobras Eletropar - LIPR3 -">
            <a:extLst>
              <a:ext uri="{FF2B5EF4-FFF2-40B4-BE49-F238E27FC236}">
                <a16:creationId xmlns:a16="http://schemas.microsoft.com/office/drawing/2014/main" id="{224764BC-E246-ADFF-296B-40F5CACCC05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9" name="Imagem 38" descr="Eletrobras Furnas – Wikipédia, a enciclopédia livre">
            <a:extLst>
              <a:ext uri="{FF2B5EF4-FFF2-40B4-BE49-F238E27FC236}">
                <a16:creationId xmlns:a16="http://schemas.microsoft.com/office/drawing/2014/main" id="{61272D1E-889C-DDBB-0B7A-437061E410D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0" name="Imagem 39" descr="Eletrobras Brand">
          <a:hlinkClick xmlns:r="http://schemas.openxmlformats.org/officeDocument/2006/relationships" r:id="rId10"/>
          <a:extLst>
            <a:ext uri="{FF2B5EF4-FFF2-40B4-BE49-F238E27FC236}">
              <a16:creationId xmlns:a16="http://schemas.microsoft.com/office/drawing/2014/main" id="{5E963F13-5A3D-4105-A0E3-CDAF35F2B8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68232</xdr:colOff>
      <xdr:row>5</xdr:row>
      <xdr:rowOff>109540</xdr:rowOff>
    </xdr:from>
    <xdr:to>
      <xdr:col>2</xdr:col>
      <xdr:colOff>622034</xdr:colOff>
      <xdr:row>9</xdr:row>
      <xdr:rowOff>635455</xdr:rowOff>
    </xdr:to>
    <xdr:grpSp>
      <xdr:nvGrpSpPr>
        <xdr:cNvPr id="41" name="Agrupar 40">
          <a:extLst>
            <a:ext uri="{FF2B5EF4-FFF2-40B4-BE49-F238E27FC236}">
              <a16:creationId xmlns:a16="http://schemas.microsoft.com/office/drawing/2014/main" id="{59853EF6-2985-4018-8D3A-54B31CE50F50}"/>
            </a:ext>
          </a:extLst>
        </xdr:cNvPr>
        <xdr:cNvGrpSpPr/>
      </xdr:nvGrpSpPr>
      <xdr:grpSpPr>
        <a:xfrm>
          <a:off x="1282670" y="2026446"/>
          <a:ext cx="553802" cy="3573915"/>
          <a:chOff x="7251127" y="175845"/>
          <a:chExt cx="920861" cy="5901867"/>
        </a:xfrm>
      </xdr:grpSpPr>
      <xdr:pic>
        <xdr:nvPicPr>
          <xdr:cNvPr id="42" name="Imagem 41" descr="Eletrobras CGT Eletrosul | Florianópolis SC">
            <a:extLst>
              <a:ext uri="{FF2B5EF4-FFF2-40B4-BE49-F238E27FC236}">
                <a16:creationId xmlns:a16="http://schemas.microsoft.com/office/drawing/2014/main" id="{81106764-7BF3-B0D9-6477-133C25A62A6B}"/>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3" name="Imagem 42" descr="Eletrobras Eletronorte abre processo seletivo para o Projeto Jovem Aprendiz  2017">
            <a:extLst>
              <a:ext uri="{FF2B5EF4-FFF2-40B4-BE49-F238E27FC236}">
                <a16:creationId xmlns:a16="http://schemas.microsoft.com/office/drawing/2014/main" id="{F7A7AA35-B675-B8E2-3FAA-5384CB2915C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4" name="Imagem 43" descr="Eletrobras Chesf Oficial - YouTube">
            <a:extLst>
              <a:ext uri="{FF2B5EF4-FFF2-40B4-BE49-F238E27FC236}">
                <a16:creationId xmlns:a16="http://schemas.microsoft.com/office/drawing/2014/main" id="{D2513DFB-922F-FE49-6427-60C79DC9AC8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5" name="Imagem 44" descr="Eletrobras Eletropar - LIPR3 -">
            <a:extLst>
              <a:ext uri="{FF2B5EF4-FFF2-40B4-BE49-F238E27FC236}">
                <a16:creationId xmlns:a16="http://schemas.microsoft.com/office/drawing/2014/main" id="{1C3018A4-7B68-28BC-6664-1BC2A50D4CEE}"/>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6" name="Imagem 45" descr="Eletrobras Furnas – Wikipédia, a enciclopédia livre">
            <a:extLst>
              <a:ext uri="{FF2B5EF4-FFF2-40B4-BE49-F238E27FC236}">
                <a16:creationId xmlns:a16="http://schemas.microsoft.com/office/drawing/2014/main" id="{736734DD-9DBB-E827-FB9F-EB3F111AFB9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47" name="Agrupar 46">
          <a:extLst>
            <a:ext uri="{FF2B5EF4-FFF2-40B4-BE49-F238E27FC236}">
              <a16:creationId xmlns:a16="http://schemas.microsoft.com/office/drawing/2014/main" id="{7EC68C4C-7E2A-480A-9933-5824E9C61C94}"/>
            </a:ext>
          </a:extLst>
        </xdr:cNvPr>
        <xdr:cNvGrpSpPr/>
      </xdr:nvGrpSpPr>
      <xdr:grpSpPr>
        <a:xfrm>
          <a:off x="1282670" y="202644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48DC5535-8B17-FC28-AC51-CDADD0BBD3A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45197B7B-F0EF-F283-8523-5CE94217009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3B80E4A9-1D34-BF43-D2E6-3007F0C99C8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61D20F5C-1D82-2BE7-4386-AEE708C3D4F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1C925E33-AA1A-E68A-2748-8CC6887564B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8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31" name="Agrupar 30">
          <a:extLst>
            <a:ext uri="{FF2B5EF4-FFF2-40B4-BE49-F238E27FC236}">
              <a16:creationId xmlns:a16="http://schemas.microsoft.com/office/drawing/2014/main" id="{25BCA157-29FF-4591-9BDF-1A922E5DC157}"/>
            </a:ext>
          </a:extLst>
        </xdr:cNvPr>
        <xdr:cNvGrpSpPr/>
      </xdr:nvGrpSpPr>
      <xdr:grpSpPr>
        <a:xfrm>
          <a:off x="1498396" y="33256"/>
          <a:ext cx="1285328" cy="323932"/>
          <a:chOff x="1367426" y="68974"/>
          <a:chExt cx="1629059" cy="410560"/>
        </a:xfrm>
      </xdr:grpSpPr>
      <xdr:pic>
        <xdr:nvPicPr>
          <xdr:cNvPr id="32" name="Imagem 31" descr="Eletrobras Brand">
            <a:extLst>
              <a:ext uri="{FF2B5EF4-FFF2-40B4-BE49-F238E27FC236}">
                <a16:creationId xmlns:a16="http://schemas.microsoft.com/office/drawing/2014/main" id="{B02DD1E2-52D8-09EB-C6C1-721BB7A1BD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3" name="Imagem 32">
            <a:hlinkClick xmlns:r="http://schemas.openxmlformats.org/officeDocument/2006/relationships" r:id="rId2"/>
            <a:extLst>
              <a:ext uri="{FF2B5EF4-FFF2-40B4-BE49-F238E27FC236}">
                <a16:creationId xmlns:a16="http://schemas.microsoft.com/office/drawing/2014/main" id="{A1A67D4E-9F47-37D7-86DE-2E95F4A9283A}"/>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34" name="Agrupar 33">
          <a:extLst>
            <a:ext uri="{FF2B5EF4-FFF2-40B4-BE49-F238E27FC236}">
              <a16:creationId xmlns:a16="http://schemas.microsoft.com/office/drawing/2014/main" id="{01C1C701-4A37-423A-94D9-D0552DF42D5E}"/>
            </a:ext>
          </a:extLst>
        </xdr:cNvPr>
        <xdr:cNvGrpSpPr/>
      </xdr:nvGrpSpPr>
      <xdr:grpSpPr>
        <a:xfrm>
          <a:off x="1282670" y="2026446"/>
          <a:ext cx="553802" cy="3573915"/>
          <a:chOff x="7251127" y="175845"/>
          <a:chExt cx="920861" cy="5901867"/>
        </a:xfrm>
      </xdr:grpSpPr>
      <xdr:pic>
        <xdr:nvPicPr>
          <xdr:cNvPr id="35" name="Imagem 34" descr="Eletrobras CGT Eletrosul | Florianópolis SC">
            <a:extLst>
              <a:ext uri="{FF2B5EF4-FFF2-40B4-BE49-F238E27FC236}">
                <a16:creationId xmlns:a16="http://schemas.microsoft.com/office/drawing/2014/main" id="{86FAC237-CF3C-A2A7-8B22-BA3892F536D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36" name="Imagem 35" descr="Eletrobras Eletronorte abre processo seletivo para o Projeto Jovem Aprendiz  2017">
            <a:extLst>
              <a:ext uri="{FF2B5EF4-FFF2-40B4-BE49-F238E27FC236}">
                <a16:creationId xmlns:a16="http://schemas.microsoft.com/office/drawing/2014/main" id="{6566C16E-E805-0CB9-71AB-9880182EFA6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37" name="Imagem 36" descr="Eletrobras Chesf Oficial - YouTube">
            <a:extLst>
              <a:ext uri="{FF2B5EF4-FFF2-40B4-BE49-F238E27FC236}">
                <a16:creationId xmlns:a16="http://schemas.microsoft.com/office/drawing/2014/main" id="{C6E8AADE-53A5-8194-421D-2DCBE14D3C45}"/>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8" name="Imagem 37" descr="Eletrobras Eletropar - LIPR3 -">
            <a:extLst>
              <a:ext uri="{FF2B5EF4-FFF2-40B4-BE49-F238E27FC236}">
                <a16:creationId xmlns:a16="http://schemas.microsoft.com/office/drawing/2014/main" id="{0CB3011D-6E98-6F3F-73A9-462771C327C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9" name="Imagem 38" descr="Eletrobras Furnas – Wikipédia, a enciclopédia livre">
            <a:extLst>
              <a:ext uri="{FF2B5EF4-FFF2-40B4-BE49-F238E27FC236}">
                <a16:creationId xmlns:a16="http://schemas.microsoft.com/office/drawing/2014/main" id="{4A591AE3-23BB-36E9-FF0A-4DBFD2D40F0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40" name="Imagem 39" descr="Eletrobras Brand">
          <a:hlinkClick xmlns:r="http://schemas.openxmlformats.org/officeDocument/2006/relationships" r:id="rId10"/>
          <a:extLst>
            <a:ext uri="{FF2B5EF4-FFF2-40B4-BE49-F238E27FC236}">
              <a16:creationId xmlns:a16="http://schemas.microsoft.com/office/drawing/2014/main" id="{A1A7A239-4F7F-416C-90A5-CE92C58226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68232</xdr:colOff>
      <xdr:row>5</xdr:row>
      <xdr:rowOff>109540</xdr:rowOff>
    </xdr:from>
    <xdr:to>
      <xdr:col>2</xdr:col>
      <xdr:colOff>622034</xdr:colOff>
      <xdr:row>9</xdr:row>
      <xdr:rowOff>635455</xdr:rowOff>
    </xdr:to>
    <xdr:grpSp>
      <xdr:nvGrpSpPr>
        <xdr:cNvPr id="41" name="Agrupar 40">
          <a:extLst>
            <a:ext uri="{FF2B5EF4-FFF2-40B4-BE49-F238E27FC236}">
              <a16:creationId xmlns:a16="http://schemas.microsoft.com/office/drawing/2014/main" id="{0026C8E0-2106-41BA-BF8D-ECA2BADC60F9}"/>
            </a:ext>
          </a:extLst>
        </xdr:cNvPr>
        <xdr:cNvGrpSpPr/>
      </xdr:nvGrpSpPr>
      <xdr:grpSpPr>
        <a:xfrm>
          <a:off x="1282670" y="2026446"/>
          <a:ext cx="553802" cy="3573915"/>
          <a:chOff x="7251127" y="175845"/>
          <a:chExt cx="920861" cy="5901867"/>
        </a:xfrm>
      </xdr:grpSpPr>
      <xdr:pic>
        <xdr:nvPicPr>
          <xdr:cNvPr id="42" name="Imagem 41" descr="Eletrobras CGT Eletrosul | Florianópolis SC">
            <a:extLst>
              <a:ext uri="{FF2B5EF4-FFF2-40B4-BE49-F238E27FC236}">
                <a16:creationId xmlns:a16="http://schemas.microsoft.com/office/drawing/2014/main" id="{3C7A6C4C-A582-85EF-414C-781BAD2E1D64}"/>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3" name="Imagem 42" descr="Eletrobras Eletronorte abre processo seletivo para o Projeto Jovem Aprendiz  2017">
            <a:extLst>
              <a:ext uri="{FF2B5EF4-FFF2-40B4-BE49-F238E27FC236}">
                <a16:creationId xmlns:a16="http://schemas.microsoft.com/office/drawing/2014/main" id="{49ACFACF-1BEF-332E-EE67-67D2427C0579}"/>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44" name="Imagem 43" descr="Eletrobras Chesf Oficial - YouTube">
            <a:extLst>
              <a:ext uri="{FF2B5EF4-FFF2-40B4-BE49-F238E27FC236}">
                <a16:creationId xmlns:a16="http://schemas.microsoft.com/office/drawing/2014/main" id="{7CE78CA6-5B8C-8776-133F-B50E5FB9099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45" name="Imagem 44" descr="Eletrobras Eletropar - LIPR3 -">
            <a:extLst>
              <a:ext uri="{FF2B5EF4-FFF2-40B4-BE49-F238E27FC236}">
                <a16:creationId xmlns:a16="http://schemas.microsoft.com/office/drawing/2014/main" id="{5074EF43-B465-718A-6425-8E453850F60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46" name="Imagem 45" descr="Eletrobras Furnas – Wikipédia, a enciclopédia livre">
            <a:extLst>
              <a:ext uri="{FF2B5EF4-FFF2-40B4-BE49-F238E27FC236}">
                <a16:creationId xmlns:a16="http://schemas.microsoft.com/office/drawing/2014/main" id="{CAAD757E-A5B0-D881-CDD9-8119473CEA9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47" name="Agrupar 46">
          <a:extLst>
            <a:ext uri="{FF2B5EF4-FFF2-40B4-BE49-F238E27FC236}">
              <a16:creationId xmlns:a16="http://schemas.microsoft.com/office/drawing/2014/main" id="{8E729093-9AD2-429F-8BA4-A25312899385}"/>
            </a:ext>
          </a:extLst>
        </xdr:cNvPr>
        <xdr:cNvGrpSpPr/>
      </xdr:nvGrpSpPr>
      <xdr:grpSpPr>
        <a:xfrm>
          <a:off x="1282670" y="2026446"/>
          <a:ext cx="553802" cy="3573915"/>
          <a:chOff x="7251127" y="175845"/>
          <a:chExt cx="920861" cy="5901867"/>
        </a:xfrm>
      </xdr:grpSpPr>
      <xdr:pic>
        <xdr:nvPicPr>
          <xdr:cNvPr id="48" name="Imagem 47" descr="Eletrobras CGT Eletrosul | Florianópolis SC">
            <a:extLst>
              <a:ext uri="{FF2B5EF4-FFF2-40B4-BE49-F238E27FC236}">
                <a16:creationId xmlns:a16="http://schemas.microsoft.com/office/drawing/2014/main" id="{15B6167A-92C2-E81E-38F4-9A37DBB9C3F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49" name="Imagem 48" descr="Eletrobras Eletronorte abre processo seletivo para o Projeto Jovem Aprendiz  2017">
            <a:extLst>
              <a:ext uri="{FF2B5EF4-FFF2-40B4-BE49-F238E27FC236}">
                <a16:creationId xmlns:a16="http://schemas.microsoft.com/office/drawing/2014/main" id="{269A059E-0430-6EAD-B21D-63B31AF0502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50" name="Imagem 49" descr="Eletrobras Chesf Oficial - YouTube">
            <a:extLst>
              <a:ext uri="{FF2B5EF4-FFF2-40B4-BE49-F238E27FC236}">
                <a16:creationId xmlns:a16="http://schemas.microsoft.com/office/drawing/2014/main" id="{476F98CD-549F-0B7E-F7B0-D503AEA8C4A1}"/>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51" name="Imagem 50" descr="Eletrobras Eletropar - LIPR3 -">
            <a:extLst>
              <a:ext uri="{FF2B5EF4-FFF2-40B4-BE49-F238E27FC236}">
                <a16:creationId xmlns:a16="http://schemas.microsoft.com/office/drawing/2014/main" id="{79FC2B3E-A37B-29E5-B4AD-A2A8666E1EA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52" name="Imagem 51" descr="Eletrobras Furnas – Wikipédia, a enciclopédia livre">
            <a:extLst>
              <a:ext uri="{FF2B5EF4-FFF2-40B4-BE49-F238E27FC236}">
                <a16:creationId xmlns:a16="http://schemas.microsoft.com/office/drawing/2014/main" id="{B66BAF4D-570F-A593-00A5-5D80A8831CB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8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E99C7956-0C53-462D-A7EB-01D2B3F35E19}"/>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DCB57121-7847-4798-6247-2841A7BC05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97F87D8A-7B83-DD0D-EC45-4174FDCBC5D4}"/>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9FE3A246-8F57-495C-870F-90BFAE1BD6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119062</xdr:rowOff>
    </xdr:from>
    <xdr:to>
      <xdr:col>2</xdr:col>
      <xdr:colOff>625239</xdr:colOff>
      <xdr:row>14</xdr:row>
      <xdr:rowOff>263977</xdr:rowOff>
    </xdr:to>
    <xdr:grpSp>
      <xdr:nvGrpSpPr>
        <xdr:cNvPr id="18" name="Agrupar 17">
          <a:extLst>
            <a:ext uri="{FF2B5EF4-FFF2-40B4-BE49-F238E27FC236}">
              <a16:creationId xmlns:a16="http://schemas.microsoft.com/office/drawing/2014/main" id="{CFECCB03-6B15-4CD8-AA69-1E098B30E82C}"/>
            </a:ext>
          </a:extLst>
        </xdr:cNvPr>
        <xdr:cNvGrpSpPr/>
      </xdr:nvGrpSpPr>
      <xdr:grpSpPr>
        <a:xfrm>
          <a:off x="1285875" y="2035968"/>
          <a:ext cx="553802" cy="3573915"/>
          <a:chOff x="7251127" y="175845"/>
          <a:chExt cx="920861" cy="5901867"/>
        </a:xfrm>
      </xdr:grpSpPr>
      <xdr:pic>
        <xdr:nvPicPr>
          <xdr:cNvPr id="19" name="Imagem 18" descr="Eletrobras CGT Eletrosul | Florianópolis SC">
            <a:extLst>
              <a:ext uri="{FF2B5EF4-FFF2-40B4-BE49-F238E27FC236}">
                <a16:creationId xmlns:a16="http://schemas.microsoft.com/office/drawing/2014/main" id="{E0A91DB7-FA31-A88B-D98C-F85226B261EB}"/>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0" name="Imagem 19" descr="Eletrobras Eletronorte abre processo seletivo para o Projeto Jovem Aprendiz  2017">
            <a:extLst>
              <a:ext uri="{FF2B5EF4-FFF2-40B4-BE49-F238E27FC236}">
                <a16:creationId xmlns:a16="http://schemas.microsoft.com/office/drawing/2014/main" id="{A40271D3-766C-7D12-5F9B-089A8248CBC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1" name="Imagem 20" descr="Eletrobras Chesf Oficial - YouTube">
            <a:extLst>
              <a:ext uri="{FF2B5EF4-FFF2-40B4-BE49-F238E27FC236}">
                <a16:creationId xmlns:a16="http://schemas.microsoft.com/office/drawing/2014/main" id="{FEE10D40-9D7A-74F8-15E5-57E44A7C38D6}"/>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2" name="Imagem 21" descr="Eletrobras Eletropar - LIPR3 -">
            <a:extLst>
              <a:ext uri="{FF2B5EF4-FFF2-40B4-BE49-F238E27FC236}">
                <a16:creationId xmlns:a16="http://schemas.microsoft.com/office/drawing/2014/main" id="{8646A1C3-8815-0D7D-9F4A-0346EC9B1BC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3" name="Imagem 22" descr="Eletrobras Furnas – Wikipédia, a enciclopédia livre">
            <a:extLst>
              <a:ext uri="{FF2B5EF4-FFF2-40B4-BE49-F238E27FC236}">
                <a16:creationId xmlns:a16="http://schemas.microsoft.com/office/drawing/2014/main" id="{DC99EDC5-8E7B-F17F-0E42-4771B87391C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90.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AD1B8769-85BF-4B7C-BF0C-7A92C4D4CB57}"/>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50E3F4EE-05A5-969A-E1D9-EEE542153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15271B43-48DF-EBBB-B989-F7C9E0A8ECF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5"/>
          <a:extLst>
            <a:ext uri="{FF2B5EF4-FFF2-40B4-BE49-F238E27FC236}">
              <a16:creationId xmlns:a16="http://schemas.microsoft.com/office/drawing/2014/main" id="{B8D6531E-6040-4B48-A67C-ADB2105A7B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71438</xdr:colOff>
      <xdr:row>5</xdr:row>
      <xdr:rowOff>119061</xdr:rowOff>
    </xdr:from>
    <xdr:to>
      <xdr:col>2</xdr:col>
      <xdr:colOff>625240</xdr:colOff>
      <xdr:row>14</xdr:row>
      <xdr:rowOff>263976</xdr:rowOff>
    </xdr:to>
    <xdr:grpSp>
      <xdr:nvGrpSpPr>
        <xdr:cNvPr id="18" name="Agrupar 17">
          <a:extLst>
            <a:ext uri="{FF2B5EF4-FFF2-40B4-BE49-F238E27FC236}">
              <a16:creationId xmlns:a16="http://schemas.microsoft.com/office/drawing/2014/main" id="{E438F601-A351-46DF-9974-7CBAACC6DB3A}"/>
            </a:ext>
          </a:extLst>
        </xdr:cNvPr>
        <xdr:cNvGrpSpPr/>
      </xdr:nvGrpSpPr>
      <xdr:grpSpPr>
        <a:xfrm>
          <a:off x="1285876" y="2035967"/>
          <a:ext cx="553802" cy="3573915"/>
          <a:chOff x="7251127" y="175845"/>
          <a:chExt cx="920861" cy="5901867"/>
        </a:xfrm>
      </xdr:grpSpPr>
      <xdr:pic>
        <xdr:nvPicPr>
          <xdr:cNvPr id="19" name="Imagem 18" descr="Eletrobras CGT Eletrosul | Florianópolis SC">
            <a:extLst>
              <a:ext uri="{FF2B5EF4-FFF2-40B4-BE49-F238E27FC236}">
                <a16:creationId xmlns:a16="http://schemas.microsoft.com/office/drawing/2014/main" id="{F3E74182-0E3A-C868-72EF-757106C8F3D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0" name="Imagem 19" descr="Eletrobras Eletronorte abre processo seletivo para o Projeto Jovem Aprendiz  2017">
            <a:extLst>
              <a:ext uri="{FF2B5EF4-FFF2-40B4-BE49-F238E27FC236}">
                <a16:creationId xmlns:a16="http://schemas.microsoft.com/office/drawing/2014/main" id="{351D651B-74EB-A932-A42A-902C24E19EC6}"/>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1" name="Imagem 20" descr="Eletrobras Chesf Oficial - YouTube">
            <a:extLst>
              <a:ext uri="{FF2B5EF4-FFF2-40B4-BE49-F238E27FC236}">
                <a16:creationId xmlns:a16="http://schemas.microsoft.com/office/drawing/2014/main" id="{E2D64586-2BBC-202A-0744-C12D042652E5}"/>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2" name="Imagem 21" descr="Eletrobras Eletropar - LIPR3 -">
            <a:extLst>
              <a:ext uri="{FF2B5EF4-FFF2-40B4-BE49-F238E27FC236}">
                <a16:creationId xmlns:a16="http://schemas.microsoft.com/office/drawing/2014/main" id="{49A93EC2-80FF-6FF9-3979-2F1B28041ABA}"/>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3" name="Imagem 22" descr="Eletrobras Furnas – Wikipédia, a enciclopédia livre">
            <a:extLst>
              <a:ext uri="{FF2B5EF4-FFF2-40B4-BE49-F238E27FC236}">
                <a16:creationId xmlns:a16="http://schemas.microsoft.com/office/drawing/2014/main" id="{38DD3F46-C3B2-EE18-ED58-CE48074F211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91.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CEF0D211-05ED-4411-8F52-C2EAB85A9E7E}"/>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78800AD0-3D44-CF9A-B22C-019473C44B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63CF0348-7D3D-4B01-DE88-EDC80746A6C7}"/>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68232</xdr:colOff>
      <xdr:row>5</xdr:row>
      <xdr:rowOff>109540</xdr:rowOff>
    </xdr:from>
    <xdr:to>
      <xdr:col>2</xdr:col>
      <xdr:colOff>622034</xdr:colOff>
      <xdr:row>9</xdr:row>
      <xdr:rowOff>635455</xdr:rowOff>
    </xdr:to>
    <xdr:grpSp>
      <xdr:nvGrpSpPr>
        <xdr:cNvPr id="5" name="Agrupar 4">
          <a:extLst>
            <a:ext uri="{FF2B5EF4-FFF2-40B4-BE49-F238E27FC236}">
              <a16:creationId xmlns:a16="http://schemas.microsoft.com/office/drawing/2014/main" id="{286B1B48-A355-4EEE-B6E9-B5D474EE613C}"/>
            </a:ext>
          </a:extLst>
        </xdr:cNvPr>
        <xdr:cNvGrpSpPr/>
      </xdr:nvGrpSpPr>
      <xdr:grpSpPr>
        <a:xfrm>
          <a:off x="1282670" y="2026446"/>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F5939704-59EF-273E-CBC9-78A7B59A759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2619DAA4-D076-5651-D70D-5734BC0820C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3D430FA2-4B31-4BBE-2798-1B4FF8CFF3B8}"/>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CADC4C21-5083-E53B-6EDC-0DE1B078123D}"/>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343C8869-969D-6398-B0B0-CAE18A86E03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190500</xdr:colOff>
      <xdr:row>4</xdr:row>
      <xdr:rowOff>119061</xdr:rowOff>
    </xdr:from>
    <xdr:to>
      <xdr:col>2</xdr:col>
      <xdr:colOff>1721182</xdr:colOff>
      <xdr:row>4</xdr:row>
      <xdr:rowOff>619124</xdr:rowOff>
    </xdr:to>
    <xdr:pic>
      <xdr:nvPicPr>
        <xdr:cNvPr id="11" name="Imagem 10" descr="Eletrobras Brand">
          <a:hlinkClick xmlns:r="http://schemas.openxmlformats.org/officeDocument/2006/relationships" r:id="rId10"/>
          <a:extLst>
            <a:ext uri="{FF2B5EF4-FFF2-40B4-BE49-F238E27FC236}">
              <a16:creationId xmlns:a16="http://schemas.microsoft.com/office/drawing/2014/main" id="{44F97C91-F58B-4F3D-B26F-225899322C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271586"/>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2.xml><?xml version="1.0" encoding="utf-8"?>
<xdr:wsDr xmlns:xdr="http://schemas.openxmlformats.org/drawingml/2006/spreadsheetDrawing" xmlns:a="http://schemas.openxmlformats.org/drawingml/2006/main">
  <xdr:twoCellAnchor>
    <xdr:from>
      <xdr:col>1</xdr:col>
      <xdr:colOff>283958</xdr:colOff>
      <xdr:row>0</xdr:row>
      <xdr:rowOff>33256</xdr:rowOff>
    </xdr:from>
    <xdr:to>
      <xdr:col>1</xdr:col>
      <xdr:colOff>1569286</xdr:colOff>
      <xdr:row>0</xdr:row>
      <xdr:rowOff>357188</xdr:rowOff>
    </xdr:to>
    <xdr:grpSp>
      <xdr:nvGrpSpPr>
        <xdr:cNvPr id="46" name="Agrupar 45">
          <a:extLst>
            <a:ext uri="{FF2B5EF4-FFF2-40B4-BE49-F238E27FC236}">
              <a16:creationId xmlns:a16="http://schemas.microsoft.com/office/drawing/2014/main" id="{599F3E07-7C4A-495D-A20D-F2C3AB5403EC}"/>
            </a:ext>
          </a:extLst>
        </xdr:cNvPr>
        <xdr:cNvGrpSpPr/>
      </xdr:nvGrpSpPr>
      <xdr:grpSpPr>
        <a:xfrm>
          <a:off x="891177" y="33256"/>
          <a:ext cx="1285328" cy="323932"/>
          <a:chOff x="1367426" y="68974"/>
          <a:chExt cx="1629059" cy="410560"/>
        </a:xfrm>
      </xdr:grpSpPr>
      <xdr:pic>
        <xdr:nvPicPr>
          <xdr:cNvPr id="47" name="Imagem 46" descr="Eletrobras Brand">
            <a:extLst>
              <a:ext uri="{FF2B5EF4-FFF2-40B4-BE49-F238E27FC236}">
                <a16:creationId xmlns:a16="http://schemas.microsoft.com/office/drawing/2014/main" id="{45CAD1F4-D567-5EDF-D81E-30E1C6BED7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Imagem 47">
            <a:hlinkClick xmlns:r="http://schemas.openxmlformats.org/officeDocument/2006/relationships" r:id="rId2"/>
            <a:extLst>
              <a:ext uri="{FF2B5EF4-FFF2-40B4-BE49-F238E27FC236}">
                <a16:creationId xmlns:a16="http://schemas.microsoft.com/office/drawing/2014/main" id="{DF92CB65-F0E1-40A7-4A55-7A6C3C250ADC}"/>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1</xdr:col>
      <xdr:colOff>178592</xdr:colOff>
      <xdr:row>4</xdr:row>
      <xdr:rowOff>321468</xdr:rowOff>
    </xdr:from>
    <xdr:to>
      <xdr:col>1</xdr:col>
      <xdr:colOff>1709274</xdr:colOff>
      <xdr:row>5</xdr:row>
      <xdr:rowOff>250031</xdr:rowOff>
    </xdr:to>
    <xdr:pic>
      <xdr:nvPicPr>
        <xdr:cNvPr id="2" name="Imagem 1" descr="Eletrobras Brand">
          <a:hlinkClick xmlns:r="http://schemas.openxmlformats.org/officeDocument/2006/relationships" r:id="rId5"/>
          <a:extLst>
            <a:ext uri="{FF2B5EF4-FFF2-40B4-BE49-F238E27FC236}">
              <a16:creationId xmlns:a16="http://schemas.microsoft.com/office/drawing/2014/main" id="{29848509-57B7-4EA5-A0E5-D875D52302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5811" y="1476374"/>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59531</xdr:colOff>
      <xdr:row>6</xdr:row>
      <xdr:rowOff>321464</xdr:rowOff>
    </xdr:from>
    <xdr:to>
      <xdr:col>1</xdr:col>
      <xdr:colOff>613333</xdr:colOff>
      <xdr:row>10</xdr:row>
      <xdr:rowOff>835466</xdr:rowOff>
    </xdr:to>
    <xdr:grpSp>
      <xdr:nvGrpSpPr>
        <xdr:cNvPr id="3" name="Agrupar 2">
          <a:extLst>
            <a:ext uri="{FF2B5EF4-FFF2-40B4-BE49-F238E27FC236}">
              <a16:creationId xmlns:a16="http://schemas.microsoft.com/office/drawing/2014/main" id="{5DF4D095-AB18-42A8-A197-823C7641A48A}"/>
            </a:ext>
          </a:extLst>
        </xdr:cNvPr>
        <xdr:cNvGrpSpPr/>
      </xdr:nvGrpSpPr>
      <xdr:grpSpPr>
        <a:xfrm>
          <a:off x="666750" y="2619370"/>
          <a:ext cx="553802" cy="5086002"/>
          <a:chOff x="7251127" y="215167"/>
          <a:chExt cx="920861" cy="8398885"/>
        </a:xfrm>
      </xdr:grpSpPr>
      <xdr:pic>
        <xdr:nvPicPr>
          <xdr:cNvPr id="4" name="Imagem 3" descr="Eletrobras CGT Eletrosul | Florianópolis SC">
            <a:extLst>
              <a:ext uri="{FF2B5EF4-FFF2-40B4-BE49-F238E27FC236}">
                <a16:creationId xmlns:a16="http://schemas.microsoft.com/office/drawing/2014/main" id="{E81C3867-EC06-3F2F-2E01-2D31F3EEE8F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3970692"/>
            <a:ext cx="900000" cy="900000"/>
          </a:xfrm>
          <a:prstGeom prst="rect">
            <a:avLst/>
          </a:prstGeom>
          <a:solidFill>
            <a:sysClr val="window" lastClr="FFFFFF"/>
          </a:solidFill>
          <a:ln w="19050">
            <a:solidFill>
              <a:srgbClr val="0070C0"/>
            </a:solidFill>
          </a:ln>
        </xdr:spPr>
      </xdr:pic>
      <xdr:pic>
        <xdr:nvPicPr>
          <xdr:cNvPr id="5" name="Imagem 4" descr="Eletrobras Eletronorte abre processo seletivo para o Projeto Jovem Aprendiz  2017">
            <a:extLst>
              <a:ext uri="{FF2B5EF4-FFF2-40B4-BE49-F238E27FC236}">
                <a16:creationId xmlns:a16="http://schemas.microsoft.com/office/drawing/2014/main" id="{000EA886-A4CF-7713-AF5E-1767C1FFE85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2075016"/>
            <a:ext cx="900000" cy="900000"/>
          </a:xfrm>
          <a:prstGeom prst="rect">
            <a:avLst/>
          </a:prstGeom>
          <a:solidFill>
            <a:sysClr val="window" lastClr="FFFFFF"/>
          </a:solidFill>
          <a:ln w="19050">
            <a:solidFill>
              <a:srgbClr val="0070C0"/>
            </a:solidFill>
          </a:ln>
        </xdr:spPr>
      </xdr:pic>
      <xdr:pic>
        <xdr:nvPicPr>
          <xdr:cNvPr id="6" name="Imagem 5" descr="Eletrobras Chesf Oficial - YouTube">
            <a:extLst>
              <a:ext uri="{FF2B5EF4-FFF2-40B4-BE49-F238E27FC236}">
                <a16:creationId xmlns:a16="http://schemas.microsoft.com/office/drawing/2014/main" id="{44345709-AE59-85D6-7D13-822C1E8885F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215167"/>
            <a:ext cx="900000" cy="900000"/>
          </a:xfrm>
          <a:prstGeom prst="rect">
            <a:avLst/>
          </a:prstGeom>
          <a:solidFill>
            <a:sysClr val="window" lastClr="FFFFFF"/>
          </a:solidFill>
          <a:ln w="19050">
            <a:solidFill>
              <a:srgbClr val="0070C0"/>
            </a:solidFill>
          </a:ln>
        </xdr:spPr>
      </xdr:pic>
      <xdr:pic>
        <xdr:nvPicPr>
          <xdr:cNvPr id="7" name="Imagem 6" descr="Eletrobras Eletropar - LIPR3 -">
            <a:extLst>
              <a:ext uri="{FF2B5EF4-FFF2-40B4-BE49-F238E27FC236}">
                <a16:creationId xmlns:a16="http://schemas.microsoft.com/office/drawing/2014/main" id="{3D4997E6-6BAA-2262-CCCC-6F06CCBEED7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7714052"/>
            <a:ext cx="900000" cy="900000"/>
          </a:xfrm>
          <a:prstGeom prst="rect">
            <a:avLst/>
          </a:prstGeom>
          <a:solidFill>
            <a:sysClr val="window" lastClr="FFFFFF"/>
          </a:solidFill>
          <a:ln w="19050">
            <a:solidFill>
              <a:srgbClr val="0070C0"/>
            </a:solidFill>
          </a:ln>
        </xdr:spPr>
      </xdr:pic>
      <xdr:pic>
        <xdr:nvPicPr>
          <xdr:cNvPr id="8" name="Imagem 7" descr="Eletrobras Furnas – Wikipédia, a enciclopédia livre">
            <a:extLst>
              <a:ext uri="{FF2B5EF4-FFF2-40B4-BE49-F238E27FC236}">
                <a16:creationId xmlns:a16="http://schemas.microsoft.com/office/drawing/2014/main" id="{9E5FC17C-C95D-D58A-37FF-6745A7AA5185}"/>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5888516"/>
            <a:ext cx="900000" cy="900000"/>
          </a:xfrm>
          <a:prstGeom prst="rect">
            <a:avLst/>
          </a:prstGeom>
          <a:solidFill>
            <a:sysClr val="window" lastClr="FFFFFF"/>
          </a:solidFill>
          <a:ln w="19050">
            <a:solidFill>
              <a:srgbClr val="0070C0"/>
            </a:solidFill>
          </a:ln>
        </xdr:spPr>
      </xdr:pic>
    </xdr:grpSp>
    <xdr:clientData/>
  </xdr:twoCellAnchor>
</xdr:wsDr>
</file>

<file path=xl/drawings/drawing293.xml><?xml version="1.0" encoding="utf-8"?>
<xdr:wsDr xmlns:xdr="http://schemas.openxmlformats.org/drawingml/2006/spreadsheetDrawing" xmlns:a="http://schemas.openxmlformats.org/drawingml/2006/main">
  <xdr:twoCellAnchor>
    <xdr:from>
      <xdr:col>1</xdr:col>
      <xdr:colOff>283958</xdr:colOff>
      <xdr:row>0</xdr:row>
      <xdr:rowOff>33256</xdr:rowOff>
    </xdr:from>
    <xdr:to>
      <xdr:col>1</xdr:col>
      <xdr:colOff>1569286</xdr:colOff>
      <xdr:row>0</xdr:row>
      <xdr:rowOff>357188</xdr:rowOff>
    </xdr:to>
    <xdr:grpSp>
      <xdr:nvGrpSpPr>
        <xdr:cNvPr id="12" name="Agrupar 11">
          <a:extLst>
            <a:ext uri="{FF2B5EF4-FFF2-40B4-BE49-F238E27FC236}">
              <a16:creationId xmlns:a16="http://schemas.microsoft.com/office/drawing/2014/main" id="{4C49E59D-771D-4C83-B2B1-2891885B02A3}"/>
            </a:ext>
          </a:extLst>
        </xdr:cNvPr>
        <xdr:cNvGrpSpPr/>
      </xdr:nvGrpSpPr>
      <xdr:grpSpPr>
        <a:xfrm>
          <a:off x="891177"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5D5F2987-1BAF-442A-B472-E734BA2AAA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CA71A7F6-BBA1-B32D-E98C-22827322331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1</xdr:col>
      <xdr:colOff>178592</xdr:colOff>
      <xdr:row>4</xdr:row>
      <xdr:rowOff>321468</xdr:rowOff>
    </xdr:from>
    <xdr:to>
      <xdr:col>1</xdr:col>
      <xdr:colOff>1709274</xdr:colOff>
      <xdr:row>5</xdr:row>
      <xdr:rowOff>250031</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935635C6-8ED8-42B1-8026-CBBE4FDB8A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8192" y="1473993"/>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59531</xdr:colOff>
      <xdr:row>6</xdr:row>
      <xdr:rowOff>321464</xdr:rowOff>
    </xdr:from>
    <xdr:to>
      <xdr:col>1</xdr:col>
      <xdr:colOff>613333</xdr:colOff>
      <xdr:row>10</xdr:row>
      <xdr:rowOff>835466</xdr:rowOff>
    </xdr:to>
    <xdr:grpSp>
      <xdr:nvGrpSpPr>
        <xdr:cNvPr id="16" name="Agrupar 15">
          <a:extLst>
            <a:ext uri="{FF2B5EF4-FFF2-40B4-BE49-F238E27FC236}">
              <a16:creationId xmlns:a16="http://schemas.microsoft.com/office/drawing/2014/main" id="{ECFAE73F-8C47-4000-AD99-8913FC3F468D}"/>
            </a:ext>
          </a:extLst>
        </xdr:cNvPr>
        <xdr:cNvGrpSpPr/>
      </xdr:nvGrpSpPr>
      <xdr:grpSpPr>
        <a:xfrm>
          <a:off x="666750" y="2619370"/>
          <a:ext cx="553802" cy="5086002"/>
          <a:chOff x="7251127" y="215167"/>
          <a:chExt cx="920861" cy="8398885"/>
        </a:xfrm>
      </xdr:grpSpPr>
      <xdr:pic>
        <xdr:nvPicPr>
          <xdr:cNvPr id="17" name="Imagem 16" descr="Eletrobras CGT Eletrosul | Florianópolis SC">
            <a:extLst>
              <a:ext uri="{FF2B5EF4-FFF2-40B4-BE49-F238E27FC236}">
                <a16:creationId xmlns:a16="http://schemas.microsoft.com/office/drawing/2014/main" id="{2D849ECA-C361-7E62-98F6-75A53654F0B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3970692"/>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B2652656-EE68-0BE3-DDCD-44204F7424C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2075016"/>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CCB3A4B0-C7FA-4EEA-06D9-57B7A2B11B3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215167"/>
            <a:ext cx="900000"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38745047-5F3C-5C20-614E-8B8C62AE70BF}"/>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771405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B468DB95-EF19-D492-F627-AB7736F3F8F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5888516"/>
            <a:ext cx="900000" cy="900000"/>
          </a:xfrm>
          <a:prstGeom prst="rect">
            <a:avLst/>
          </a:prstGeom>
          <a:solidFill>
            <a:sysClr val="window" lastClr="FFFFFF"/>
          </a:solidFill>
          <a:ln w="19050">
            <a:solidFill>
              <a:srgbClr val="0070C0"/>
            </a:solidFill>
          </a:ln>
        </xdr:spPr>
      </xdr:pic>
    </xdr:grpSp>
    <xdr:clientData/>
  </xdr:twoCellAnchor>
</xdr:wsDr>
</file>

<file path=xl/drawings/drawing294.xml><?xml version="1.0" encoding="utf-8"?>
<xdr:wsDr xmlns:xdr="http://schemas.openxmlformats.org/drawingml/2006/spreadsheetDrawing" xmlns:a="http://schemas.openxmlformats.org/drawingml/2006/main">
  <xdr:twoCellAnchor>
    <xdr:from>
      <xdr:col>1</xdr:col>
      <xdr:colOff>283958</xdr:colOff>
      <xdr:row>0</xdr:row>
      <xdr:rowOff>33256</xdr:rowOff>
    </xdr:from>
    <xdr:to>
      <xdr:col>1</xdr:col>
      <xdr:colOff>1569286</xdr:colOff>
      <xdr:row>0</xdr:row>
      <xdr:rowOff>357188</xdr:rowOff>
    </xdr:to>
    <xdr:grpSp>
      <xdr:nvGrpSpPr>
        <xdr:cNvPr id="12" name="Agrupar 11">
          <a:extLst>
            <a:ext uri="{FF2B5EF4-FFF2-40B4-BE49-F238E27FC236}">
              <a16:creationId xmlns:a16="http://schemas.microsoft.com/office/drawing/2014/main" id="{4780CAF4-FC13-495D-A807-499E629EAC43}"/>
            </a:ext>
          </a:extLst>
        </xdr:cNvPr>
        <xdr:cNvGrpSpPr/>
      </xdr:nvGrpSpPr>
      <xdr:grpSpPr>
        <a:xfrm>
          <a:off x="891177" y="33256"/>
          <a:ext cx="1285328" cy="323932"/>
          <a:chOff x="1367426" y="68974"/>
          <a:chExt cx="1629059" cy="410560"/>
        </a:xfrm>
      </xdr:grpSpPr>
      <xdr:pic>
        <xdr:nvPicPr>
          <xdr:cNvPr id="13" name="Imagem 12" descr="Eletrobras Brand">
            <a:extLst>
              <a:ext uri="{FF2B5EF4-FFF2-40B4-BE49-F238E27FC236}">
                <a16:creationId xmlns:a16="http://schemas.microsoft.com/office/drawing/2014/main" id="{CC5BD021-EFA4-D778-251D-D34DE841F0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6ECE15C2-B7DA-5A60-9AC8-1D0DEBE1C09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1</xdr:col>
      <xdr:colOff>178592</xdr:colOff>
      <xdr:row>4</xdr:row>
      <xdr:rowOff>321468</xdr:rowOff>
    </xdr:from>
    <xdr:to>
      <xdr:col>1</xdr:col>
      <xdr:colOff>1709274</xdr:colOff>
      <xdr:row>5</xdr:row>
      <xdr:rowOff>250031</xdr:rowOff>
    </xdr:to>
    <xdr:pic>
      <xdr:nvPicPr>
        <xdr:cNvPr id="15" name="Imagem 14" descr="Eletrobras Brand">
          <a:hlinkClick xmlns:r="http://schemas.openxmlformats.org/officeDocument/2006/relationships" r:id="rId5"/>
          <a:extLst>
            <a:ext uri="{FF2B5EF4-FFF2-40B4-BE49-F238E27FC236}">
              <a16:creationId xmlns:a16="http://schemas.microsoft.com/office/drawing/2014/main" id="{F57A398E-5582-4003-A54A-358562E98D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8192" y="1473993"/>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59531</xdr:colOff>
      <xdr:row>6</xdr:row>
      <xdr:rowOff>321464</xdr:rowOff>
    </xdr:from>
    <xdr:to>
      <xdr:col>1</xdr:col>
      <xdr:colOff>613333</xdr:colOff>
      <xdr:row>10</xdr:row>
      <xdr:rowOff>835466</xdr:rowOff>
    </xdr:to>
    <xdr:grpSp>
      <xdr:nvGrpSpPr>
        <xdr:cNvPr id="16" name="Agrupar 15">
          <a:extLst>
            <a:ext uri="{FF2B5EF4-FFF2-40B4-BE49-F238E27FC236}">
              <a16:creationId xmlns:a16="http://schemas.microsoft.com/office/drawing/2014/main" id="{BFC7E0F4-A26F-4555-BE1E-A01329AE7233}"/>
            </a:ext>
          </a:extLst>
        </xdr:cNvPr>
        <xdr:cNvGrpSpPr/>
      </xdr:nvGrpSpPr>
      <xdr:grpSpPr>
        <a:xfrm>
          <a:off x="666750" y="2619370"/>
          <a:ext cx="553802" cy="5086002"/>
          <a:chOff x="7251127" y="215167"/>
          <a:chExt cx="920861" cy="8398885"/>
        </a:xfrm>
      </xdr:grpSpPr>
      <xdr:pic>
        <xdr:nvPicPr>
          <xdr:cNvPr id="17" name="Imagem 16" descr="Eletrobras CGT Eletrosul | Florianópolis SC">
            <a:extLst>
              <a:ext uri="{FF2B5EF4-FFF2-40B4-BE49-F238E27FC236}">
                <a16:creationId xmlns:a16="http://schemas.microsoft.com/office/drawing/2014/main" id="{124D4A5E-D50E-72CD-6B72-D5592AB6F05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3970692"/>
            <a:ext cx="900000" cy="900000"/>
          </a:xfrm>
          <a:prstGeom prst="rect">
            <a:avLst/>
          </a:prstGeom>
          <a:solidFill>
            <a:sysClr val="window" lastClr="FFFFFF"/>
          </a:solidFill>
          <a:ln w="19050">
            <a:solidFill>
              <a:srgbClr val="0070C0"/>
            </a:solidFill>
          </a:ln>
        </xdr:spPr>
      </xdr:pic>
      <xdr:pic>
        <xdr:nvPicPr>
          <xdr:cNvPr id="18" name="Imagem 17" descr="Eletrobras Eletronorte abre processo seletivo para o Projeto Jovem Aprendiz  2017">
            <a:extLst>
              <a:ext uri="{FF2B5EF4-FFF2-40B4-BE49-F238E27FC236}">
                <a16:creationId xmlns:a16="http://schemas.microsoft.com/office/drawing/2014/main" id="{1A35CFA6-CD1A-A8FC-298D-EADCB03E51F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2075016"/>
            <a:ext cx="900000" cy="900000"/>
          </a:xfrm>
          <a:prstGeom prst="rect">
            <a:avLst/>
          </a:prstGeom>
          <a:solidFill>
            <a:sysClr val="window" lastClr="FFFFFF"/>
          </a:solidFill>
          <a:ln w="19050">
            <a:solidFill>
              <a:srgbClr val="0070C0"/>
            </a:solidFill>
          </a:ln>
        </xdr:spPr>
      </xdr:pic>
      <xdr:pic>
        <xdr:nvPicPr>
          <xdr:cNvPr id="19" name="Imagem 18" descr="Eletrobras Chesf Oficial - YouTube">
            <a:extLst>
              <a:ext uri="{FF2B5EF4-FFF2-40B4-BE49-F238E27FC236}">
                <a16:creationId xmlns:a16="http://schemas.microsoft.com/office/drawing/2014/main" id="{A0E10B8A-BCC7-4490-435F-FCC9AF13143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215167"/>
            <a:ext cx="900000" cy="900000"/>
          </a:xfrm>
          <a:prstGeom prst="rect">
            <a:avLst/>
          </a:prstGeom>
          <a:solidFill>
            <a:sysClr val="window" lastClr="FFFFFF"/>
          </a:solidFill>
          <a:ln w="19050">
            <a:solidFill>
              <a:srgbClr val="0070C0"/>
            </a:solidFill>
          </a:ln>
        </xdr:spPr>
      </xdr:pic>
      <xdr:pic>
        <xdr:nvPicPr>
          <xdr:cNvPr id="20" name="Imagem 19" descr="Eletrobras Eletropar - LIPR3 -">
            <a:extLst>
              <a:ext uri="{FF2B5EF4-FFF2-40B4-BE49-F238E27FC236}">
                <a16:creationId xmlns:a16="http://schemas.microsoft.com/office/drawing/2014/main" id="{8D7B4E03-69AE-CEA4-BD12-CB0E52330C5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7714052"/>
            <a:ext cx="900000" cy="900000"/>
          </a:xfrm>
          <a:prstGeom prst="rect">
            <a:avLst/>
          </a:prstGeom>
          <a:solidFill>
            <a:sysClr val="window" lastClr="FFFFFF"/>
          </a:solidFill>
          <a:ln w="19050">
            <a:solidFill>
              <a:srgbClr val="0070C0"/>
            </a:solidFill>
          </a:ln>
        </xdr:spPr>
      </xdr:pic>
      <xdr:pic>
        <xdr:nvPicPr>
          <xdr:cNvPr id="21" name="Imagem 20" descr="Eletrobras Furnas – Wikipédia, a enciclopédia livre">
            <a:extLst>
              <a:ext uri="{FF2B5EF4-FFF2-40B4-BE49-F238E27FC236}">
                <a16:creationId xmlns:a16="http://schemas.microsoft.com/office/drawing/2014/main" id="{34AE7575-0BA5-60C8-FD1B-FFC73CF7086F}"/>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5888516"/>
            <a:ext cx="900000" cy="900000"/>
          </a:xfrm>
          <a:prstGeom prst="rect">
            <a:avLst/>
          </a:prstGeom>
          <a:solidFill>
            <a:sysClr val="window" lastClr="FFFFFF"/>
          </a:solidFill>
          <a:ln w="19050">
            <a:solidFill>
              <a:srgbClr val="0070C0"/>
            </a:solidFill>
          </a:ln>
        </xdr:spPr>
      </xdr:pic>
    </xdr:grpSp>
    <xdr:clientData/>
  </xdr:twoCellAnchor>
</xdr:wsDr>
</file>

<file path=xl/drawings/drawing295.xml><?xml version="1.0" encoding="utf-8"?>
<xdr:wsDr xmlns:xdr="http://schemas.openxmlformats.org/drawingml/2006/spreadsheetDrawing" xmlns:a="http://schemas.openxmlformats.org/drawingml/2006/main">
  <xdr:twoCellAnchor>
    <xdr:from>
      <xdr:col>1</xdr:col>
      <xdr:colOff>283958</xdr:colOff>
      <xdr:row>0</xdr:row>
      <xdr:rowOff>33256</xdr:rowOff>
    </xdr:from>
    <xdr:to>
      <xdr:col>1</xdr:col>
      <xdr:colOff>1569286</xdr:colOff>
      <xdr:row>0</xdr:row>
      <xdr:rowOff>357188</xdr:rowOff>
    </xdr:to>
    <xdr:grpSp>
      <xdr:nvGrpSpPr>
        <xdr:cNvPr id="32" name="Agrupar 31">
          <a:extLst>
            <a:ext uri="{FF2B5EF4-FFF2-40B4-BE49-F238E27FC236}">
              <a16:creationId xmlns:a16="http://schemas.microsoft.com/office/drawing/2014/main" id="{3948D3CC-90A8-4519-A8D0-AF1576F99EE1}"/>
            </a:ext>
          </a:extLst>
        </xdr:cNvPr>
        <xdr:cNvGrpSpPr/>
      </xdr:nvGrpSpPr>
      <xdr:grpSpPr>
        <a:xfrm>
          <a:off x="891177" y="33256"/>
          <a:ext cx="1285328" cy="323932"/>
          <a:chOff x="1367426" y="68974"/>
          <a:chExt cx="1629059" cy="410560"/>
        </a:xfrm>
      </xdr:grpSpPr>
      <xdr:pic>
        <xdr:nvPicPr>
          <xdr:cNvPr id="33" name="Imagem 32" descr="Eletrobras Brand">
            <a:extLst>
              <a:ext uri="{FF2B5EF4-FFF2-40B4-BE49-F238E27FC236}">
                <a16:creationId xmlns:a16="http://schemas.microsoft.com/office/drawing/2014/main" id="{E4F57295-1E2C-F045-1814-758079A6D7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4" name="Imagem 33">
            <a:hlinkClick xmlns:r="http://schemas.openxmlformats.org/officeDocument/2006/relationships" r:id="rId2"/>
            <a:extLst>
              <a:ext uri="{FF2B5EF4-FFF2-40B4-BE49-F238E27FC236}">
                <a16:creationId xmlns:a16="http://schemas.microsoft.com/office/drawing/2014/main" id="{9C9F668D-7094-2601-0531-67248E18B1B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1</xdr:col>
      <xdr:colOff>178592</xdr:colOff>
      <xdr:row>4</xdr:row>
      <xdr:rowOff>321468</xdr:rowOff>
    </xdr:from>
    <xdr:to>
      <xdr:col>1</xdr:col>
      <xdr:colOff>1709274</xdr:colOff>
      <xdr:row>5</xdr:row>
      <xdr:rowOff>250031</xdr:rowOff>
    </xdr:to>
    <xdr:pic>
      <xdr:nvPicPr>
        <xdr:cNvPr id="35" name="Imagem 34" descr="Eletrobras Brand">
          <a:hlinkClick xmlns:r="http://schemas.openxmlformats.org/officeDocument/2006/relationships" r:id="rId5"/>
          <a:extLst>
            <a:ext uri="{FF2B5EF4-FFF2-40B4-BE49-F238E27FC236}">
              <a16:creationId xmlns:a16="http://schemas.microsoft.com/office/drawing/2014/main" id="{6B9954C3-D216-405F-A315-850B0D8C95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8192" y="1473993"/>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59531</xdr:colOff>
      <xdr:row>6</xdr:row>
      <xdr:rowOff>321464</xdr:rowOff>
    </xdr:from>
    <xdr:to>
      <xdr:col>1</xdr:col>
      <xdr:colOff>613333</xdr:colOff>
      <xdr:row>10</xdr:row>
      <xdr:rowOff>835466</xdr:rowOff>
    </xdr:to>
    <xdr:grpSp>
      <xdr:nvGrpSpPr>
        <xdr:cNvPr id="36" name="Agrupar 35">
          <a:extLst>
            <a:ext uri="{FF2B5EF4-FFF2-40B4-BE49-F238E27FC236}">
              <a16:creationId xmlns:a16="http://schemas.microsoft.com/office/drawing/2014/main" id="{12A6D10D-E7CC-47C3-8D7B-167BC48984B9}"/>
            </a:ext>
          </a:extLst>
        </xdr:cNvPr>
        <xdr:cNvGrpSpPr/>
      </xdr:nvGrpSpPr>
      <xdr:grpSpPr>
        <a:xfrm>
          <a:off x="666750" y="2619370"/>
          <a:ext cx="553802" cy="5086002"/>
          <a:chOff x="7251127" y="215167"/>
          <a:chExt cx="920861" cy="8398885"/>
        </a:xfrm>
      </xdr:grpSpPr>
      <xdr:pic>
        <xdr:nvPicPr>
          <xdr:cNvPr id="37" name="Imagem 36" descr="Eletrobras CGT Eletrosul | Florianópolis SC">
            <a:extLst>
              <a:ext uri="{FF2B5EF4-FFF2-40B4-BE49-F238E27FC236}">
                <a16:creationId xmlns:a16="http://schemas.microsoft.com/office/drawing/2014/main" id="{09950CD7-C106-81AB-5E90-5B6FE5BB676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3970692"/>
            <a:ext cx="900000" cy="900000"/>
          </a:xfrm>
          <a:prstGeom prst="rect">
            <a:avLst/>
          </a:prstGeom>
          <a:solidFill>
            <a:sysClr val="window" lastClr="FFFFFF"/>
          </a:solidFill>
          <a:ln w="19050">
            <a:solidFill>
              <a:srgbClr val="0070C0"/>
            </a:solidFill>
          </a:ln>
        </xdr:spPr>
      </xdr:pic>
      <xdr:pic>
        <xdr:nvPicPr>
          <xdr:cNvPr id="38" name="Imagem 37" descr="Eletrobras Eletronorte abre processo seletivo para o Projeto Jovem Aprendiz  2017">
            <a:extLst>
              <a:ext uri="{FF2B5EF4-FFF2-40B4-BE49-F238E27FC236}">
                <a16:creationId xmlns:a16="http://schemas.microsoft.com/office/drawing/2014/main" id="{3CB15226-CEEF-BFE5-7CC3-00195DF1318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2075016"/>
            <a:ext cx="900000" cy="900000"/>
          </a:xfrm>
          <a:prstGeom prst="rect">
            <a:avLst/>
          </a:prstGeom>
          <a:solidFill>
            <a:sysClr val="window" lastClr="FFFFFF"/>
          </a:solidFill>
          <a:ln w="19050">
            <a:solidFill>
              <a:srgbClr val="0070C0"/>
            </a:solidFill>
          </a:ln>
        </xdr:spPr>
      </xdr:pic>
      <xdr:pic>
        <xdr:nvPicPr>
          <xdr:cNvPr id="39" name="Imagem 38" descr="Eletrobras Chesf Oficial - YouTube">
            <a:extLst>
              <a:ext uri="{FF2B5EF4-FFF2-40B4-BE49-F238E27FC236}">
                <a16:creationId xmlns:a16="http://schemas.microsoft.com/office/drawing/2014/main" id="{59D24A27-6180-09F9-6290-044F6D58018A}"/>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215167"/>
            <a:ext cx="900000" cy="900000"/>
          </a:xfrm>
          <a:prstGeom prst="rect">
            <a:avLst/>
          </a:prstGeom>
          <a:solidFill>
            <a:sysClr val="window" lastClr="FFFFFF"/>
          </a:solidFill>
          <a:ln w="19050">
            <a:solidFill>
              <a:srgbClr val="0070C0"/>
            </a:solidFill>
          </a:ln>
        </xdr:spPr>
      </xdr:pic>
      <xdr:pic>
        <xdr:nvPicPr>
          <xdr:cNvPr id="40" name="Imagem 39" descr="Eletrobras Eletropar - LIPR3 -">
            <a:extLst>
              <a:ext uri="{FF2B5EF4-FFF2-40B4-BE49-F238E27FC236}">
                <a16:creationId xmlns:a16="http://schemas.microsoft.com/office/drawing/2014/main" id="{15D7F46C-A956-B2E4-7E4B-85FE9487A9B9}"/>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7714052"/>
            <a:ext cx="900000" cy="900000"/>
          </a:xfrm>
          <a:prstGeom prst="rect">
            <a:avLst/>
          </a:prstGeom>
          <a:solidFill>
            <a:sysClr val="window" lastClr="FFFFFF"/>
          </a:solidFill>
          <a:ln w="19050">
            <a:solidFill>
              <a:srgbClr val="0070C0"/>
            </a:solidFill>
          </a:ln>
        </xdr:spPr>
      </xdr:pic>
      <xdr:pic>
        <xdr:nvPicPr>
          <xdr:cNvPr id="41" name="Imagem 40" descr="Eletrobras Furnas – Wikipédia, a enciclopédia livre">
            <a:extLst>
              <a:ext uri="{FF2B5EF4-FFF2-40B4-BE49-F238E27FC236}">
                <a16:creationId xmlns:a16="http://schemas.microsoft.com/office/drawing/2014/main" id="{5524CF66-5A26-970E-D5CB-E45160CA832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5888516"/>
            <a:ext cx="900000" cy="900000"/>
          </a:xfrm>
          <a:prstGeom prst="rect">
            <a:avLst/>
          </a:prstGeom>
          <a:solidFill>
            <a:sysClr val="window" lastClr="FFFFFF"/>
          </a:solidFill>
          <a:ln w="19050">
            <a:solidFill>
              <a:srgbClr val="0070C0"/>
            </a:solidFill>
          </a:ln>
        </xdr:spPr>
      </xdr:pic>
    </xdr:grpSp>
    <xdr:clientData/>
  </xdr:twoCellAnchor>
</xdr:wsDr>
</file>

<file path=xl/drawings/drawing296.xml><?xml version="1.0" encoding="utf-8"?>
<xdr:wsDr xmlns:xdr="http://schemas.openxmlformats.org/drawingml/2006/spreadsheetDrawing" xmlns:a="http://schemas.openxmlformats.org/drawingml/2006/main">
  <xdr:twoCellAnchor>
    <xdr:from>
      <xdr:col>1</xdr:col>
      <xdr:colOff>287164</xdr:colOff>
      <xdr:row>0</xdr:row>
      <xdr:rowOff>35718</xdr:rowOff>
    </xdr:from>
    <xdr:to>
      <xdr:col>1</xdr:col>
      <xdr:colOff>1572492</xdr:colOff>
      <xdr:row>0</xdr:row>
      <xdr:rowOff>359650</xdr:rowOff>
    </xdr:to>
    <xdr:grpSp>
      <xdr:nvGrpSpPr>
        <xdr:cNvPr id="12" name="Agrupar 11">
          <a:extLst>
            <a:ext uri="{FF2B5EF4-FFF2-40B4-BE49-F238E27FC236}">
              <a16:creationId xmlns:a16="http://schemas.microsoft.com/office/drawing/2014/main" id="{5B9A8D44-44AA-43FD-899C-D0B6836D4004}"/>
            </a:ext>
          </a:extLst>
        </xdr:cNvPr>
        <xdr:cNvGrpSpPr/>
      </xdr:nvGrpSpPr>
      <xdr:grpSpPr>
        <a:xfrm>
          <a:off x="894383" y="35718"/>
          <a:ext cx="1285328" cy="323932"/>
          <a:chOff x="1367426" y="68974"/>
          <a:chExt cx="1629059" cy="410560"/>
        </a:xfrm>
      </xdr:grpSpPr>
      <xdr:pic>
        <xdr:nvPicPr>
          <xdr:cNvPr id="13" name="Imagem 12" descr="Eletrobras Brand">
            <a:extLst>
              <a:ext uri="{FF2B5EF4-FFF2-40B4-BE49-F238E27FC236}">
                <a16:creationId xmlns:a16="http://schemas.microsoft.com/office/drawing/2014/main" id="{2009DDBB-2A58-AE56-47EA-6B6C396E5F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2831D268-5DAB-90E7-3719-FC8C0B0319A6}"/>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1</xdr:col>
      <xdr:colOff>190499</xdr:colOff>
      <xdr:row>4</xdr:row>
      <xdr:rowOff>107155</xdr:rowOff>
    </xdr:from>
    <xdr:to>
      <xdr:col>1</xdr:col>
      <xdr:colOff>1721181</xdr:colOff>
      <xdr:row>4</xdr:row>
      <xdr:rowOff>607218</xdr:rowOff>
    </xdr:to>
    <xdr:pic>
      <xdr:nvPicPr>
        <xdr:cNvPr id="25" name="Imagem 24" descr="Eletrobras Brand">
          <a:hlinkClick xmlns:r="http://schemas.openxmlformats.org/officeDocument/2006/relationships" r:id="rId5"/>
          <a:extLst>
            <a:ext uri="{FF2B5EF4-FFF2-40B4-BE49-F238E27FC236}">
              <a16:creationId xmlns:a16="http://schemas.microsoft.com/office/drawing/2014/main" id="{4B6A57D6-7DA7-486B-AF29-7F020F0B937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04937" y="1262061"/>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71437</xdr:colOff>
      <xdr:row>5</xdr:row>
      <xdr:rowOff>107156</xdr:rowOff>
    </xdr:from>
    <xdr:to>
      <xdr:col>1</xdr:col>
      <xdr:colOff>625239</xdr:colOff>
      <xdr:row>14</xdr:row>
      <xdr:rowOff>252071</xdr:rowOff>
    </xdr:to>
    <xdr:grpSp>
      <xdr:nvGrpSpPr>
        <xdr:cNvPr id="26" name="Agrupar 25">
          <a:extLst>
            <a:ext uri="{FF2B5EF4-FFF2-40B4-BE49-F238E27FC236}">
              <a16:creationId xmlns:a16="http://schemas.microsoft.com/office/drawing/2014/main" id="{52A406C1-E7FE-4342-A28A-A625B5591774}"/>
            </a:ext>
          </a:extLst>
        </xdr:cNvPr>
        <xdr:cNvGrpSpPr/>
      </xdr:nvGrpSpPr>
      <xdr:grpSpPr>
        <a:xfrm>
          <a:off x="678656" y="2024062"/>
          <a:ext cx="553802" cy="3573915"/>
          <a:chOff x="7251127" y="175845"/>
          <a:chExt cx="920861" cy="5901867"/>
        </a:xfrm>
      </xdr:grpSpPr>
      <xdr:pic>
        <xdr:nvPicPr>
          <xdr:cNvPr id="27" name="Imagem 26" descr="Eletrobras CGT Eletrosul | Florianópolis SC">
            <a:extLst>
              <a:ext uri="{FF2B5EF4-FFF2-40B4-BE49-F238E27FC236}">
                <a16:creationId xmlns:a16="http://schemas.microsoft.com/office/drawing/2014/main" id="{B63646FD-2798-19A2-5582-BA4CDCC450C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8" name="Imagem 27" descr="Eletrobras Eletronorte abre processo seletivo para o Projeto Jovem Aprendiz  2017">
            <a:extLst>
              <a:ext uri="{FF2B5EF4-FFF2-40B4-BE49-F238E27FC236}">
                <a16:creationId xmlns:a16="http://schemas.microsoft.com/office/drawing/2014/main" id="{4BE8DEB7-9704-95DF-11FF-95EFFDF808D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9" name="Imagem 28" descr="Eletrobras Chesf Oficial - YouTube">
            <a:extLst>
              <a:ext uri="{FF2B5EF4-FFF2-40B4-BE49-F238E27FC236}">
                <a16:creationId xmlns:a16="http://schemas.microsoft.com/office/drawing/2014/main" id="{3CDD59B7-E672-3E40-4B25-CA18811DCB9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30" name="Imagem 29" descr="Eletrobras Eletropar - LIPR3 -">
            <a:extLst>
              <a:ext uri="{FF2B5EF4-FFF2-40B4-BE49-F238E27FC236}">
                <a16:creationId xmlns:a16="http://schemas.microsoft.com/office/drawing/2014/main" id="{81FAD50B-E3A2-0B2C-066B-103BE896B78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1" name="Imagem 30" descr="Eletrobras Furnas – Wikipédia, a enciclopédia livre">
            <a:extLst>
              <a:ext uri="{FF2B5EF4-FFF2-40B4-BE49-F238E27FC236}">
                <a16:creationId xmlns:a16="http://schemas.microsoft.com/office/drawing/2014/main" id="{E9432F1B-74B5-6EB4-45ED-920C6C0452E5}"/>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97.xml><?xml version="1.0" encoding="utf-8"?>
<xdr:wsDr xmlns:xdr="http://schemas.openxmlformats.org/drawingml/2006/spreadsheetDrawing" xmlns:a="http://schemas.openxmlformats.org/drawingml/2006/main">
  <xdr:twoCellAnchor>
    <xdr:from>
      <xdr:col>1</xdr:col>
      <xdr:colOff>287164</xdr:colOff>
      <xdr:row>0</xdr:row>
      <xdr:rowOff>35718</xdr:rowOff>
    </xdr:from>
    <xdr:to>
      <xdr:col>1</xdr:col>
      <xdr:colOff>1572492</xdr:colOff>
      <xdr:row>0</xdr:row>
      <xdr:rowOff>359650</xdr:rowOff>
    </xdr:to>
    <xdr:grpSp>
      <xdr:nvGrpSpPr>
        <xdr:cNvPr id="12" name="Agrupar 11">
          <a:extLst>
            <a:ext uri="{FF2B5EF4-FFF2-40B4-BE49-F238E27FC236}">
              <a16:creationId xmlns:a16="http://schemas.microsoft.com/office/drawing/2014/main" id="{B6E6CE59-99D9-4CD5-B99F-04A502D659BF}"/>
            </a:ext>
          </a:extLst>
        </xdr:cNvPr>
        <xdr:cNvGrpSpPr/>
      </xdr:nvGrpSpPr>
      <xdr:grpSpPr>
        <a:xfrm>
          <a:off x="894383" y="35718"/>
          <a:ext cx="1285328" cy="323932"/>
          <a:chOff x="1367426" y="68974"/>
          <a:chExt cx="1629059" cy="410560"/>
        </a:xfrm>
      </xdr:grpSpPr>
      <xdr:pic>
        <xdr:nvPicPr>
          <xdr:cNvPr id="13" name="Imagem 12" descr="Eletrobras Brand">
            <a:extLst>
              <a:ext uri="{FF2B5EF4-FFF2-40B4-BE49-F238E27FC236}">
                <a16:creationId xmlns:a16="http://schemas.microsoft.com/office/drawing/2014/main" id="{E0379F7E-9274-200C-158B-3F3919210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Imagem 13">
            <a:hlinkClick xmlns:r="http://schemas.openxmlformats.org/officeDocument/2006/relationships" r:id="rId2"/>
            <a:extLst>
              <a:ext uri="{FF2B5EF4-FFF2-40B4-BE49-F238E27FC236}">
                <a16:creationId xmlns:a16="http://schemas.microsoft.com/office/drawing/2014/main" id="{3DC989E4-78C6-D802-348C-099C397D6BB5}"/>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1</xdr:col>
      <xdr:colOff>190499</xdr:colOff>
      <xdr:row>4</xdr:row>
      <xdr:rowOff>107158</xdr:rowOff>
    </xdr:from>
    <xdr:to>
      <xdr:col>1</xdr:col>
      <xdr:colOff>1721181</xdr:colOff>
      <xdr:row>4</xdr:row>
      <xdr:rowOff>607221</xdr:rowOff>
    </xdr:to>
    <xdr:pic>
      <xdr:nvPicPr>
        <xdr:cNvPr id="9" name="Imagem 8" descr="Eletrobras Brand">
          <a:hlinkClick xmlns:r="http://schemas.openxmlformats.org/officeDocument/2006/relationships" r:id="rId5"/>
          <a:extLst>
            <a:ext uri="{FF2B5EF4-FFF2-40B4-BE49-F238E27FC236}">
              <a16:creationId xmlns:a16="http://schemas.microsoft.com/office/drawing/2014/main" id="{D54AEF2C-AC79-4B7E-9D0C-E6912B0AF6F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04937" y="1262064"/>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71437</xdr:colOff>
      <xdr:row>5</xdr:row>
      <xdr:rowOff>107159</xdr:rowOff>
    </xdr:from>
    <xdr:to>
      <xdr:col>1</xdr:col>
      <xdr:colOff>625239</xdr:colOff>
      <xdr:row>14</xdr:row>
      <xdr:rowOff>252074</xdr:rowOff>
    </xdr:to>
    <xdr:grpSp>
      <xdr:nvGrpSpPr>
        <xdr:cNvPr id="10" name="Agrupar 9">
          <a:extLst>
            <a:ext uri="{FF2B5EF4-FFF2-40B4-BE49-F238E27FC236}">
              <a16:creationId xmlns:a16="http://schemas.microsoft.com/office/drawing/2014/main" id="{59F3D5FE-4A39-4E44-AEB3-99459D6CDA8B}"/>
            </a:ext>
          </a:extLst>
        </xdr:cNvPr>
        <xdr:cNvGrpSpPr/>
      </xdr:nvGrpSpPr>
      <xdr:grpSpPr>
        <a:xfrm>
          <a:off x="678656" y="2024065"/>
          <a:ext cx="553802" cy="3728697"/>
          <a:chOff x="7251127" y="175845"/>
          <a:chExt cx="920861" cy="5901867"/>
        </a:xfrm>
      </xdr:grpSpPr>
      <xdr:pic>
        <xdr:nvPicPr>
          <xdr:cNvPr id="11" name="Imagem 10" descr="Eletrobras CGT Eletrosul | Florianópolis SC">
            <a:extLst>
              <a:ext uri="{FF2B5EF4-FFF2-40B4-BE49-F238E27FC236}">
                <a16:creationId xmlns:a16="http://schemas.microsoft.com/office/drawing/2014/main" id="{D0FD5A89-1DD4-5528-24E7-1B7453F81DB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2" name="Imagem 21" descr="Eletrobras Eletronorte abre processo seletivo para o Projeto Jovem Aprendiz  2017">
            <a:extLst>
              <a:ext uri="{FF2B5EF4-FFF2-40B4-BE49-F238E27FC236}">
                <a16:creationId xmlns:a16="http://schemas.microsoft.com/office/drawing/2014/main" id="{1CA8CC78-FE4C-7197-6D1E-C16CF2ED211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3" name="Imagem 22" descr="Eletrobras Chesf Oficial - YouTube">
            <a:extLst>
              <a:ext uri="{FF2B5EF4-FFF2-40B4-BE49-F238E27FC236}">
                <a16:creationId xmlns:a16="http://schemas.microsoft.com/office/drawing/2014/main" id="{FDF35AD2-E55F-15F2-63B7-526ECF4BDAD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4" name="Imagem 23" descr="Eletrobras Eletropar - LIPR3 -">
            <a:extLst>
              <a:ext uri="{FF2B5EF4-FFF2-40B4-BE49-F238E27FC236}">
                <a16:creationId xmlns:a16="http://schemas.microsoft.com/office/drawing/2014/main" id="{39A0A36C-7CA0-9AAC-121E-6B370B370D74}"/>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5" name="Imagem 24" descr="Eletrobras Furnas – Wikipédia, a enciclopédia livre">
            <a:extLst>
              <a:ext uri="{FF2B5EF4-FFF2-40B4-BE49-F238E27FC236}">
                <a16:creationId xmlns:a16="http://schemas.microsoft.com/office/drawing/2014/main" id="{10D1E16D-3B02-10B7-10A1-C941C7F4F36B}"/>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98.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2" name="Agrupar 1">
          <a:extLst>
            <a:ext uri="{FF2B5EF4-FFF2-40B4-BE49-F238E27FC236}">
              <a16:creationId xmlns:a16="http://schemas.microsoft.com/office/drawing/2014/main" id="{F64F392E-B566-4D98-8D78-D0F6B8D16A56}"/>
            </a:ext>
          </a:extLst>
        </xdr:cNvPr>
        <xdr:cNvGrpSpPr/>
      </xdr:nvGrpSpPr>
      <xdr:grpSpPr>
        <a:xfrm>
          <a:off x="1498396" y="33256"/>
          <a:ext cx="1285328" cy="323932"/>
          <a:chOff x="1367426" y="68974"/>
          <a:chExt cx="1629059" cy="410560"/>
        </a:xfrm>
      </xdr:grpSpPr>
      <xdr:pic>
        <xdr:nvPicPr>
          <xdr:cNvPr id="3" name="Imagem 2" descr="Eletrobras Brand">
            <a:extLst>
              <a:ext uri="{FF2B5EF4-FFF2-40B4-BE49-F238E27FC236}">
                <a16:creationId xmlns:a16="http://schemas.microsoft.com/office/drawing/2014/main" id="{5EB09E69-AB21-8237-9F24-ED8BD4E087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hlinkClick xmlns:r="http://schemas.openxmlformats.org/officeDocument/2006/relationships" r:id="rId2"/>
            <a:extLst>
              <a:ext uri="{FF2B5EF4-FFF2-40B4-BE49-F238E27FC236}">
                <a16:creationId xmlns:a16="http://schemas.microsoft.com/office/drawing/2014/main" id="{C6959088-A13C-2785-764C-5F03CC24F5B8}"/>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107157</xdr:rowOff>
    </xdr:from>
    <xdr:to>
      <xdr:col>2</xdr:col>
      <xdr:colOff>1721181</xdr:colOff>
      <xdr:row>4</xdr:row>
      <xdr:rowOff>607220</xdr:rowOff>
    </xdr:to>
    <xdr:pic>
      <xdr:nvPicPr>
        <xdr:cNvPr id="5" name="Imagem 4" descr="Eletrobras Brand">
          <a:hlinkClick xmlns:r="http://schemas.openxmlformats.org/officeDocument/2006/relationships" r:id="rId5"/>
          <a:extLst>
            <a:ext uri="{FF2B5EF4-FFF2-40B4-BE49-F238E27FC236}">
              <a16:creationId xmlns:a16="http://schemas.microsoft.com/office/drawing/2014/main" id="{A9554FF5-04A4-480B-AE2E-E035FCD6C6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4937" y="1262063"/>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107158</xdr:rowOff>
    </xdr:from>
    <xdr:to>
      <xdr:col>2</xdr:col>
      <xdr:colOff>625239</xdr:colOff>
      <xdr:row>14</xdr:row>
      <xdr:rowOff>252073</xdr:rowOff>
    </xdr:to>
    <xdr:grpSp>
      <xdr:nvGrpSpPr>
        <xdr:cNvPr id="6" name="Agrupar 5">
          <a:extLst>
            <a:ext uri="{FF2B5EF4-FFF2-40B4-BE49-F238E27FC236}">
              <a16:creationId xmlns:a16="http://schemas.microsoft.com/office/drawing/2014/main" id="{4CA60B78-6FED-4EAD-9AD4-2483DDDDFDDE}"/>
            </a:ext>
          </a:extLst>
        </xdr:cNvPr>
        <xdr:cNvGrpSpPr/>
      </xdr:nvGrpSpPr>
      <xdr:grpSpPr>
        <a:xfrm>
          <a:off x="1285875" y="2024064"/>
          <a:ext cx="553802" cy="3573915"/>
          <a:chOff x="7251127" y="175845"/>
          <a:chExt cx="920861" cy="5901867"/>
        </a:xfrm>
      </xdr:grpSpPr>
      <xdr:pic>
        <xdr:nvPicPr>
          <xdr:cNvPr id="7" name="Imagem 6" descr="Eletrobras CGT Eletrosul | Florianópolis SC">
            <a:extLst>
              <a:ext uri="{FF2B5EF4-FFF2-40B4-BE49-F238E27FC236}">
                <a16:creationId xmlns:a16="http://schemas.microsoft.com/office/drawing/2014/main" id="{8F1E48AA-A1A6-4E0B-E75C-B4F212384AB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8" name="Imagem 7" descr="Eletrobras Eletronorte abre processo seletivo para o Projeto Jovem Aprendiz  2017">
            <a:extLst>
              <a:ext uri="{FF2B5EF4-FFF2-40B4-BE49-F238E27FC236}">
                <a16:creationId xmlns:a16="http://schemas.microsoft.com/office/drawing/2014/main" id="{24C07DAE-9CDB-D3E8-8951-78C91F9EBD4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9" name="Imagem 8" descr="Eletrobras Chesf Oficial - YouTube">
            <a:extLst>
              <a:ext uri="{FF2B5EF4-FFF2-40B4-BE49-F238E27FC236}">
                <a16:creationId xmlns:a16="http://schemas.microsoft.com/office/drawing/2014/main" id="{E02A7C5B-7E03-17F6-9041-819AE9F4809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0" name="Imagem 9" descr="Eletrobras Eletropar - LIPR3 -">
            <a:extLst>
              <a:ext uri="{FF2B5EF4-FFF2-40B4-BE49-F238E27FC236}">
                <a16:creationId xmlns:a16="http://schemas.microsoft.com/office/drawing/2014/main" id="{32796DCE-2804-2018-5850-D8A05C2DE56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2" name="Imagem 11" descr="Eletrobras Furnas – Wikipédia, a enciclopédia livre">
            <a:extLst>
              <a:ext uri="{FF2B5EF4-FFF2-40B4-BE49-F238E27FC236}">
                <a16:creationId xmlns:a16="http://schemas.microsoft.com/office/drawing/2014/main" id="{59A06771-8693-4CED-0A22-91585DB0521C}"/>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299.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11" name="Agrupar 10">
          <a:extLst>
            <a:ext uri="{FF2B5EF4-FFF2-40B4-BE49-F238E27FC236}">
              <a16:creationId xmlns:a16="http://schemas.microsoft.com/office/drawing/2014/main" id="{14A353A2-1AB8-4690-BCAA-91811966CE3B}"/>
            </a:ext>
          </a:extLst>
        </xdr:cNvPr>
        <xdr:cNvGrpSpPr/>
      </xdr:nvGrpSpPr>
      <xdr:grpSpPr>
        <a:xfrm>
          <a:off x="1498396" y="33256"/>
          <a:ext cx="1285328" cy="323932"/>
          <a:chOff x="1367426" y="68974"/>
          <a:chExt cx="1629059" cy="410560"/>
        </a:xfrm>
      </xdr:grpSpPr>
      <xdr:pic>
        <xdr:nvPicPr>
          <xdr:cNvPr id="12" name="Imagem 11" descr="Eletrobras Brand">
            <a:extLst>
              <a:ext uri="{FF2B5EF4-FFF2-40B4-BE49-F238E27FC236}">
                <a16:creationId xmlns:a16="http://schemas.microsoft.com/office/drawing/2014/main" id="{6304E51E-7683-2DDC-1E16-0D86FE5621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Imagem 12">
            <a:hlinkClick xmlns:r="http://schemas.openxmlformats.org/officeDocument/2006/relationships" r:id="rId2"/>
            <a:extLst>
              <a:ext uri="{FF2B5EF4-FFF2-40B4-BE49-F238E27FC236}">
                <a16:creationId xmlns:a16="http://schemas.microsoft.com/office/drawing/2014/main" id="{63846FA9-8EE6-0339-86C2-C732B5A60DA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190499</xdr:colOff>
      <xdr:row>4</xdr:row>
      <xdr:rowOff>107157</xdr:rowOff>
    </xdr:from>
    <xdr:to>
      <xdr:col>2</xdr:col>
      <xdr:colOff>1721181</xdr:colOff>
      <xdr:row>4</xdr:row>
      <xdr:rowOff>607220</xdr:rowOff>
    </xdr:to>
    <xdr:pic>
      <xdr:nvPicPr>
        <xdr:cNvPr id="14" name="Imagem 13" descr="Eletrobras Brand">
          <a:hlinkClick xmlns:r="http://schemas.openxmlformats.org/officeDocument/2006/relationships" r:id="rId5"/>
          <a:extLst>
            <a:ext uri="{FF2B5EF4-FFF2-40B4-BE49-F238E27FC236}">
              <a16:creationId xmlns:a16="http://schemas.microsoft.com/office/drawing/2014/main" id="{6A587DF0-4724-4E28-B2C2-7A7F5D46B6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1259682"/>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xdr:colOff>
      <xdr:row>5</xdr:row>
      <xdr:rowOff>107158</xdr:rowOff>
    </xdr:from>
    <xdr:to>
      <xdr:col>2</xdr:col>
      <xdr:colOff>625239</xdr:colOff>
      <xdr:row>14</xdr:row>
      <xdr:rowOff>252073</xdr:rowOff>
    </xdr:to>
    <xdr:grpSp>
      <xdr:nvGrpSpPr>
        <xdr:cNvPr id="15" name="Agrupar 14">
          <a:extLst>
            <a:ext uri="{FF2B5EF4-FFF2-40B4-BE49-F238E27FC236}">
              <a16:creationId xmlns:a16="http://schemas.microsoft.com/office/drawing/2014/main" id="{876D87D7-17EB-4331-B1AE-AD64911653D9}"/>
            </a:ext>
          </a:extLst>
        </xdr:cNvPr>
        <xdr:cNvGrpSpPr/>
      </xdr:nvGrpSpPr>
      <xdr:grpSpPr>
        <a:xfrm>
          <a:off x="1285875" y="2024064"/>
          <a:ext cx="553802" cy="3573915"/>
          <a:chOff x="7251127" y="175845"/>
          <a:chExt cx="920861" cy="5901867"/>
        </a:xfrm>
      </xdr:grpSpPr>
      <xdr:pic>
        <xdr:nvPicPr>
          <xdr:cNvPr id="16" name="Imagem 15" descr="Eletrobras CGT Eletrosul | Florianópolis SC">
            <a:extLst>
              <a:ext uri="{FF2B5EF4-FFF2-40B4-BE49-F238E27FC236}">
                <a16:creationId xmlns:a16="http://schemas.microsoft.com/office/drawing/2014/main" id="{F3B57355-958F-8D49-EF25-2A2E2FB1D533}"/>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7" name="Imagem 16" descr="Eletrobras Eletronorte abre processo seletivo para o Projeto Jovem Aprendiz  2017">
            <a:extLst>
              <a:ext uri="{FF2B5EF4-FFF2-40B4-BE49-F238E27FC236}">
                <a16:creationId xmlns:a16="http://schemas.microsoft.com/office/drawing/2014/main" id="{7BE56F3F-16D8-CD7C-DA49-9883A2DEB5BC}"/>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8" name="Imagem 17" descr="Eletrobras Chesf Oficial - YouTube">
            <a:extLst>
              <a:ext uri="{FF2B5EF4-FFF2-40B4-BE49-F238E27FC236}">
                <a16:creationId xmlns:a16="http://schemas.microsoft.com/office/drawing/2014/main" id="{422D1DA5-ED5C-D215-F160-B26D9961EFE1}"/>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6" name="Imagem 25" descr="Eletrobras Eletropar - LIPR3 -">
            <a:extLst>
              <a:ext uri="{FF2B5EF4-FFF2-40B4-BE49-F238E27FC236}">
                <a16:creationId xmlns:a16="http://schemas.microsoft.com/office/drawing/2014/main" id="{4F965985-0A50-AC71-97E2-EDD9B376242C}"/>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27" name="Imagem 26" descr="Eletrobras Furnas – Wikipédia, a enciclopédia livre">
            <a:extLst>
              <a:ext uri="{FF2B5EF4-FFF2-40B4-BE49-F238E27FC236}">
                <a16:creationId xmlns:a16="http://schemas.microsoft.com/office/drawing/2014/main" id="{F95272EA-9CC4-C8D9-3CCE-2FD032FDB52A}"/>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wsDr>
</file>

<file path=xl/drawings/drawing300.xml><?xml version="1.0" encoding="utf-8"?>
<xdr:wsDr xmlns:xdr="http://schemas.openxmlformats.org/drawingml/2006/spreadsheetDrawing" xmlns:a="http://schemas.openxmlformats.org/drawingml/2006/main">
  <xdr:twoCellAnchor>
    <xdr:from>
      <xdr:col>2</xdr:col>
      <xdr:colOff>283957</xdr:colOff>
      <xdr:row>0</xdr:row>
      <xdr:rowOff>35719</xdr:rowOff>
    </xdr:from>
    <xdr:to>
      <xdr:col>2</xdr:col>
      <xdr:colOff>1569285</xdr:colOff>
      <xdr:row>0</xdr:row>
      <xdr:rowOff>359651</xdr:rowOff>
    </xdr:to>
    <xdr:grpSp>
      <xdr:nvGrpSpPr>
        <xdr:cNvPr id="67" name="Agrupar 66">
          <a:extLst>
            <a:ext uri="{FF2B5EF4-FFF2-40B4-BE49-F238E27FC236}">
              <a16:creationId xmlns:a16="http://schemas.microsoft.com/office/drawing/2014/main" id="{9D9777C0-4BFE-43E4-9278-C13829994574}"/>
            </a:ext>
          </a:extLst>
        </xdr:cNvPr>
        <xdr:cNvGrpSpPr/>
      </xdr:nvGrpSpPr>
      <xdr:grpSpPr>
        <a:xfrm>
          <a:off x="1498395" y="35719"/>
          <a:ext cx="1285328" cy="323932"/>
          <a:chOff x="1367426" y="68974"/>
          <a:chExt cx="1629059" cy="410560"/>
        </a:xfrm>
      </xdr:grpSpPr>
      <xdr:pic>
        <xdr:nvPicPr>
          <xdr:cNvPr id="68" name="Imagem 67" descr="Eletrobras Brand">
            <a:extLst>
              <a:ext uri="{FF2B5EF4-FFF2-40B4-BE49-F238E27FC236}">
                <a16:creationId xmlns:a16="http://schemas.microsoft.com/office/drawing/2014/main" id="{81E85D34-EA57-C727-D66C-343B2EECF4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9" name="Imagem 68">
            <a:hlinkClick xmlns:r="http://schemas.openxmlformats.org/officeDocument/2006/relationships" r:id="rId2"/>
            <a:extLst>
              <a:ext uri="{FF2B5EF4-FFF2-40B4-BE49-F238E27FC236}">
                <a16:creationId xmlns:a16="http://schemas.microsoft.com/office/drawing/2014/main" id="{CF00F3FF-8604-96EA-0488-1989463B1471}"/>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59532</xdr:colOff>
      <xdr:row>6</xdr:row>
      <xdr:rowOff>307102</xdr:rowOff>
    </xdr:from>
    <xdr:to>
      <xdr:col>2</xdr:col>
      <xdr:colOff>613334</xdr:colOff>
      <xdr:row>15</xdr:row>
      <xdr:rowOff>273415</xdr:rowOff>
    </xdr:to>
    <xdr:grpSp>
      <xdr:nvGrpSpPr>
        <xdr:cNvPr id="71" name="Agrupar 70">
          <a:extLst>
            <a:ext uri="{FF2B5EF4-FFF2-40B4-BE49-F238E27FC236}">
              <a16:creationId xmlns:a16="http://schemas.microsoft.com/office/drawing/2014/main" id="{8A69583A-CA89-4B1B-8750-90C34E8ABD8B}"/>
            </a:ext>
          </a:extLst>
        </xdr:cNvPr>
        <xdr:cNvGrpSpPr/>
      </xdr:nvGrpSpPr>
      <xdr:grpSpPr>
        <a:xfrm>
          <a:off x="1273970" y="2605008"/>
          <a:ext cx="553802" cy="5109813"/>
          <a:chOff x="7251127" y="215167"/>
          <a:chExt cx="920861" cy="8438206"/>
        </a:xfrm>
      </xdr:grpSpPr>
      <xdr:pic>
        <xdr:nvPicPr>
          <xdr:cNvPr id="72" name="Imagem 71" descr="Eletrobras CGT Eletrosul | Florianópolis SC">
            <a:extLst>
              <a:ext uri="{FF2B5EF4-FFF2-40B4-BE49-F238E27FC236}">
                <a16:creationId xmlns:a16="http://schemas.microsoft.com/office/drawing/2014/main" id="{665FF539-F488-E3F1-1430-8BF65ADDC89A}"/>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3970691"/>
            <a:ext cx="900000" cy="900000"/>
          </a:xfrm>
          <a:prstGeom prst="rect">
            <a:avLst/>
          </a:prstGeom>
          <a:solidFill>
            <a:sysClr val="window" lastClr="FFFFFF"/>
          </a:solidFill>
          <a:ln w="19050">
            <a:solidFill>
              <a:srgbClr val="0070C0"/>
            </a:solidFill>
          </a:ln>
        </xdr:spPr>
      </xdr:pic>
      <xdr:pic>
        <xdr:nvPicPr>
          <xdr:cNvPr id="73" name="Imagem 72" descr="Eletrobras Eletronorte abre processo seletivo para o Projeto Jovem Aprendiz  2017">
            <a:extLst>
              <a:ext uri="{FF2B5EF4-FFF2-40B4-BE49-F238E27FC236}">
                <a16:creationId xmlns:a16="http://schemas.microsoft.com/office/drawing/2014/main" id="{2101C697-66EA-967C-7ABE-4175DBAE1CD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2114346"/>
            <a:ext cx="900000" cy="900000"/>
          </a:xfrm>
          <a:prstGeom prst="rect">
            <a:avLst/>
          </a:prstGeom>
          <a:solidFill>
            <a:sysClr val="window" lastClr="FFFFFF"/>
          </a:solidFill>
          <a:ln w="19050">
            <a:solidFill>
              <a:srgbClr val="0070C0"/>
            </a:solidFill>
          </a:ln>
        </xdr:spPr>
      </xdr:pic>
      <xdr:pic>
        <xdr:nvPicPr>
          <xdr:cNvPr id="74" name="Imagem 73" descr="Eletrobras Chesf Oficial - YouTube">
            <a:extLst>
              <a:ext uri="{FF2B5EF4-FFF2-40B4-BE49-F238E27FC236}">
                <a16:creationId xmlns:a16="http://schemas.microsoft.com/office/drawing/2014/main" id="{9EF6F62B-6BF0-AD31-2686-FF4355D070D9}"/>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215167"/>
            <a:ext cx="900000" cy="900000"/>
          </a:xfrm>
          <a:prstGeom prst="rect">
            <a:avLst/>
          </a:prstGeom>
          <a:solidFill>
            <a:sysClr val="window" lastClr="FFFFFF"/>
          </a:solidFill>
          <a:ln w="19050">
            <a:solidFill>
              <a:srgbClr val="0070C0"/>
            </a:solidFill>
          </a:ln>
        </xdr:spPr>
      </xdr:pic>
      <xdr:pic>
        <xdr:nvPicPr>
          <xdr:cNvPr id="75" name="Imagem 74" descr="Eletrobras Eletropar - LIPR3 -">
            <a:extLst>
              <a:ext uri="{FF2B5EF4-FFF2-40B4-BE49-F238E27FC236}">
                <a16:creationId xmlns:a16="http://schemas.microsoft.com/office/drawing/2014/main" id="{82E9B2C1-EE1F-DCAE-893B-CAAE47A3712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7753373"/>
            <a:ext cx="900000" cy="900000"/>
          </a:xfrm>
          <a:prstGeom prst="rect">
            <a:avLst/>
          </a:prstGeom>
          <a:solidFill>
            <a:sysClr val="window" lastClr="FFFFFF"/>
          </a:solidFill>
          <a:ln w="19050">
            <a:solidFill>
              <a:srgbClr val="0070C0"/>
            </a:solidFill>
          </a:ln>
        </xdr:spPr>
      </xdr:pic>
      <xdr:pic>
        <xdr:nvPicPr>
          <xdr:cNvPr id="76" name="Imagem 75" descr="Eletrobras Furnas – Wikipédia, a enciclopédia livre">
            <a:extLst>
              <a:ext uri="{FF2B5EF4-FFF2-40B4-BE49-F238E27FC236}">
                <a16:creationId xmlns:a16="http://schemas.microsoft.com/office/drawing/2014/main" id="{733D99D8-2877-603F-65E8-6BBB99C75FA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5849190"/>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178593</xdr:colOff>
      <xdr:row>4</xdr:row>
      <xdr:rowOff>297657</xdr:rowOff>
    </xdr:from>
    <xdr:to>
      <xdr:col>2</xdr:col>
      <xdr:colOff>1709275</xdr:colOff>
      <xdr:row>5</xdr:row>
      <xdr:rowOff>226220</xdr:rowOff>
    </xdr:to>
    <xdr:pic>
      <xdr:nvPicPr>
        <xdr:cNvPr id="77" name="Imagem 76" descr="Eletrobras Brand">
          <a:hlinkClick xmlns:r="http://schemas.openxmlformats.org/officeDocument/2006/relationships" r:id="rId10"/>
          <a:extLst>
            <a:ext uri="{FF2B5EF4-FFF2-40B4-BE49-F238E27FC236}">
              <a16:creationId xmlns:a16="http://schemas.microsoft.com/office/drawing/2014/main" id="{4E67F62F-3AFD-4303-9B28-B1610F6BFA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3031" y="1452563"/>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1.xml><?xml version="1.0" encoding="utf-8"?>
<xdr:wsDr xmlns:xdr="http://schemas.openxmlformats.org/drawingml/2006/spreadsheetDrawing" xmlns:a="http://schemas.openxmlformats.org/drawingml/2006/main">
  <xdr:twoCellAnchor>
    <xdr:from>
      <xdr:col>2</xdr:col>
      <xdr:colOff>71437</xdr:colOff>
      <xdr:row>5</xdr:row>
      <xdr:rowOff>107158</xdr:rowOff>
    </xdr:from>
    <xdr:to>
      <xdr:col>2</xdr:col>
      <xdr:colOff>625239</xdr:colOff>
      <xdr:row>14</xdr:row>
      <xdr:rowOff>252073</xdr:rowOff>
    </xdr:to>
    <xdr:grpSp>
      <xdr:nvGrpSpPr>
        <xdr:cNvPr id="5" name="Agrupar 4">
          <a:extLst>
            <a:ext uri="{FF2B5EF4-FFF2-40B4-BE49-F238E27FC236}">
              <a16:creationId xmlns:a16="http://schemas.microsoft.com/office/drawing/2014/main" id="{F28A31B7-DE5F-4FE5-BF91-2ACAD1A4BB56}"/>
            </a:ext>
          </a:extLst>
        </xdr:cNvPr>
        <xdr:cNvGrpSpPr/>
      </xdr:nvGrpSpPr>
      <xdr:grpSpPr>
        <a:xfrm>
          <a:off x="1285875" y="2024064"/>
          <a:ext cx="553802" cy="3573915"/>
          <a:chOff x="7251127" y="175845"/>
          <a:chExt cx="920861" cy="5901867"/>
        </a:xfrm>
      </xdr:grpSpPr>
      <xdr:pic>
        <xdr:nvPicPr>
          <xdr:cNvPr id="6" name="Imagem 5" descr="Eletrobras CGT Eletrosul | Florianópolis SC">
            <a:extLst>
              <a:ext uri="{FF2B5EF4-FFF2-40B4-BE49-F238E27FC236}">
                <a16:creationId xmlns:a16="http://schemas.microsoft.com/office/drawing/2014/main" id="{CCECEF75-F2B2-49D5-A144-D28D6A1BA94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7" name="Imagem 6" descr="Eletrobras Eletronorte abre processo seletivo para o Projeto Jovem Aprendiz  2017">
            <a:extLst>
              <a:ext uri="{FF2B5EF4-FFF2-40B4-BE49-F238E27FC236}">
                <a16:creationId xmlns:a16="http://schemas.microsoft.com/office/drawing/2014/main" id="{57DBA20D-7BB0-28F7-6DC0-7ED1DE828B57}"/>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8" name="Imagem 7" descr="Eletrobras Chesf Oficial - YouTube">
            <a:extLst>
              <a:ext uri="{FF2B5EF4-FFF2-40B4-BE49-F238E27FC236}">
                <a16:creationId xmlns:a16="http://schemas.microsoft.com/office/drawing/2014/main" id="{28E6B4D8-A53B-1981-9E75-D2CA3A85851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9" name="Imagem 8" descr="Eletrobras Eletropar - LIPR3 -">
            <a:extLst>
              <a:ext uri="{FF2B5EF4-FFF2-40B4-BE49-F238E27FC236}">
                <a16:creationId xmlns:a16="http://schemas.microsoft.com/office/drawing/2014/main" id="{E6863B63-29D3-97AC-289F-7A7DEA29260E}"/>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0" name="Imagem 9" descr="Eletrobras Furnas – Wikipédia, a enciclopédia livre">
            <a:extLst>
              <a:ext uri="{FF2B5EF4-FFF2-40B4-BE49-F238E27FC236}">
                <a16:creationId xmlns:a16="http://schemas.microsoft.com/office/drawing/2014/main" id="{CB8538CE-D669-A57A-E0DD-C12D20659BD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283957</xdr:colOff>
      <xdr:row>0</xdr:row>
      <xdr:rowOff>35718</xdr:rowOff>
    </xdr:from>
    <xdr:to>
      <xdr:col>2</xdr:col>
      <xdr:colOff>1569285</xdr:colOff>
      <xdr:row>0</xdr:row>
      <xdr:rowOff>359650</xdr:rowOff>
    </xdr:to>
    <xdr:grpSp>
      <xdr:nvGrpSpPr>
        <xdr:cNvPr id="11" name="Agrupar 10">
          <a:extLst>
            <a:ext uri="{FF2B5EF4-FFF2-40B4-BE49-F238E27FC236}">
              <a16:creationId xmlns:a16="http://schemas.microsoft.com/office/drawing/2014/main" id="{0105C5EA-A39E-4891-B620-BEAEF79BA7B6}"/>
            </a:ext>
          </a:extLst>
        </xdr:cNvPr>
        <xdr:cNvGrpSpPr/>
      </xdr:nvGrpSpPr>
      <xdr:grpSpPr>
        <a:xfrm>
          <a:off x="1498395" y="35718"/>
          <a:ext cx="1285328" cy="323932"/>
          <a:chOff x="1367426" y="68974"/>
          <a:chExt cx="1629059" cy="410560"/>
        </a:xfrm>
      </xdr:grpSpPr>
      <xdr:pic>
        <xdr:nvPicPr>
          <xdr:cNvPr id="15" name="Imagem 14" descr="Eletrobras Brand">
            <a:extLst>
              <a:ext uri="{FF2B5EF4-FFF2-40B4-BE49-F238E27FC236}">
                <a16:creationId xmlns:a16="http://schemas.microsoft.com/office/drawing/2014/main" id="{83E6B094-2412-402D-5F75-63FB6FF9FFC6}"/>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Imagem 15">
            <a:hlinkClick xmlns:r="http://schemas.openxmlformats.org/officeDocument/2006/relationships" r:id="rId7"/>
            <a:extLst>
              <a:ext uri="{FF2B5EF4-FFF2-40B4-BE49-F238E27FC236}">
                <a16:creationId xmlns:a16="http://schemas.microsoft.com/office/drawing/2014/main" id="{30051683-A87B-E6BB-432D-7863D4296F11}"/>
              </a:ext>
            </a:extLst>
          </xdr:cNvPr>
          <xdr:cNvPicPr>
            <a:picLocks noChangeAspect="1"/>
          </xdr:cNvPicPr>
        </xdr:nvPicPr>
        <xdr:blipFill>
          <a:blip xmlns:r="http://schemas.openxmlformats.org/officeDocument/2006/relationships" r:embed="rId8">
            <a:clrChange>
              <a:clrFrom>
                <a:srgbClr val="0073C6"/>
              </a:clrFrom>
              <a:clrTo>
                <a:srgbClr val="0073C6">
                  <a:alpha val="0"/>
                </a:srgbClr>
              </a:clrTo>
            </a:clrChange>
            <a:extLst>
              <a:ext uri="{BEBA8EAE-BF5A-486C-A8C5-ECC9F3942E4B}">
                <a14:imgProps xmlns:a14="http://schemas.microsoft.com/office/drawing/2010/main">
                  <a14:imgLayer r:embed="rId9">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190498</xdr:colOff>
      <xdr:row>4</xdr:row>
      <xdr:rowOff>109619</xdr:rowOff>
    </xdr:from>
    <xdr:to>
      <xdr:col>2</xdr:col>
      <xdr:colOff>1721180</xdr:colOff>
      <xdr:row>4</xdr:row>
      <xdr:rowOff>609682</xdr:rowOff>
    </xdr:to>
    <xdr:pic>
      <xdr:nvPicPr>
        <xdr:cNvPr id="17" name="Imagem 16" descr="Eletrobras Brand">
          <a:hlinkClick xmlns:r="http://schemas.openxmlformats.org/officeDocument/2006/relationships" r:id="rId10"/>
          <a:extLst>
            <a:ext uri="{FF2B5EF4-FFF2-40B4-BE49-F238E27FC236}">
              <a16:creationId xmlns:a16="http://schemas.microsoft.com/office/drawing/2014/main" id="{EA8169E5-E28F-4454-A58F-5DD4AE481D8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04936" y="1264525"/>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2.xml><?xml version="1.0" encoding="utf-8"?>
<xdr:wsDr xmlns:xdr="http://schemas.openxmlformats.org/drawingml/2006/spreadsheetDrawing" xmlns:a="http://schemas.openxmlformats.org/drawingml/2006/main">
  <xdr:twoCellAnchor>
    <xdr:from>
      <xdr:col>2</xdr:col>
      <xdr:colOff>283957</xdr:colOff>
      <xdr:row>0</xdr:row>
      <xdr:rowOff>35719</xdr:rowOff>
    </xdr:from>
    <xdr:to>
      <xdr:col>2</xdr:col>
      <xdr:colOff>1569285</xdr:colOff>
      <xdr:row>0</xdr:row>
      <xdr:rowOff>359651</xdr:rowOff>
    </xdr:to>
    <xdr:grpSp>
      <xdr:nvGrpSpPr>
        <xdr:cNvPr id="43" name="Agrupar 42">
          <a:extLst>
            <a:ext uri="{FF2B5EF4-FFF2-40B4-BE49-F238E27FC236}">
              <a16:creationId xmlns:a16="http://schemas.microsoft.com/office/drawing/2014/main" id="{26B2DF45-8C54-4B28-9E27-610D419B339B}"/>
            </a:ext>
          </a:extLst>
        </xdr:cNvPr>
        <xdr:cNvGrpSpPr/>
      </xdr:nvGrpSpPr>
      <xdr:grpSpPr>
        <a:xfrm>
          <a:off x="1498395" y="35719"/>
          <a:ext cx="1285328" cy="323932"/>
          <a:chOff x="1367426" y="68974"/>
          <a:chExt cx="1629059" cy="410560"/>
        </a:xfrm>
      </xdr:grpSpPr>
      <xdr:pic>
        <xdr:nvPicPr>
          <xdr:cNvPr id="44" name="Imagem 43" descr="Eletrobras Brand">
            <a:extLst>
              <a:ext uri="{FF2B5EF4-FFF2-40B4-BE49-F238E27FC236}">
                <a16:creationId xmlns:a16="http://schemas.microsoft.com/office/drawing/2014/main" id="{7F7EEED6-0E6A-071B-24C7-5633D382F2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m 44">
            <a:hlinkClick xmlns:r="http://schemas.openxmlformats.org/officeDocument/2006/relationships" r:id="rId2"/>
            <a:extLst>
              <a:ext uri="{FF2B5EF4-FFF2-40B4-BE49-F238E27FC236}">
                <a16:creationId xmlns:a16="http://schemas.microsoft.com/office/drawing/2014/main" id="{2BED6E76-474E-C29A-FCED-0279A6BCD662}"/>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59532</xdr:colOff>
      <xdr:row>6</xdr:row>
      <xdr:rowOff>307102</xdr:rowOff>
    </xdr:from>
    <xdr:to>
      <xdr:col>2</xdr:col>
      <xdr:colOff>613334</xdr:colOff>
      <xdr:row>15</xdr:row>
      <xdr:rowOff>273415</xdr:rowOff>
    </xdr:to>
    <xdr:grpSp>
      <xdr:nvGrpSpPr>
        <xdr:cNvPr id="46" name="Agrupar 45">
          <a:extLst>
            <a:ext uri="{FF2B5EF4-FFF2-40B4-BE49-F238E27FC236}">
              <a16:creationId xmlns:a16="http://schemas.microsoft.com/office/drawing/2014/main" id="{6B489BD5-3AFB-44EA-B58E-72D664902973}"/>
            </a:ext>
          </a:extLst>
        </xdr:cNvPr>
        <xdr:cNvGrpSpPr/>
      </xdr:nvGrpSpPr>
      <xdr:grpSpPr>
        <a:xfrm>
          <a:off x="1273970" y="2605008"/>
          <a:ext cx="553802" cy="5109813"/>
          <a:chOff x="7251127" y="215167"/>
          <a:chExt cx="920861" cy="8438206"/>
        </a:xfrm>
      </xdr:grpSpPr>
      <xdr:pic>
        <xdr:nvPicPr>
          <xdr:cNvPr id="47" name="Imagem 46" descr="Eletrobras CGT Eletrosul | Florianópolis SC">
            <a:extLst>
              <a:ext uri="{FF2B5EF4-FFF2-40B4-BE49-F238E27FC236}">
                <a16:creationId xmlns:a16="http://schemas.microsoft.com/office/drawing/2014/main" id="{8E385EA4-38C7-76AC-4CC5-5DB5BB738F2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21" t="-11178" r="-5941" b="-2595"/>
          <a:stretch/>
        </xdr:blipFill>
        <xdr:spPr bwMode="auto">
          <a:xfrm>
            <a:off x="7259527" y="3970691"/>
            <a:ext cx="900000" cy="900000"/>
          </a:xfrm>
          <a:prstGeom prst="rect">
            <a:avLst/>
          </a:prstGeom>
          <a:solidFill>
            <a:sysClr val="window" lastClr="FFFFFF"/>
          </a:solidFill>
          <a:ln w="19050">
            <a:solidFill>
              <a:srgbClr val="0070C0"/>
            </a:solidFill>
          </a:ln>
        </xdr:spPr>
      </xdr:pic>
      <xdr:pic>
        <xdr:nvPicPr>
          <xdr:cNvPr id="48" name="Imagem 47" descr="Eletrobras Eletronorte abre processo seletivo para o Projeto Jovem Aprendiz  2017">
            <a:extLst>
              <a:ext uri="{FF2B5EF4-FFF2-40B4-BE49-F238E27FC236}">
                <a16:creationId xmlns:a16="http://schemas.microsoft.com/office/drawing/2014/main" id="{BB282077-70F7-5C93-B79F-21A2D40C1126}"/>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968" t="-13927" r="-14063" b="-17827"/>
          <a:stretch/>
        </xdr:blipFill>
        <xdr:spPr bwMode="auto">
          <a:xfrm>
            <a:off x="7251127" y="2114346"/>
            <a:ext cx="900000" cy="900000"/>
          </a:xfrm>
          <a:prstGeom prst="rect">
            <a:avLst/>
          </a:prstGeom>
          <a:solidFill>
            <a:sysClr val="window" lastClr="FFFFFF"/>
          </a:solidFill>
          <a:ln w="19050">
            <a:solidFill>
              <a:srgbClr val="0070C0"/>
            </a:solidFill>
          </a:ln>
        </xdr:spPr>
      </xdr:pic>
      <xdr:pic>
        <xdr:nvPicPr>
          <xdr:cNvPr id="49" name="Imagem 48" descr="Eletrobras Chesf Oficial - YouTube">
            <a:extLst>
              <a:ext uri="{FF2B5EF4-FFF2-40B4-BE49-F238E27FC236}">
                <a16:creationId xmlns:a16="http://schemas.microsoft.com/office/drawing/2014/main" id="{85E2C455-76F3-8D4C-548D-E1E438A7DF6E}"/>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9999" t="-9976" r="-9286" b="-9024"/>
          <a:stretch/>
        </xdr:blipFill>
        <xdr:spPr bwMode="auto">
          <a:xfrm>
            <a:off x="7260981" y="215167"/>
            <a:ext cx="900000" cy="900000"/>
          </a:xfrm>
          <a:prstGeom prst="rect">
            <a:avLst/>
          </a:prstGeom>
          <a:solidFill>
            <a:sysClr val="window" lastClr="FFFFFF"/>
          </a:solidFill>
          <a:ln w="19050">
            <a:solidFill>
              <a:srgbClr val="0070C0"/>
            </a:solidFill>
          </a:ln>
        </xdr:spPr>
      </xdr:pic>
      <xdr:pic>
        <xdr:nvPicPr>
          <xdr:cNvPr id="50" name="Imagem 49" descr="Eletrobras Eletropar - LIPR3 -">
            <a:extLst>
              <a:ext uri="{FF2B5EF4-FFF2-40B4-BE49-F238E27FC236}">
                <a16:creationId xmlns:a16="http://schemas.microsoft.com/office/drawing/2014/main" id="{E4F8A049-C900-B455-912A-7035B70E8FFC}"/>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2572" t="-20359" r="-7240" b="-26912"/>
          <a:stretch/>
        </xdr:blipFill>
        <xdr:spPr bwMode="auto">
          <a:xfrm>
            <a:off x="7271988" y="7753373"/>
            <a:ext cx="900000" cy="900000"/>
          </a:xfrm>
          <a:prstGeom prst="rect">
            <a:avLst/>
          </a:prstGeom>
          <a:solidFill>
            <a:sysClr val="window" lastClr="FFFFFF"/>
          </a:solidFill>
          <a:ln w="19050">
            <a:solidFill>
              <a:srgbClr val="0070C0"/>
            </a:solidFill>
          </a:ln>
        </xdr:spPr>
      </xdr:pic>
      <xdr:pic>
        <xdr:nvPicPr>
          <xdr:cNvPr id="51" name="Imagem 50" descr="Eletrobras Furnas – Wikipédia, a enciclopédia livre">
            <a:extLst>
              <a:ext uri="{FF2B5EF4-FFF2-40B4-BE49-F238E27FC236}">
                <a16:creationId xmlns:a16="http://schemas.microsoft.com/office/drawing/2014/main" id="{179214B5-5DA5-8F1A-B169-E548A07DF554}"/>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2747" t="-17083" r="-8358" b="-22128"/>
          <a:stretch/>
        </xdr:blipFill>
        <xdr:spPr bwMode="auto">
          <a:xfrm>
            <a:off x="7260294" y="5849190"/>
            <a:ext cx="900000" cy="900000"/>
          </a:xfrm>
          <a:prstGeom prst="rect">
            <a:avLst/>
          </a:prstGeom>
          <a:solidFill>
            <a:sysClr val="window" lastClr="FFFFFF"/>
          </a:solidFill>
          <a:ln w="19050">
            <a:solidFill>
              <a:srgbClr val="0070C0"/>
            </a:solidFill>
          </a:ln>
        </xdr:spPr>
      </xdr:pic>
    </xdr:grpSp>
    <xdr:clientData/>
  </xdr:twoCellAnchor>
  <xdr:twoCellAnchor>
    <xdr:from>
      <xdr:col>2</xdr:col>
      <xdr:colOff>178593</xdr:colOff>
      <xdr:row>4</xdr:row>
      <xdr:rowOff>297657</xdr:rowOff>
    </xdr:from>
    <xdr:to>
      <xdr:col>2</xdr:col>
      <xdr:colOff>1709275</xdr:colOff>
      <xdr:row>5</xdr:row>
      <xdr:rowOff>226220</xdr:rowOff>
    </xdr:to>
    <xdr:pic>
      <xdr:nvPicPr>
        <xdr:cNvPr id="52" name="Imagem 51" descr="Eletrobras Brand">
          <a:hlinkClick xmlns:r="http://schemas.openxmlformats.org/officeDocument/2006/relationships" r:id="rId10"/>
          <a:extLst>
            <a:ext uri="{FF2B5EF4-FFF2-40B4-BE49-F238E27FC236}">
              <a16:creationId xmlns:a16="http://schemas.microsoft.com/office/drawing/2014/main" id="{E3D77B16-B445-434C-AB0B-4B88E36B1A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793" y="1450182"/>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3.xml><?xml version="1.0" encoding="utf-8"?>
<xdr:wsDr xmlns:xdr="http://schemas.openxmlformats.org/drawingml/2006/spreadsheetDrawing" xmlns:a="http://schemas.openxmlformats.org/drawingml/2006/main">
  <xdr:twoCellAnchor>
    <xdr:from>
      <xdr:col>2</xdr:col>
      <xdr:colOff>71436</xdr:colOff>
      <xdr:row>5</xdr:row>
      <xdr:rowOff>107158</xdr:rowOff>
    </xdr:from>
    <xdr:to>
      <xdr:col>2</xdr:col>
      <xdr:colOff>625238</xdr:colOff>
      <xdr:row>9</xdr:row>
      <xdr:rowOff>633073</xdr:rowOff>
    </xdr:to>
    <xdr:grpSp>
      <xdr:nvGrpSpPr>
        <xdr:cNvPr id="25" name="Agrupar 24">
          <a:extLst>
            <a:ext uri="{FF2B5EF4-FFF2-40B4-BE49-F238E27FC236}">
              <a16:creationId xmlns:a16="http://schemas.microsoft.com/office/drawing/2014/main" id="{3DDFA7D6-8F53-49F1-A0D1-96C1E8C4786C}"/>
            </a:ext>
          </a:extLst>
        </xdr:cNvPr>
        <xdr:cNvGrpSpPr/>
      </xdr:nvGrpSpPr>
      <xdr:grpSpPr>
        <a:xfrm>
          <a:off x="1285874" y="2024064"/>
          <a:ext cx="553802" cy="3573915"/>
          <a:chOff x="7251127" y="175845"/>
          <a:chExt cx="920861" cy="5901867"/>
        </a:xfrm>
      </xdr:grpSpPr>
      <xdr:pic>
        <xdr:nvPicPr>
          <xdr:cNvPr id="26" name="Imagem 25" descr="Eletrobras CGT Eletrosul | Florianópolis SC">
            <a:extLst>
              <a:ext uri="{FF2B5EF4-FFF2-40B4-BE49-F238E27FC236}">
                <a16:creationId xmlns:a16="http://schemas.microsoft.com/office/drawing/2014/main" id="{C4E43947-B765-1A2C-4D42-F83FD6F16FC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27" name="Imagem 26" descr="Eletrobras Eletronorte abre processo seletivo para o Projeto Jovem Aprendiz  2017">
            <a:extLst>
              <a:ext uri="{FF2B5EF4-FFF2-40B4-BE49-F238E27FC236}">
                <a16:creationId xmlns:a16="http://schemas.microsoft.com/office/drawing/2014/main" id="{78CC35BE-1B80-CC48-7B5A-2DCB3D42B145}"/>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28" name="Imagem 27" descr="Eletrobras Chesf Oficial - YouTube">
            <a:extLst>
              <a:ext uri="{FF2B5EF4-FFF2-40B4-BE49-F238E27FC236}">
                <a16:creationId xmlns:a16="http://schemas.microsoft.com/office/drawing/2014/main" id="{2D9ECF36-00C4-13D4-FB5F-C9258D8711A3}"/>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29" name="Imagem 28" descr="Eletrobras Eletropar - LIPR3 -">
            <a:extLst>
              <a:ext uri="{FF2B5EF4-FFF2-40B4-BE49-F238E27FC236}">
                <a16:creationId xmlns:a16="http://schemas.microsoft.com/office/drawing/2014/main" id="{55CB114C-8029-A36E-9276-5C7FAC5CE033}"/>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30" name="Imagem 29" descr="Eletrobras Furnas – Wikipédia, a enciclopédia livre">
            <a:extLst>
              <a:ext uri="{FF2B5EF4-FFF2-40B4-BE49-F238E27FC236}">
                <a16:creationId xmlns:a16="http://schemas.microsoft.com/office/drawing/2014/main" id="{63309860-11FC-96BF-2FBA-9886AB993628}"/>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283959</xdr:colOff>
      <xdr:row>0</xdr:row>
      <xdr:rowOff>35718</xdr:rowOff>
    </xdr:from>
    <xdr:to>
      <xdr:col>2</xdr:col>
      <xdr:colOff>1569287</xdr:colOff>
      <xdr:row>0</xdr:row>
      <xdr:rowOff>359650</xdr:rowOff>
    </xdr:to>
    <xdr:grpSp>
      <xdr:nvGrpSpPr>
        <xdr:cNvPr id="31" name="Agrupar 30">
          <a:extLst>
            <a:ext uri="{FF2B5EF4-FFF2-40B4-BE49-F238E27FC236}">
              <a16:creationId xmlns:a16="http://schemas.microsoft.com/office/drawing/2014/main" id="{491954E0-0B58-47C4-89B7-E6DDF5E56306}"/>
            </a:ext>
          </a:extLst>
        </xdr:cNvPr>
        <xdr:cNvGrpSpPr/>
      </xdr:nvGrpSpPr>
      <xdr:grpSpPr>
        <a:xfrm>
          <a:off x="1498397" y="35718"/>
          <a:ext cx="1285328" cy="323932"/>
          <a:chOff x="1367426" y="68974"/>
          <a:chExt cx="1629059" cy="410560"/>
        </a:xfrm>
      </xdr:grpSpPr>
      <xdr:pic>
        <xdr:nvPicPr>
          <xdr:cNvPr id="32" name="Imagem 31" descr="Eletrobras Brand">
            <a:extLst>
              <a:ext uri="{FF2B5EF4-FFF2-40B4-BE49-F238E27FC236}">
                <a16:creationId xmlns:a16="http://schemas.microsoft.com/office/drawing/2014/main" id="{4BEAC1D4-3415-6019-9BF2-8E2DA9461C7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3" name="Imagem 32">
            <a:hlinkClick xmlns:r="http://schemas.openxmlformats.org/officeDocument/2006/relationships" r:id="rId7"/>
            <a:extLst>
              <a:ext uri="{FF2B5EF4-FFF2-40B4-BE49-F238E27FC236}">
                <a16:creationId xmlns:a16="http://schemas.microsoft.com/office/drawing/2014/main" id="{5A497C07-D3E8-514B-2436-00AE426725C0}"/>
              </a:ext>
            </a:extLst>
          </xdr:cNvPr>
          <xdr:cNvPicPr>
            <a:picLocks noChangeAspect="1"/>
          </xdr:cNvPicPr>
        </xdr:nvPicPr>
        <xdr:blipFill>
          <a:blip xmlns:r="http://schemas.openxmlformats.org/officeDocument/2006/relationships" r:embed="rId8">
            <a:clrChange>
              <a:clrFrom>
                <a:srgbClr val="0073C6"/>
              </a:clrFrom>
              <a:clrTo>
                <a:srgbClr val="0073C6">
                  <a:alpha val="0"/>
                </a:srgbClr>
              </a:clrTo>
            </a:clrChange>
            <a:extLst>
              <a:ext uri="{BEBA8EAE-BF5A-486C-A8C5-ECC9F3942E4B}">
                <a14:imgProps xmlns:a14="http://schemas.microsoft.com/office/drawing/2010/main">
                  <a14:imgLayer r:embed="rId9">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109619</xdr:rowOff>
    </xdr:from>
    <xdr:to>
      <xdr:col>2</xdr:col>
      <xdr:colOff>1721182</xdr:colOff>
      <xdr:row>4</xdr:row>
      <xdr:rowOff>609682</xdr:rowOff>
    </xdr:to>
    <xdr:pic>
      <xdr:nvPicPr>
        <xdr:cNvPr id="34" name="Imagem 33" descr="Eletrobras Brand">
          <a:hlinkClick xmlns:r="http://schemas.openxmlformats.org/officeDocument/2006/relationships" r:id="rId10"/>
          <a:extLst>
            <a:ext uri="{FF2B5EF4-FFF2-40B4-BE49-F238E27FC236}">
              <a16:creationId xmlns:a16="http://schemas.microsoft.com/office/drawing/2014/main" id="{61592116-CE87-4E37-A950-1E2D4D1B230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04938" y="1264525"/>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4.xml><?xml version="1.0" encoding="utf-8"?>
<xdr:wsDr xmlns:xdr="http://schemas.openxmlformats.org/drawingml/2006/spreadsheetDrawing" xmlns:a="http://schemas.openxmlformats.org/drawingml/2006/main">
  <xdr:twoCellAnchor>
    <xdr:from>
      <xdr:col>2</xdr:col>
      <xdr:colOff>71436</xdr:colOff>
      <xdr:row>5</xdr:row>
      <xdr:rowOff>107158</xdr:rowOff>
    </xdr:from>
    <xdr:to>
      <xdr:col>2</xdr:col>
      <xdr:colOff>625238</xdr:colOff>
      <xdr:row>9</xdr:row>
      <xdr:rowOff>633073</xdr:rowOff>
    </xdr:to>
    <xdr:grpSp>
      <xdr:nvGrpSpPr>
        <xdr:cNvPr id="12" name="Agrupar 11">
          <a:extLst>
            <a:ext uri="{FF2B5EF4-FFF2-40B4-BE49-F238E27FC236}">
              <a16:creationId xmlns:a16="http://schemas.microsoft.com/office/drawing/2014/main" id="{7EAC48A6-7C5F-4900-8709-AEA3FAC4BA37}"/>
            </a:ext>
          </a:extLst>
        </xdr:cNvPr>
        <xdr:cNvGrpSpPr/>
      </xdr:nvGrpSpPr>
      <xdr:grpSpPr>
        <a:xfrm>
          <a:off x="1285874" y="2024064"/>
          <a:ext cx="553802" cy="3573915"/>
          <a:chOff x="7251127" y="175845"/>
          <a:chExt cx="920861" cy="5901867"/>
        </a:xfrm>
      </xdr:grpSpPr>
      <xdr:pic>
        <xdr:nvPicPr>
          <xdr:cNvPr id="13" name="Imagem 12" descr="Eletrobras CGT Eletrosul | Florianópolis SC">
            <a:extLst>
              <a:ext uri="{FF2B5EF4-FFF2-40B4-BE49-F238E27FC236}">
                <a16:creationId xmlns:a16="http://schemas.microsoft.com/office/drawing/2014/main" id="{5A9FAAA4-2C9D-0A34-E615-2902BEC6761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521" t="-11178" r="-5941" b="-2595"/>
          <a:stretch/>
        </xdr:blipFill>
        <xdr:spPr bwMode="auto">
          <a:xfrm>
            <a:off x="7259527" y="2692691"/>
            <a:ext cx="900000" cy="900000"/>
          </a:xfrm>
          <a:prstGeom prst="rect">
            <a:avLst/>
          </a:prstGeom>
          <a:solidFill>
            <a:sysClr val="window" lastClr="FFFFFF"/>
          </a:solidFill>
          <a:ln w="19050">
            <a:solidFill>
              <a:srgbClr val="0070C0"/>
            </a:solidFill>
          </a:ln>
        </xdr:spPr>
      </xdr:pic>
      <xdr:pic>
        <xdr:nvPicPr>
          <xdr:cNvPr id="14" name="Imagem 13" descr="Eletrobras Eletronorte abre processo seletivo para o Projeto Jovem Aprendiz  2017">
            <a:extLst>
              <a:ext uri="{FF2B5EF4-FFF2-40B4-BE49-F238E27FC236}">
                <a16:creationId xmlns:a16="http://schemas.microsoft.com/office/drawing/2014/main" id="{3E40B982-A641-882D-C621-1841FC31D23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968" t="-13927" r="-14063" b="-17827"/>
          <a:stretch/>
        </xdr:blipFill>
        <xdr:spPr bwMode="auto">
          <a:xfrm>
            <a:off x="7251127" y="1426190"/>
            <a:ext cx="900000" cy="900000"/>
          </a:xfrm>
          <a:prstGeom prst="rect">
            <a:avLst/>
          </a:prstGeom>
          <a:solidFill>
            <a:sysClr val="window" lastClr="FFFFFF"/>
          </a:solidFill>
          <a:ln w="19050">
            <a:solidFill>
              <a:srgbClr val="0070C0"/>
            </a:solidFill>
          </a:ln>
        </xdr:spPr>
      </xdr:pic>
      <xdr:pic>
        <xdr:nvPicPr>
          <xdr:cNvPr id="15" name="Imagem 14" descr="Eletrobras Chesf Oficial - YouTube">
            <a:extLst>
              <a:ext uri="{FF2B5EF4-FFF2-40B4-BE49-F238E27FC236}">
                <a16:creationId xmlns:a16="http://schemas.microsoft.com/office/drawing/2014/main" id="{7BE7CA42-7F02-D6B4-0D7C-EB178B0D6B1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9999" t="-9976" r="-9286" b="-9024"/>
          <a:stretch/>
        </xdr:blipFill>
        <xdr:spPr bwMode="auto">
          <a:xfrm>
            <a:off x="7260981" y="175845"/>
            <a:ext cx="899999" cy="900000"/>
          </a:xfrm>
          <a:prstGeom prst="rect">
            <a:avLst/>
          </a:prstGeom>
          <a:solidFill>
            <a:sysClr val="window" lastClr="FFFFFF"/>
          </a:solidFill>
          <a:ln w="19050">
            <a:solidFill>
              <a:srgbClr val="0070C0"/>
            </a:solidFill>
          </a:ln>
        </xdr:spPr>
      </xdr:pic>
      <xdr:pic>
        <xdr:nvPicPr>
          <xdr:cNvPr id="16" name="Imagem 15" descr="Eletrobras Eletropar - LIPR3 -">
            <a:extLst>
              <a:ext uri="{FF2B5EF4-FFF2-40B4-BE49-F238E27FC236}">
                <a16:creationId xmlns:a16="http://schemas.microsoft.com/office/drawing/2014/main" id="{4AF8D3B0-DCFE-FA0D-ECF2-E97A9BF88464}"/>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572" t="-20359" r="-7240" b="-26912"/>
          <a:stretch/>
        </xdr:blipFill>
        <xdr:spPr bwMode="auto">
          <a:xfrm>
            <a:off x="7271988" y="5177712"/>
            <a:ext cx="900000" cy="900000"/>
          </a:xfrm>
          <a:prstGeom prst="rect">
            <a:avLst/>
          </a:prstGeom>
          <a:solidFill>
            <a:sysClr val="window" lastClr="FFFFFF"/>
          </a:solidFill>
          <a:ln w="19050">
            <a:solidFill>
              <a:srgbClr val="0070C0"/>
            </a:solidFill>
          </a:ln>
        </xdr:spPr>
      </xdr:pic>
      <xdr:pic>
        <xdr:nvPicPr>
          <xdr:cNvPr id="17" name="Imagem 16" descr="Eletrobras Furnas – Wikipédia, a enciclopédia livre">
            <a:extLst>
              <a:ext uri="{FF2B5EF4-FFF2-40B4-BE49-F238E27FC236}">
                <a16:creationId xmlns:a16="http://schemas.microsoft.com/office/drawing/2014/main" id="{C12511C5-58B5-B22D-EA50-F6FC5DAFD396}"/>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747" t="-17083" r="-8358" b="-22128"/>
          <a:stretch/>
        </xdr:blipFill>
        <xdr:spPr bwMode="auto">
          <a:xfrm>
            <a:off x="7260294" y="3942016"/>
            <a:ext cx="900000" cy="900000"/>
          </a:xfrm>
          <a:prstGeom prst="rect">
            <a:avLst/>
          </a:prstGeom>
          <a:solidFill>
            <a:sysClr val="window" lastClr="FFFFFF"/>
          </a:solidFill>
          <a:ln w="19050">
            <a:solidFill>
              <a:srgbClr val="0070C0"/>
            </a:solidFill>
          </a:ln>
        </xdr:spPr>
      </xdr:pic>
    </xdr:grpSp>
    <xdr:clientData/>
  </xdr:twoCellAnchor>
  <xdr:twoCellAnchor>
    <xdr:from>
      <xdr:col>2</xdr:col>
      <xdr:colOff>283959</xdr:colOff>
      <xdr:row>0</xdr:row>
      <xdr:rowOff>35718</xdr:rowOff>
    </xdr:from>
    <xdr:to>
      <xdr:col>2</xdr:col>
      <xdr:colOff>1569287</xdr:colOff>
      <xdr:row>0</xdr:row>
      <xdr:rowOff>359650</xdr:rowOff>
    </xdr:to>
    <xdr:grpSp>
      <xdr:nvGrpSpPr>
        <xdr:cNvPr id="18" name="Agrupar 17">
          <a:extLst>
            <a:ext uri="{FF2B5EF4-FFF2-40B4-BE49-F238E27FC236}">
              <a16:creationId xmlns:a16="http://schemas.microsoft.com/office/drawing/2014/main" id="{6C994FF8-BAA6-40D0-91FE-B84094BC0DC8}"/>
            </a:ext>
          </a:extLst>
        </xdr:cNvPr>
        <xdr:cNvGrpSpPr/>
      </xdr:nvGrpSpPr>
      <xdr:grpSpPr>
        <a:xfrm>
          <a:off x="1498397" y="35718"/>
          <a:ext cx="1285328" cy="323932"/>
          <a:chOff x="1367426" y="68974"/>
          <a:chExt cx="1629059" cy="410560"/>
        </a:xfrm>
      </xdr:grpSpPr>
      <xdr:pic>
        <xdr:nvPicPr>
          <xdr:cNvPr id="19" name="Imagem 18" descr="Eletrobras Brand">
            <a:extLst>
              <a:ext uri="{FF2B5EF4-FFF2-40B4-BE49-F238E27FC236}">
                <a16:creationId xmlns:a16="http://schemas.microsoft.com/office/drawing/2014/main" id="{BD8FE18D-FF23-0D7B-9752-2C91374BC21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m 19">
            <a:hlinkClick xmlns:r="http://schemas.openxmlformats.org/officeDocument/2006/relationships" r:id="rId7"/>
            <a:extLst>
              <a:ext uri="{FF2B5EF4-FFF2-40B4-BE49-F238E27FC236}">
                <a16:creationId xmlns:a16="http://schemas.microsoft.com/office/drawing/2014/main" id="{89FA3F23-17F8-5FCE-E544-3A724C922196}"/>
              </a:ext>
            </a:extLst>
          </xdr:cNvPr>
          <xdr:cNvPicPr>
            <a:picLocks noChangeAspect="1"/>
          </xdr:cNvPicPr>
        </xdr:nvPicPr>
        <xdr:blipFill>
          <a:blip xmlns:r="http://schemas.openxmlformats.org/officeDocument/2006/relationships" r:embed="rId8">
            <a:clrChange>
              <a:clrFrom>
                <a:srgbClr val="0073C6"/>
              </a:clrFrom>
              <a:clrTo>
                <a:srgbClr val="0073C6">
                  <a:alpha val="0"/>
                </a:srgbClr>
              </a:clrTo>
            </a:clrChange>
            <a:extLst>
              <a:ext uri="{BEBA8EAE-BF5A-486C-A8C5-ECC9F3942E4B}">
                <a14:imgProps xmlns:a14="http://schemas.microsoft.com/office/drawing/2010/main">
                  <a14:imgLayer r:embed="rId9">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xdr:from>
      <xdr:col>2</xdr:col>
      <xdr:colOff>190500</xdr:colOff>
      <xdr:row>4</xdr:row>
      <xdr:rowOff>109619</xdr:rowOff>
    </xdr:from>
    <xdr:to>
      <xdr:col>2</xdr:col>
      <xdr:colOff>1721182</xdr:colOff>
      <xdr:row>4</xdr:row>
      <xdr:rowOff>609682</xdr:rowOff>
    </xdr:to>
    <xdr:pic>
      <xdr:nvPicPr>
        <xdr:cNvPr id="21" name="Imagem 20" descr="Eletrobras Brand">
          <a:hlinkClick xmlns:r="http://schemas.openxmlformats.org/officeDocument/2006/relationships" r:id="rId10"/>
          <a:extLst>
            <a:ext uri="{FF2B5EF4-FFF2-40B4-BE49-F238E27FC236}">
              <a16:creationId xmlns:a16="http://schemas.microsoft.com/office/drawing/2014/main" id="{0E7C053A-0127-43E6-A62F-C337684BAA66}"/>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04938" y="1264525"/>
          <a:ext cx="1530682"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5.xml><?xml version="1.0" encoding="utf-8"?>
<xdr:wsDr xmlns:xdr="http://schemas.openxmlformats.org/drawingml/2006/spreadsheetDrawing" xmlns:a="http://schemas.openxmlformats.org/drawingml/2006/main">
  <xdr:twoCellAnchor>
    <xdr:from>
      <xdr:col>2</xdr:col>
      <xdr:colOff>297656</xdr:colOff>
      <xdr:row>0</xdr:row>
      <xdr:rowOff>35718</xdr:rowOff>
    </xdr:from>
    <xdr:to>
      <xdr:col>3</xdr:col>
      <xdr:colOff>606672</xdr:colOff>
      <xdr:row>0</xdr:row>
      <xdr:rowOff>359650</xdr:rowOff>
    </xdr:to>
    <xdr:grpSp>
      <xdr:nvGrpSpPr>
        <xdr:cNvPr id="8" name="Agrupar 7">
          <a:extLst>
            <a:ext uri="{FF2B5EF4-FFF2-40B4-BE49-F238E27FC236}">
              <a16:creationId xmlns:a16="http://schemas.microsoft.com/office/drawing/2014/main" id="{B0E7E048-03E3-46C9-B477-A3ED2E2412EB}"/>
            </a:ext>
          </a:extLst>
        </xdr:cNvPr>
        <xdr:cNvGrpSpPr/>
      </xdr:nvGrpSpPr>
      <xdr:grpSpPr>
        <a:xfrm>
          <a:off x="1512094" y="35718"/>
          <a:ext cx="1285328" cy="323932"/>
          <a:chOff x="1367426" y="68974"/>
          <a:chExt cx="1629059" cy="410560"/>
        </a:xfrm>
      </xdr:grpSpPr>
      <xdr:pic>
        <xdr:nvPicPr>
          <xdr:cNvPr id="9" name="Imagem 8" descr="Eletrobras Brand">
            <a:extLst>
              <a:ext uri="{FF2B5EF4-FFF2-40B4-BE49-F238E27FC236}">
                <a16:creationId xmlns:a16="http://schemas.microsoft.com/office/drawing/2014/main" id="{6804F1A9-39A7-9F12-B407-B17AF470AB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Imagem 9">
            <a:hlinkClick xmlns:r="http://schemas.openxmlformats.org/officeDocument/2006/relationships" r:id="rId2"/>
            <a:extLst>
              <a:ext uri="{FF2B5EF4-FFF2-40B4-BE49-F238E27FC236}">
                <a16:creationId xmlns:a16="http://schemas.microsoft.com/office/drawing/2014/main" id="{6AC8B25F-28A5-B398-0544-82F913FF0F73}"/>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306.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101B0EB7-F2C5-4CD3-A40A-5745359EB847}"/>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1A624EDD-7001-D436-CA3C-8C002FA24A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DA4CAACB-7A75-1769-A814-0C47DFA4322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307.xml><?xml version="1.0" encoding="utf-8"?>
<xdr:wsDr xmlns:xdr="http://schemas.openxmlformats.org/drawingml/2006/spreadsheetDrawing" xmlns:a="http://schemas.openxmlformats.org/drawingml/2006/main">
  <xdr:twoCellAnchor>
    <xdr:from>
      <xdr:col>2</xdr:col>
      <xdr:colOff>283958</xdr:colOff>
      <xdr:row>0</xdr:row>
      <xdr:rowOff>33256</xdr:rowOff>
    </xdr:from>
    <xdr:to>
      <xdr:col>2</xdr:col>
      <xdr:colOff>1569286</xdr:colOff>
      <xdr:row>0</xdr:row>
      <xdr:rowOff>357188</xdr:rowOff>
    </xdr:to>
    <xdr:grpSp>
      <xdr:nvGrpSpPr>
        <xdr:cNvPr id="5" name="Agrupar 4">
          <a:extLst>
            <a:ext uri="{FF2B5EF4-FFF2-40B4-BE49-F238E27FC236}">
              <a16:creationId xmlns:a16="http://schemas.microsoft.com/office/drawing/2014/main" id="{69E5B8F6-967B-40CD-AE37-1CA2D441EC92}"/>
            </a:ext>
          </a:extLst>
        </xdr:cNvPr>
        <xdr:cNvGrpSpPr/>
      </xdr:nvGrpSpPr>
      <xdr:grpSpPr>
        <a:xfrm>
          <a:off x="1498396" y="33256"/>
          <a:ext cx="1285328" cy="323932"/>
          <a:chOff x="1367426" y="68974"/>
          <a:chExt cx="1629059" cy="410560"/>
        </a:xfrm>
      </xdr:grpSpPr>
      <xdr:pic>
        <xdr:nvPicPr>
          <xdr:cNvPr id="6" name="Imagem 5" descr="Eletrobras Brand">
            <a:extLst>
              <a:ext uri="{FF2B5EF4-FFF2-40B4-BE49-F238E27FC236}">
                <a16:creationId xmlns:a16="http://schemas.microsoft.com/office/drawing/2014/main" id="{26F5B921-B85D-27E3-7797-A6EC8146E1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m 6">
            <a:hlinkClick xmlns:r="http://schemas.openxmlformats.org/officeDocument/2006/relationships" r:id="rId2"/>
            <a:extLst>
              <a:ext uri="{FF2B5EF4-FFF2-40B4-BE49-F238E27FC236}">
                <a16:creationId xmlns:a16="http://schemas.microsoft.com/office/drawing/2014/main" id="{7EF55F17-19D4-A058-95C2-FBCD43EEC15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wsDr>
</file>

<file path=xl/drawings/drawing308.xml><?xml version="1.0" encoding="utf-8"?>
<xdr:wsDr xmlns:xdr="http://schemas.openxmlformats.org/drawingml/2006/spreadsheetDrawing" xmlns:a="http://schemas.openxmlformats.org/drawingml/2006/main">
  <xdr:twoCellAnchor>
    <xdr:from>
      <xdr:col>2</xdr:col>
      <xdr:colOff>273843</xdr:colOff>
      <xdr:row>0</xdr:row>
      <xdr:rowOff>23813</xdr:rowOff>
    </xdr:from>
    <xdr:to>
      <xdr:col>3</xdr:col>
      <xdr:colOff>582859</xdr:colOff>
      <xdr:row>0</xdr:row>
      <xdr:rowOff>347745</xdr:rowOff>
    </xdr:to>
    <xdr:grpSp>
      <xdr:nvGrpSpPr>
        <xdr:cNvPr id="3" name="Agrupar 2">
          <a:extLst>
            <a:ext uri="{FF2B5EF4-FFF2-40B4-BE49-F238E27FC236}">
              <a16:creationId xmlns:a16="http://schemas.microsoft.com/office/drawing/2014/main" id="{71F6CD87-E316-429D-9CC5-73CDA4D3467E}"/>
            </a:ext>
          </a:extLst>
        </xdr:cNvPr>
        <xdr:cNvGrpSpPr/>
      </xdr:nvGrpSpPr>
      <xdr:grpSpPr>
        <a:xfrm>
          <a:off x="1488281" y="23813"/>
          <a:ext cx="1285328" cy="323932"/>
          <a:chOff x="1367426" y="68974"/>
          <a:chExt cx="1629059" cy="410560"/>
        </a:xfrm>
      </xdr:grpSpPr>
      <xdr:pic>
        <xdr:nvPicPr>
          <xdr:cNvPr id="4" name="Imagem 3" descr="Eletrobras Brand">
            <a:extLst>
              <a:ext uri="{FF2B5EF4-FFF2-40B4-BE49-F238E27FC236}">
                <a16:creationId xmlns:a16="http://schemas.microsoft.com/office/drawing/2014/main" id="{61CD8BE9-F27B-1BC8-3BB1-EEED8F3AE9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9769" y="68974"/>
            <a:ext cx="1256716" cy="4105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Imagem 7">
            <a:hlinkClick xmlns:r="http://schemas.openxmlformats.org/officeDocument/2006/relationships" r:id="rId2"/>
            <a:extLst>
              <a:ext uri="{FF2B5EF4-FFF2-40B4-BE49-F238E27FC236}">
                <a16:creationId xmlns:a16="http://schemas.microsoft.com/office/drawing/2014/main" id="{594CDB89-C82F-9E82-D674-DC73A049EAF0}"/>
              </a:ext>
            </a:extLst>
          </xdr:cNvPr>
          <xdr:cNvPicPr>
            <a:picLocks noChangeAspect="1"/>
          </xdr:cNvPicPr>
        </xdr:nvPicPr>
        <xdr:blipFill>
          <a:blip xmlns:r="http://schemas.openxmlformats.org/officeDocument/2006/relationships" r:embed="rId3">
            <a:clrChange>
              <a:clrFrom>
                <a:srgbClr val="0073C6"/>
              </a:clrFrom>
              <a:clrTo>
                <a:srgbClr val="0073C6">
                  <a:alpha val="0"/>
                </a:srgbClr>
              </a:clrTo>
            </a:clrChange>
            <a:extLst>
              <a:ext uri="{BEBA8EAE-BF5A-486C-A8C5-ECC9F3942E4B}">
                <a14:imgProps xmlns:a14="http://schemas.microsoft.com/office/drawing/2010/main">
                  <a14:imgLayer r:embed="rId4">
                    <a14:imgEffect>
                      <a14:artisticCutout/>
                    </a14:imgEffect>
                    <a14:imgEffect>
                      <a14:saturation sat="105000"/>
                    </a14:imgEffect>
                  </a14:imgLayer>
                </a14:imgProps>
              </a:ext>
            </a:extLst>
          </a:blip>
          <a:stretch>
            <a:fillRect/>
          </a:stretch>
        </xdr:blipFill>
        <xdr:spPr>
          <a:xfrm flipH="1">
            <a:off x="1367426" y="155899"/>
            <a:ext cx="291429" cy="291429"/>
          </a:xfrm>
          <a:prstGeom prst="rect">
            <a:avLst/>
          </a:prstGeom>
        </xdr:spPr>
      </xdr:pic>
    </xdr:grpSp>
    <xdr:clientData/>
  </xdr:twoCellAnchor>
  <xdr:twoCellAnchor editAs="oneCell">
    <xdr:from>
      <xdr:col>11</xdr:col>
      <xdr:colOff>47625</xdr:colOff>
      <xdr:row>12</xdr:row>
      <xdr:rowOff>333375</xdr:rowOff>
    </xdr:from>
    <xdr:to>
      <xdr:col>15</xdr:col>
      <xdr:colOff>214312</xdr:colOff>
      <xdr:row>15</xdr:row>
      <xdr:rowOff>99643</xdr:rowOff>
    </xdr:to>
    <xdr:pic>
      <xdr:nvPicPr>
        <xdr:cNvPr id="10" name="Imagem 9" descr="Thaipat Institute: GRI Community Member">
          <a:extLst>
            <a:ext uri="{FF2B5EF4-FFF2-40B4-BE49-F238E27FC236}">
              <a16:creationId xmlns:a16="http://schemas.microsoft.com/office/drawing/2014/main" id="{9BBAFB5B-B56F-4B17-B062-4875907F236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048875" y="4536281"/>
          <a:ext cx="4071937" cy="909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eletrobras.com/pt/Documents/Eletrobras_RA_2023.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eletrobras.com/pt/Documents/Eletrobras_RA_2023.pdf"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eletrobras.com/pt/Documents/Eletrobras_RA_2023.pdf"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s://eletrobras.com/pt/Paginas/Fale-Conosco.aspx" TargetMode="Externa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hyperlink" Target="https://eletrobras.com/pt/Documents/Eletrobras_RA_2023.pdf" TargetMode="Externa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hyperlink" Target="https://www.chesf.com.br/relainvest/Documents/Pages/DemonstracoesFinanceiras/DemonstracoesFinanceiras/DF_Portal.pdf" TargetMode="External"/></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hyperlink" Target="https://www.eletronorte.com.br/wp-content/uploads/2024/03/3.-Demonstracoes-Financeiras-e-RA-2023.pdf" TargetMode="External"/></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hyperlink" Target="https://www.cgteletrosul.com.br/files/files/investidores/relatorios/DF%20DEZ2023%20CGT%20ELETROSUL.pdf" TargetMode="External"/></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hyperlink" Target="https://www.furnas.com.br/Upload/83-sub-209440967-Demonstra%C3%A7%C3%B5es%20Financeiras%202023.pdf" TargetMode="External"/></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hyperlink" Target="https://eletrobraspar.com/RelatorioDaAdmEInfoFinan/Demonstra%C3%A7%C3%B5es%20Financeiras%202023.pdf" TargetMode="External"/></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hyperlink" Target="https://api.mziq.com/mzfilemanager/v2/d/0b2d4cb4-5bc1-4dae-995a-6a3d7ff8395c/45a4ab05-7422-02ad-78fc-fb57e4f9f3e1?origin=1" TargetMode="External"/></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5.bin"/></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6.bin"/></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6.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7.bin"/></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8.bin"/></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43.xml"/></Relationships>
</file>

<file path=xl/worksheets/_rels/sheet144.xml.rels><?xml version="1.0" encoding="UTF-8" standalone="yes"?>
<Relationships xmlns="http://schemas.openxmlformats.org/package/2006/relationships"><Relationship Id="rId1" Type="http://schemas.openxmlformats.org/officeDocument/2006/relationships/drawing" Target="../drawings/drawing144.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145.xml"/></Relationships>
</file>

<file path=xl/worksheets/_rels/sheet146.xml.rels><?xml version="1.0" encoding="UTF-8" standalone="yes"?>
<Relationships xmlns="http://schemas.openxmlformats.org/package/2006/relationships"><Relationship Id="rId1" Type="http://schemas.openxmlformats.org/officeDocument/2006/relationships/drawing" Target="../drawings/drawing146.xml"/></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147.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148.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149.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150.xml"/></Relationships>
</file>

<file path=xl/worksheets/_rels/sheet151.xml.rels><?xml version="1.0" encoding="UTF-8" standalone="yes"?>
<Relationships xmlns="http://schemas.openxmlformats.org/package/2006/relationships"><Relationship Id="rId1" Type="http://schemas.openxmlformats.org/officeDocument/2006/relationships/drawing" Target="../drawings/drawing151.xml"/></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152.xml"/></Relationships>
</file>

<file path=xl/worksheets/_rels/sheet153.xml.rels><?xml version="1.0" encoding="UTF-8" standalone="yes"?>
<Relationships xmlns="http://schemas.openxmlformats.org/package/2006/relationships"><Relationship Id="rId1" Type="http://schemas.openxmlformats.org/officeDocument/2006/relationships/drawing" Target="../drawings/drawing153.xml"/></Relationships>
</file>

<file path=xl/worksheets/_rels/sheet154.xml.rels><?xml version="1.0" encoding="UTF-8" standalone="yes"?>
<Relationships xmlns="http://schemas.openxmlformats.org/package/2006/relationships"><Relationship Id="rId1" Type="http://schemas.openxmlformats.org/officeDocument/2006/relationships/drawing" Target="../drawings/drawing154.xml"/></Relationships>
</file>

<file path=xl/worksheets/_rels/sheet155.xml.rels><?xml version="1.0" encoding="UTF-8" standalone="yes"?>
<Relationships xmlns="http://schemas.openxmlformats.org/package/2006/relationships"><Relationship Id="rId1" Type="http://schemas.openxmlformats.org/officeDocument/2006/relationships/drawing" Target="../drawings/drawing155.xml"/></Relationships>
</file>

<file path=xl/worksheets/_rels/sheet156.xml.rels><?xml version="1.0" encoding="UTF-8" standalone="yes"?>
<Relationships xmlns="http://schemas.openxmlformats.org/package/2006/relationships"><Relationship Id="rId1" Type="http://schemas.openxmlformats.org/officeDocument/2006/relationships/drawing" Target="../drawings/drawing156.xml"/></Relationships>
</file>

<file path=xl/worksheets/_rels/sheet157.xml.rels><?xml version="1.0" encoding="UTF-8" standalone="yes"?>
<Relationships xmlns="http://schemas.openxmlformats.org/package/2006/relationships"><Relationship Id="rId1" Type="http://schemas.openxmlformats.org/officeDocument/2006/relationships/drawing" Target="../drawings/drawing157.xml"/></Relationships>
</file>

<file path=xl/worksheets/_rels/sheet158.xml.rels><?xml version="1.0" encoding="UTF-8" standalone="yes"?>
<Relationships xmlns="http://schemas.openxmlformats.org/package/2006/relationships"><Relationship Id="rId1" Type="http://schemas.openxmlformats.org/officeDocument/2006/relationships/drawing" Target="../drawings/drawing158.xml"/></Relationships>
</file>

<file path=xl/worksheets/_rels/sheet159.xml.rels><?xml version="1.0" encoding="UTF-8" standalone="yes"?>
<Relationships xmlns="http://schemas.openxmlformats.org/package/2006/relationships"><Relationship Id="rId1" Type="http://schemas.openxmlformats.org/officeDocument/2006/relationships/drawing" Target="../drawings/drawing159.xml"/></Relationships>
</file>

<file path=xl/worksheets/_rels/sheet160.xml.rels><?xml version="1.0" encoding="UTF-8" standalone="yes"?>
<Relationships xmlns="http://schemas.openxmlformats.org/package/2006/relationships"><Relationship Id="rId1" Type="http://schemas.openxmlformats.org/officeDocument/2006/relationships/drawing" Target="../drawings/drawing160.xml"/></Relationships>
</file>

<file path=xl/worksheets/_rels/sheet161.xml.rels><?xml version="1.0" encoding="UTF-8" standalone="yes"?>
<Relationships xmlns="http://schemas.openxmlformats.org/package/2006/relationships"><Relationship Id="rId1" Type="http://schemas.openxmlformats.org/officeDocument/2006/relationships/drawing" Target="../drawings/drawing161.xm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162.xml"/></Relationships>
</file>

<file path=xl/worksheets/_rels/sheet163.xml.rels><?xml version="1.0" encoding="UTF-8" standalone="yes"?>
<Relationships xmlns="http://schemas.openxmlformats.org/package/2006/relationships"><Relationship Id="rId1" Type="http://schemas.openxmlformats.org/officeDocument/2006/relationships/drawing" Target="../drawings/drawing163.xml"/></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9.bin"/></Relationships>
</file>

<file path=xl/worksheets/_rels/sheet165.xml.rels><?xml version="1.0" encoding="UTF-8" standalone="yes"?>
<Relationships xmlns="http://schemas.openxmlformats.org/package/2006/relationships"><Relationship Id="rId1" Type="http://schemas.openxmlformats.org/officeDocument/2006/relationships/drawing" Target="../drawings/drawing165.xml"/></Relationships>
</file>

<file path=xl/worksheets/_rels/sheet166.xml.rels><?xml version="1.0" encoding="UTF-8" standalone="yes"?>
<Relationships xmlns="http://schemas.openxmlformats.org/package/2006/relationships"><Relationship Id="rId1" Type="http://schemas.openxmlformats.org/officeDocument/2006/relationships/drawing" Target="../drawings/drawing166.xml"/></Relationships>
</file>

<file path=xl/worksheets/_rels/sheet167.xml.rels><?xml version="1.0" encoding="UTF-8" standalone="yes"?>
<Relationships xmlns="http://schemas.openxmlformats.org/package/2006/relationships"><Relationship Id="rId1" Type="http://schemas.openxmlformats.org/officeDocument/2006/relationships/drawing" Target="../drawings/drawing167.xml"/></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168.xml"/></Relationships>
</file>

<file path=xl/worksheets/_rels/sheet169.xml.rels><?xml version="1.0" encoding="UTF-8" standalone="yes"?>
<Relationships xmlns="http://schemas.openxmlformats.org/package/2006/relationships"><Relationship Id="rId1" Type="http://schemas.openxmlformats.org/officeDocument/2006/relationships/drawing" Target="../drawings/drawing169.xml"/></Relationships>
</file>

<file path=xl/worksheets/_rels/sheet170.xml.rels><?xml version="1.0" encoding="UTF-8" standalone="yes"?>
<Relationships xmlns="http://schemas.openxmlformats.org/package/2006/relationships"><Relationship Id="rId1" Type="http://schemas.openxmlformats.org/officeDocument/2006/relationships/drawing" Target="../drawings/drawing170.xml"/></Relationships>
</file>

<file path=xl/worksheets/_rels/sheet171.xml.rels><?xml version="1.0" encoding="UTF-8" standalone="yes"?>
<Relationships xmlns="http://schemas.openxmlformats.org/package/2006/relationships"><Relationship Id="rId1" Type="http://schemas.openxmlformats.org/officeDocument/2006/relationships/drawing" Target="../drawings/drawing171.xml"/></Relationships>
</file>

<file path=xl/worksheets/_rels/sheet172.xml.rels><?xml version="1.0" encoding="UTF-8" standalone="yes"?>
<Relationships xmlns="http://schemas.openxmlformats.org/package/2006/relationships"><Relationship Id="rId1" Type="http://schemas.openxmlformats.org/officeDocument/2006/relationships/drawing" Target="../drawings/drawing172.xml"/></Relationships>
</file>

<file path=xl/worksheets/_rels/sheet173.xml.rels><?xml version="1.0" encoding="UTF-8" standalone="yes"?>
<Relationships xmlns="http://schemas.openxmlformats.org/package/2006/relationships"><Relationship Id="rId1" Type="http://schemas.openxmlformats.org/officeDocument/2006/relationships/drawing" Target="../drawings/drawing173.xml"/></Relationships>
</file>

<file path=xl/worksheets/_rels/sheet174.xml.rels><?xml version="1.0" encoding="UTF-8" standalone="yes"?>
<Relationships xmlns="http://schemas.openxmlformats.org/package/2006/relationships"><Relationship Id="rId1" Type="http://schemas.openxmlformats.org/officeDocument/2006/relationships/drawing" Target="../drawings/drawing174.xml"/></Relationships>
</file>

<file path=xl/worksheets/_rels/sheet175.xml.rels><?xml version="1.0" encoding="UTF-8" standalone="yes"?>
<Relationships xmlns="http://schemas.openxmlformats.org/package/2006/relationships"><Relationship Id="rId1" Type="http://schemas.openxmlformats.org/officeDocument/2006/relationships/drawing" Target="../drawings/drawing175.xml"/></Relationships>
</file>

<file path=xl/worksheets/_rels/sheet176.xml.rels><?xml version="1.0" encoding="UTF-8" standalone="yes"?>
<Relationships xmlns="http://schemas.openxmlformats.org/package/2006/relationships"><Relationship Id="rId1" Type="http://schemas.openxmlformats.org/officeDocument/2006/relationships/drawing" Target="../drawings/drawing176.xml"/></Relationships>
</file>

<file path=xl/worksheets/_rels/sheet177.xml.rels><?xml version="1.0" encoding="UTF-8" standalone="yes"?>
<Relationships xmlns="http://schemas.openxmlformats.org/package/2006/relationships"><Relationship Id="rId1" Type="http://schemas.openxmlformats.org/officeDocument/2006/relationships/drawing" Target="../drawings/drawing177.xml"/></Relationships>
</file>

<file path=xl/worksheets/_rels/sheet178.xml.rels><?xml version="1.0" encoding="UTF-8" standalone="yes"?>
<Relationships xmlns="http://schemas.openxmlformats.org/package/2006/relationships"><Relationship Id="rId1" Type="http://schemas.openxmlformats.org/officeDocument/2006/relationships/drawing" Target="../drawings/drawing178.xml"/></Relationships>
</file>

<file path=xl/worksheets/_rels/sheet179.xml.rels><?xml version="1.0" encoding="UTF-8" standalone="yes"?>
<Relationships xmlns="http://schemas.openxmlformats.org/package/2006/relationships"><Relationship Id="rId1" Type="http://schemas.openxmlformats.org/officeDocument/2006/relationships/drawing" Target="../drawings/drawing179.xml"/></Relationships>
</file>

<file path=xl/worksheets/_rels/sheet180.xml.rels><?xml version="1.0" encoding="UTF-8" standalone="yes"?>
<Relationships xmlns="http://schemas.openxmlformats.org/package/2006/relationships"><Relationship Id="rId1" Type="http://schemas.openxmlformats.org/officeDocument/2006/relationships/drawing" Target="../drawings/drawing180.xml"/></Relationships>
</file>

<file path=xl/worksheets/_rels/sheet181.xml.rels><?xml version="1.0" encoding="UTF-8" standalone="yes"?>
<Relationships xmlns="http://schemas.openxmlformats.org/package/2006/relationships"><Relationship Id="rId1" Type="http://schemas.openxmlformats.org/officeDocument/2006/relationships/drawing" Target="../drawings/drawing181.xml"/></Relationships>
</file>

<file path=xl/worksheets/_rels/sheet182.xml.rels><?xml version="1.0" encoding="UTF-8" standalone="yes"?>
<Relationships xmlns="http://schemas.openxmlformats.org/package/2006/relationships"><Relationship Id="rId1" Type="http://schemas.openxmlformats.org/officeDocument/2006/relationships/drawing" Target="../drawings/drawing182.xml"/></Relationships>
</file>

<file path=xl/worksheets/_rels/sheet183.xml.rels><?xml version="1.0" encoding="UTF-8" standalone="yes"?>
<Relationships xmlns="http://schemas.openxmlformats.org/package/2006/relationships"><Relationship Id="rId1" Type="http://schemas.openxmlformats.org/officeDocument/2006/relationships/drawing" Target="../drawings/drawing183.xml"/></Relationships>
</file>

<file path=xl/worksheets/_rels/sheet184.xml.rels><?xml version="1.0" encoding="UTF-8" standalone="yes"?>
<Relationships xmlns="http://schemas.openxmlformats.org/package/2006/relationships"><Relationship Id="rId1" Type="http://schemas.openxmlformats.org/officeDocument/2006/relationships/drawing" Target="../drawings/drawing184.xml"/></Relationships>
</file>

<file path=xl/worksheets/_rels/sheet185.xml.rels><?xml version="1.0" encoding="UTF-8" standalone="yes"?>
<Relationships xmlns="http://schemas.openxmlformats.org/package/2006/relationships"><Relationship Id="rId1" Type="http://schemas.openxmlformats.org/officeDocument/2006/relationships/drawing" Target="../drawings/drawing185.xml"/></Relationships>
</file>

<file path=xl/worksheets/_rels/sheet186.xml.rels><?xml version="1.0" encoding="UTF-8" standalone="yes"?>
<Relationships xmlns="http://schemas.openxmlformats.org/package/2006/relationships"><Relationship Id="rId1" Type="http://schemas.openxmlformats.org/officeDocument/2006/relationships/drawing" Target="../drawings/drawing186.xml"/></Relationships>
</file>

<file path=xl/worksheets/_rels/sheet187.xml.rels><?xml version="1.0" encoding="UTF-8" standalone="yes"?>
<Relationships xmlns="http://schemas.openxmlformats.org/package/2006/relationships"><Relationship Id="rId1" Type="http://schemas.openxmlformats.org/officeDocument/2006/relationships/drawing" Target="../drawings/drawing187.xml"/></Relationships>
</file>

<file path=xl/worksheets/_rels/sheet188.xml.rels><?xml version="1.0" encoding="UTF-8" standalone="yes"?>
<Relationships xmlns="http://schemas.openxmlformats.org/package/2006/relationships"><Relationship Id="rId1" Type="http://schemas.openxmlformats.org/officeDocument/2006/relationships/drawing" Target="../drawings/drawing188.xml"/></Relationships>
</file>

<file path=xl/worksheets/_rels/sheet189.xml.rels><?xml version="1.0" encoding="UTF-8" standalone="yes"?>
<Relationships xmlns="http://schemas.openxmlformats.org/package/2006/relationships"><Relationship Id="rId1" Type="http://schemas.openxmlformats.org/officeDocument/2006/relationships/drawing" Target="../drawings/drawing189.xml"/></Relationships>
</file>

<file path=xl/worksheets/_rels/sheet190.xml.rels><?xml version="1.0" encoding="UTF-8" standalone="yes"?>
<Relationships xmlns="http://schemas.openxmlformats.org/package/2006/relationships"><Relationship Id="rId1" Type="http://schemas.openxmlformats.org/officeDocument/2006/relationships/drawing" Target="../drawings/drawing190.xml"/></Relationships>
</file>

<file path=xl/worksheets/_rels/sheet191.xml.rels><?xml version="1.0" encoding="UTF-8" standalone="yes"?>
<Relationships xmlns="http://schemas.openxmlformats.org/package/2006/relationships"><Relationship Id="rId1" Type="http://schemas.openxmlformats.org/officeDocument/2006/relationships/drawing" Target="../drawings/drawing191.xml"/></Relationships>
</file>

<file path=xl/worksheets/_rels/sheet192.xml.rels><?xml version="1.0" encoding="UTF-8" standalone="yes"?>
<Relationships xmlns="http://schemas.openxmlformats.org/package/2006/relationships"><Relationship Id="rId1" Type="http://schemas.openxmlformats.org/officeDocument/2006/relationships/drawing" Target="../drawings/drawing192.xml"/></Relationships>
</file>

<file path=xl/worksheets/_rels/sheet193.xml.rels><?xml version="1.0" encoding="UTF-8" standalone="yes"?>
<Relationships xmlns="http://schemas.openxmlformats.org/package/2006/relationships"><Relationship Id="rId1" Type="http://schemas.openxmlformats.org/officeDocument/2006/relationships/drawing" Target="../drawings/drawing193.xml"/></Relationships>
</file>

<file path=xl/worksheets/_rels/sheet194.xml.rels><?xml version="1.0" encoding="UTF-8" standalone="yes"?>
<Relationships xmlns="http://schemas.openxmlformats.org/package/2006/relationships"><Relationship Id="rId1" Type="http://schemas.openxmlformats.org/officeDocument/2006/relationships/drawing" Target="../drawings/drawing194.xml"/></Relationships>
</file>

<file path=xl/worksheets/_rels/sheet195.xml.rels><?xml version="1.0" encoding="UTF-8" standalone="yes"?>
<Relationships xmlns="http://schemas.openxmlformats.org/package/2006/relationships"><Relationship Id="rId1" Type="http://schemas.openxmlformats.org/officeDocument/2006/relationships/drawing" Target="../drawings/drawing195.xml"/></Relationships>
</file>

<file path=xl/worksheets/_rels/sheet196.xml.rels><?xml version="1.0" encoding="UTF-8" standalone="yes"?>
<Relationships xmlns="http://schemas.openxmlformats.org/package/2006/relationships"><Relationship Id="rId1" Type="http://schemas.openxmlformats.org/officeDocument/2006/relationships/drawing" Target="../drawings/drawing196.xml"/></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0.bin"/></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198.xml"/></Relationships>
</file>

<file path=xl/worksheets/_rels/sheet199.xml.rels><?xml version="1.0" encoding="UTF-8" standalone="yes"?>
<Relationships xmlns="http://schemas.openxmlformats.org/package/2006/relationships"><Relationship Id="rId1" Type="http://schemas.openxmlformats.org/officeDocument/2006/relationships/drawing" Target="../drawings/drawing199.xml"/></Relationships>
</file>

<file path=xl/worksheets/_rels/sheet200.xml.rels><?xml version="1.0" encoding="UTF-8" standalone="yes"?>
<Relationships xmlns="http://schemas.openxmlformats.org/package/2006/relationships"><Relationship Id="rId1" Type="http://schemas.openxmlformats.org/officeDocument/2006/relationships/drawing" Target="../drawings/drawing200.xml"/></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11.bin"/></Relationships>
</file>

<file path=xl/worksheets/_rels/sheet202.xml.rels><?xml version="1.0" encoding="UTF-8" standalone="yes"?>
<Relationships xmlns="http://schemas.openxmlformats.org/package/2006/relationships"><Relationship Id="rId1" Type="http://schemas.openxmlformats.org/officeDocument/2006/relationships/drawing" Target="../drawings/drawing202.xml"/></Relationships>
</file>

<file path=xl/worksheets/_rels/sheet203.xml.rels><?xml version="1.0" encoding="UTF-8" standalone="yes"?>
<Relationships xmlns="http://schemas.openxmlformats.org/package/2006/relationships"><Relationship Id="rId1" Type="http://schemas.openxmlformats.org/officeDocument/2006/relationships/drawing" Target="../drawings/drawing203.xml"/></Relationships>
</file>

<file path=xl/worksheets/_rels/sheet204.xml.rels><?xml version="1.0" encoding="UTF-8" standalone="yes"?>
<Relationships xmlns="http://schemas.openxmlformats.org/package/2006/relationships"><Relationship Id="rId1" Type="http://schemas.openxmlformats.org/officeDocument/2006/relationships/drawing" Target="../drawings/drawing204.xml"/></Relationships>
</file>

<file path=xl/worksheets/_rels/sheet205.xml.rels><?xml version="1.0" encoding="UTF-8" standalone="yes"?>
<Relationships xmlns="http://schemas.openxmlformats.org/package/2006/relationships"><Relationship Id="rId1" Type="http://schemas.openxmlformats.org/officeDocument/2006/relationships/drawing" Target="../drawings/drawing205.xml"/></Relationships>
</file>

<file path=xl/worksheets/_rels/sheet206.xml.rels><?xml version="1.0" encoding="UTF-8" standalone="yes"?>
<Relationships xmlns="http://schemas.openxmlformats.org/package/2006/relationships"><Relationship Id="rId1" Type="http://schemas.openxmlformats.org/officeDocument/2006/relationships/drawing" Target="../drawings/drawing206.xml"/></Relationships>
</file>

<file path=xl/worksheets/_rels/sheet207.xml.rels><?xml version="1.0" encoding="UTF-8" standalone="yes"?>
<Relationships xmlns="http://schemas.openxmlformats.org/package/2006/relationships"><Relationship Id="rId1" Type="http://schemas.openxmlformats.org/officeDocument/2006/relationships/drawing" Target="../drawings/drawing207.xml"/></Relationships>
</file>

<file path=xl/worksheets/_rels/sheet208.xml.rels><?xml version="1.0" encoding="UTF-8" standalone="yes"?>
<Relationships xmlns="http://schemas.openxmlformats.org/package/2006/relationships"><Relationship Id="rId1" Type="http://schemas.openxmlformats.org/officeDocument/2006/relationships/drawing" Target="../drawings/drawing208.xml"/></Relationships>
</file>

<file path=xl/worksheets/_rels/sheet209.xml.rels><?xml version="1.0" encoding="UTF-8" standalone="yes"?>
<Relationships xmlns="http://schemas.openxmlformats.org/package/2006/relationships"><Relationship Id="rId1" Type="http://schemas.openxmlformats.org/officeDocument/2006/relationships/drawing" Target="../drawings/drawing209.xml"/></Relationships>
</file>

<file path=xl/worksheets/_rels/sheet210.xml.rels><?xml version="1.0" encoding="UTF-8" standalone="yes"?>
<Relationships xmlns="http://schemas.openxmlformats.org/package/2006/relationships"><Relationship Id="rId1" Type="http://schemas.openxmlformats.org/officeDocument/2006/relationships/drawing" Target="../drawings/drawing210.xml"/></Relationships>
</file>

<file path=xl/worksheets/_rels/sheet211.xml.rels><?xml version="1.0" encoding="UTF-8" standalone="yes"?>
<Relationships xmlns="http://schemas.openxmlformats.org/package/2006/relationships"><Relationship Id="rId1" Type="http://schemas.openxmlformats.org/officeDocument/2006/relationships/drawing" Target="../drawings/drawing211.xml"/></Relationships>
</file>

<file path=xl/worksheets/_rels/sheet212.xml.rels><?xml version="1.0" encoding="UTF-8" standalone="yes"?>
<Relationships xmlns="http://schemas.openxmlformats.org/package/2006/relationships"><Relationship Id="rId1" Type="http://schemas.openxmlformats.org/officeDocument/2006/relationships/drawing" Target="../drawings/drawing212.xml"/></Relationships>
</file>

<file path=xl/worksheets/_rels/sheet213.xml.rels><?xml version="1.0" encoding="UTF-8" standalone="yes"?>
<Relationships xmlns="http://schemas.openxmlformats.org/package/2006/relationships"><Relationship Id="rId1" Type="http://schemas.openxmlformats.org/officeDocument/2006/relationships/drawing" Target="../drawings/drawing213.xml"/></Relationships>
</file>

<file path=xl/worksheets/_rels/sheet214.xml.rels><?xml version="1.0" encoding="UTF-8" standalone="yes"?>
<Relationships xmlns="http://schemas.openxmlformats.org/package/2006/relationships"><Relationship Id="rId1" Type="http://schemas.openxmlformats.org/officeDocument/2006/relationships/drawing" Target="../drawings/drawing214.xml"/></Relationships>
</file>

<file path=xl/worksheets/_rels/sheet215.xml.rels><?xml version="1.0" encoding="UTF-8" standalone="yes"?>
<Relationships xmlns="http://schemas.openxmlformats.org/package/2006/relationships"><Relationship Id="rId1" Type="http://schemas.openxmlformats.org/officeDocument/2006/relationships/drawing" Target="../drawings/drawing215.xml"/></Relationships>
</file>

<file path=xl/worksheets/_rels/sheet216.xml.rels><?xml version="1.0" encoding="UTF-8" standalone="yes"?>
<Relationships xmlns="http://schemas.openxmlformats.org/package/2006/relationships"><Relationship Id="rId1" Type="http://schemas.openxmlformats.org/officeDocument/2006/relationships/drawing" Target="../drawings/drawing216.xml"/></Relationships>
</file>

<file path=xl/worksheets/_rels/sheet217.xml.rels><?xml version="1.0" encoding="UTF-8" standalone="yes"?>
<Relationships xmlns="http://schemas.openxmlformats.org/package/2006/relationships"><Relationship Id="rId1" Type="http://schemas.openxmlformats.org/officeDocument/2006/relationships/drawing" Target="../drawings/drawing217.xml"/></Relationships>
</file>

<file path=xl/worksheets/_rels/sheet218.xml.rels><?xml version="1.0" encoding="UTF-8" standalone="yes"?>
<Relationships xmlns="http://schemas.openxmlformats.org/package/2006/relationships"><Relationship Id="rId1" Type="http://schemas.openxmlformats.org/officeDocument/2006/relationships/drawing" Target="../drawings/drawing218.xml"/></Relationships>
</file>

<file path=xl/worksheets/_rels/sheet219.xml.rels><?xml version="1.0" encoding="UTF-8" standalone="yes"?>
<Relationships xmlns="http://schemas.openxmlformats.org/package/2006/relationships"><Relationship Id="rId1" Type="http://schemas.openxmlformats.org/officeDocument/2006/relationships/drawing" Target="../drawings/drawing219.xml"/></Relationships>
</file>

<file path=xl/worksheets/_rels/sheet220.xml.rels><?xml version="1.0" encoding="UTF-8" standalone="yes"?>
<Relationships xmlns="http://schemas.openxmlformats.org/package/2006/relationships"><Relationship Id="rId1" Type="http://schemas.openxmlformats.org/officeDocument/2006/relationships/drawing" Target="../drawings/drawing220.xml"/></Relationships>
</file>

<file path=xl/worksheets/_rels/sheet221.xml.rels><?xml version="1.0" encoding="UTF-8" standalone="yes"?>
<Relationships xmlns="http://schemas.openxmlformats.org/package/2006/relationships"><Relationship Id="rId1" Type="http://schemas.openxmlformats.org/officeDocument/2006/relationships/drawing" Target="../drawings/drawing221.xml"/></Relationships>
</file>

<file path=xl/worksheets/_rels/sheet222.xml.rels><?xml version="1.0" encoding="UTF-8" standalone="yes"?>
<Relationships xmlns="http://schemas.openxmlformats.org/package/2006/relationships"><Relationship Id="rId1" Type="http://schemas.openxmlformats.org/officeDocument/2006/relationships/drawing" Target="../drawings/drawing222.xml"/></Relationships>
</file>

<file path=xl/worksheets/_rels/sheet223.xml.rels><?xml version="1.0" encoding="UTF-8" standalone="yes"?>
<Relationships xmlns="http://schemas.openxmlformats.org/package/2006/relationships"><Relationship Id="rId1" Type="http://schemas.openxmlformats.org/officeDocument/2006/relationships/drawing" Target="../drawings/drawing223.xml"/></Relationships>
</file>

<file path=xl/worksheets/_rels/sheet224.xml.rels><?xml version="1.0" encoding="UTF-8" standalone="yes"?>
<Relationships xmlns="http://schemas.openxmlformats.org/package/2006/relationships"><Relationship Id="rId1" Type="http://schemas.openxmlformats.org/officeDocument/2006/relationships/drawing" Target="../drawings/drawing224.xml"/></Relationships>
</file>

<file path=xl/worksheets/_rels/sheet225.xml.rels><?xml version="1.0" encoding="UTF-8" standalone="yes"?>
<Relationships xmlns="http://schemas.openxmlformats.org/package/2006/relationships"><Relationship Id="rId1" Type="http://schemas.openxmlformats.org/officeDocument/2006/relationships/drawing" Target="../drawings/drawing225.xml"/></Relationships>
</file>

<file path=xl/worksheets/_rels/sheet226.xml.rels><?xml version="1.0" encoding="UTF-8" standalone="yes"?>
<Relationships xmlns="http://schemas.openxmlformats.org/package/2006/relationships"><Relationship Id="rId1" Type="http://schemas.openxmlformats.org/officeDocument/2006/relationships/drawing" Target="../drawings/drawing226.xml"/></Relationships>
</file>

<file path=xl/worksheets/_rels/sheet227.xml.rels><?xml version="1.0" encoding="UTF-8" standalone="yes"?>
<Relationships xmlns="http://schemas.openxmlformats.org/package/2006/relationships"><Relationship Id="rId1" Type="http://schemas.openxmlformats.org/officeDocument/2006/relationships/drawing" Target="../drawings/drawing227.xml"/></Relationships>
</file>

<file path=xl/worksheets/_rels/sheet228.xml.rels><?xml version="1.0" encoding="UTF-8" standalone="yes"?>
<Relationships xmlns="http://schemas.openxmlformats.org/package/2006/relationships"><Relationship Id="rId1" Type="http://schemas.openxmlformats.org/officeDocument/2006/relationships/drawing" Target="../drawings/drawing228.xml"/></Relationships>
</file>

<file path=xl/worksheets/_rels/sheet229.xml.rels><?xml version="1.0" encoding="UTF-8" standalone="yes"?>
<Relationships xmlns="http://schemas.openxmlformats.org/package/2006/relationships"><Relationship Id="rId1" Type="http://schemas.openxmlformats.org/officeDocument/2006/relationships/drawing" Target="../drawings/drawing229.xml"/></Relationships>
</file>

<file path=xl/worksheets/_rels/sheet230.xml.rels><?xml version="1.0" encoding="UTF-8" standalone="yes"?>
<Relationships xmlns="http://schemas.openxmlformats.org/package/2006/relationships"><Relationship Id="rId1" Type="http://schemas.openxmlformats.org/officeDocument/2006/relationships/drawing" Target="../drawings/drawing230.xml"/></Relationships>
</file>

<file path=xl/worksheets/_rels/sheet231.xml.rels><?xml version="1.0" encoding="UTF-8" standalone="yes"?>
<Relationships xmlns="http://schemas.openxmlformats.org/package/2006/relationships"><Relationship Id="rId1" Type="http://schemas.openxmlformats.org/officeDocument/2006/relationships/drawing" Target="../drawings/drawing231.xml"/></Relationships>
</file>

<file path=xl/worksheets/_rels/sheet232.xml.rels><?xml version="1.0" encoding="UTF-8" standalone="yes"?>
<Relationships xmlns="http://schemas.openxmlformats.org/package/2006/relationships"><Relationship Id="rId1" Type="http://schemas.openxmlformats.org/officeDocument/2006/relationships/drawing" Target="../drawings/drawing232.xml"/></Relationships>
</file>

<file path=xl/worksheets/_rels/sheet233.xml.rels><?xml version="1.0" encoding="UTF-8" standalone="yes"?>
<Relationships xmlns="http://schemas.openxmlformats.org/package/2006/relationships"><Relationship Id="rId1" Type="http://schemas.openxmlformats.org/officeDocument/2006/relationships/drawing" Target="../drawings/drawing233.xml"/></Relationships>
</file>

<file path=xl/worksheets/_rels/sheet234.xml.rels><?xml version="1.0" encoding="UTF-8" standalone="yes"?>
<Relationships xmlns="http://schemas.openxmlformats.org/package/2006/relationships"><Relationship Id="rId1" Type="http://schemas.openxmlformats.org/officeDocument/2006/relationships/drawing" Target="../drawings/drawing234.xml"/></Relationships>
</file>

<file path=xl/worksheets/_rels/sheet235.xml.rels><?xml version="1.0" encoding="UTF-8" standalone="yes"?>
<Relationships xmlns="http://schemas.openxmlformats.org/package/2006/relationships"><Relationship Id="rId1" Type="http://schemas.openxmlformats.org/officeDocument/2006/relationships/drawing" Target="../drawings/drawing235.xml"/></Relationships>
</file>

<file path=xl/worksheets/_rels/sheet236.xml.rels><?xml version="1.0" encoding="UTF-8" standalone="yes"?>
<Relationships xmlns="http://schemas.openxmlformats.org/package/2006/relationships"><Relationship Id="rId2" Type="http://schemas.openxmlformats.org/officeDocument/2006/relationships/drawing" Target="../drawings/drawing236.xml"/><Relationship Id="rId1" Type="http://schemas.openxmlformats.org/officeDocument/2006/relationships/hyperlink" Target="https://eletrobras.com/pt/Documents/Eletrobras_RA_2023.pdf" TargetMode="External"/></Relationships>
</file>

<file path=xl/worksheets/_rels/sheet237.xml.rels><?xml version="1.0" encoding="UTF-8" standalone="yes"?>
<Relationships xmlns="http://schemas.openxmlformats.org/package/2006/relationships"><Relationship Id="rId1" Type="http://schemas.openxmlformats.org/officeDocument/2006/relationships/drawing" Target="../drawings/drawing237.xml"/></Relationships>
</file>

<file path=xl/worksheets/_rels/sheet238.xml.rels><?xml version="1.0" encoding="UTF-8" standalone="yes"?>
<Relationships xmlns="http://schemas.openxmlformats.org/package/2006/relationships"><Relationship Id="rId1" Type="http://schemas.openxmlformats.org/officeDocument/2006/relationships/drawing" Target="../drawings/drawing238.xml"/></Relationships>
</file>

<file path=xl/worksheets/_rels/sheet239.xml.rels><?xml version="1.0" encoding="UTF-8" standalone="yes"?>
<Relationships xmlns="http://schemas.openxmlformats.org/package/2006/relationships"><Relationship Id="rId1" Type="http://schemas.openxmlformats.org/officeDocument/2006/relationships/drawing" Target="../drawings/drawing239.xml"/></Relationships>
</file>

<file path=xl/worksheets/_rels/sheet240.xml.rels><?xml version="1.0" encoding="UTF-8" standalone="yes"?>
<Relationships xmlns="http://schemas.openxmlformats.org/package/2006/relationships"><Relationship Id="rId1" Type="http://schemas.openxmlformats.org/officeDocument/2006/relationships/drawing" Target="../drawings/drawing240.xml"/></Relationships>
</file>

<file path=xl/worksheets/_rels/sheet241.xml.rels><?xml version="1.0" encoding="UTF-8" standalone="yes"?>
<Relationships xmlns="http://schemas.openxmlformats.org/package/2006/relationships"><Relationship Id="rId1" Type="http://schemas.openxmlformats.org/officeDocument/2006/relationships/drawing" Target="../drawings/drawing241.xml"/></Relationships>
</file>

<file path=xl/worksheets/_rels/sheet242.xml.rels><?xml version="1.0" encoding="UTF-8" standalone="yes"?>
<Relationships xmlns="http://schemas.openxmlformats.org/package/2006/relationships"><Relationship Id="rId1" Type="http://schemas.openxmlformats.org/officeDocument/2006/relationships/drawing" Target="../drawings/drawing242.xml"/></Relationships>
</file>

<file path=xl/worksheets/_rels/sheet243.xml.rels><?xml version="1.0" encoding="UTF-8" standalone="yes"?>
<Relationships xmlns="http://schemas.openxmlformats.org/package/2006/relationships"><Relationship Id="rId1" Type="http://schemas.openxmlformats.org/officeDocument/2006/relationships/drawing" Target="../drawings/drawing243.xml"/></Relationships>
</file>

<file path=xl/worksheets/_rels/sheet244.xml.rels><?xml version="1.0" encoding="UTF-8" standalone="yes"?>
<Relationships xmlns="http://schemas.openxmlformats.org/package/2006/relationships"><Relationship Id="rId1" Type="http://schemas.openxmlformats.org/officeDocument/2006/relationships/drawing" Target="../drawings/drawing244.xml"/></Relationships>
</file>

<file path=xl/worksheets/_rels/sheet245.xml.rels><?xml version="1.0" encoding="UTF-8" standalone="yes"?>
<Relationships xmlns="http://schemas.openxmlformats.org/package/2006/relationships"><Relationship Id="rId1" Type="http://schemas.openxmlformats.org/officeDocument/2006/relationships/drawing" Target="../drawings/drawing245.xml"/></Relationships>
</file>

<file path=xl/worksheets/_rels/sheet246.xml.rels><?xml version="1.0" encoding="UTF-8" standalone="yes"?>
<Relationships xmlns="http://schemas.openxmlformats.org/package/2006/relationships"><Relationship Id="rId1" Type="http://schemas.openxmlformats.org/officeDocument/2006/relationships/drawing" Target="../drawings/drawing246.xml"/></Relationships>
</file>

<file path=xl/worksheets/_rels/sheet247.xml.rels><?xml version="1.0" encoding="UTF-8" standalone="yes"?>
<Relationships xmlns="http://schemas.openxmlformats.org/package/2006/relationships"><Relationship Id="rId1" Type="http://schemas.openxmlformats.org/officeDocument/2006/relationships/drawing" Target="../drawings/drawing247.xml"/></Relationships>
</file>

<file path=xl/worksheets/_rels/sheet248.xml.rels><?xml version="1.0" encoding="UTF-8" standalone="yes"?>
<Relationships xmlns="http://schemas.openxmlformats.org/package/2006/relationships"><Relationship Id="rId1" Type="http://schemas.openxmlformats.org/officeDocument/2006/relationships/drawing" Target="../drawings/drawing248.xml"/></Relationships>
</file>

<file path=xl/worksheets/_rels/sheet249.xml.rels><?xml version="1.0" encoding="UTF-8" standalone="yes"?>
<Relationships xmlns="http://schemas.openxmlformats.org/package/2006/relationships"><Relationship Id="rId1" Type="http://schemas.openxmlformats.org/officeDocument/2006/relationships/drawing" Target="../drawings/drawing249.xml"/></Relationships>
</file>

<file path=xl/worksheets/_rels/sheet250.xml.rels><?xml version="1.0" encoding="UTF-8" standalone="yes"?>
<Relationships xmlns="http://schemas.openxmlformats.org/package/2006/relationships"><Relationship Id="rId1" Type="http://schemas.openxmlformats.org/officeDocument/2006/relationships/drawing" Target="../drawings/drawing250.xml"/></Relationships>
</file>

<file path=xl/worksheets/_rels/sheet251.xml.rels><?xml version="1.0" encoding="UTF-8" standalone="yes"?>
<Relationships xmlns="http://schemas.openxmlformats.org/package/2006/relationships"><Relationship Id="rId1" Type="http://schemas.openxmlformats.org/officeDocument/2006/relationships/drawing" Target="../drawings/drawing251.xml"/></Relationships>
</file>

<file path=xl/worksheets/_rels/sheet252.xml.rels><?xml version="1.0" encoding="UTF-8" standalone="yes"?>
<Relationships xmlns="http://schemas.openxmlformats.org/package/2006/relationships"><Relationship Id="rId1" Type="http://schemas.openxmlformats.org/officeDocument/2006/relationships/drawing" Target="../drawings/drawing252.xml"/></Relationships>
</file>

<file path=xl/worksheets/_rels/sheet253.xml.rels><?xml version="1.0" encoding="UTF-8" standalone="yes"?>
<Relationships xmlns="http://schemas.openxmlformats.org/package/2006/relationships"><Relationship Id="rId1" Type="http://schemas.openxmlformats.org/officeDocument/2006/relationships/drawing" Target="../drawings/drawing253.xml"/></Relationships>
</file>

<file path=xl/worksheets/_rels/sheet254.xml.rels><?xml version="1.0" encoding="UTF-8" standalone="yes"?>
<Relationships xmlns="http://schemas.openxmlformats.org/package/2006/relationships"><Relationship Id="rId1" Type="http://schemas.openxmlformats.org/officeDocument/2006/relationships/drawing" Target="../drawings/drawing254.xml"/></Relationships>
</file>

<file path=xl/worksheets/_rels/sheet255.xml.rels><?xml version="1.0" encoding="UTF-8" standalone="yes"?>
<Relationships xmlns="http://schemas.openxmlformats.org/package/2006/relationships"><Relationship Id="rId1" Type="http://schemas.openxmlformats.org/officeDocument/2006/relationships/drawing" Target="../drawings/drawing255.xml"/></Relationships>
</file>

<file path=xl/worksheets/_rels/sheet256.xml.rels><?xml version="1.0" encoding="UTF-8" standalone="yes"?>
<Relationships xmlns="http://schemas.openxmlformats.org/package/2006/relationships"><Relationship Id="rId1" Type="http://schemas.openxmlformats.org/officeDocument/2006/relationships/drawing" Target="../drawings/drawing256.xml"/></Relationships>
</file>

<file path=xl/worksheets/_rels/sheet257.xml.rels><?xml version="1.0" encoding="UTF-8" standalone="yes"?>
<Relationships xmlns="http://schemas.openxmlformats.org/package/2006/relationships"><Relationship Id="rId1" Type="http://schemas.openxmlformats.org/officeDocument/2006/relationships/drawing" Target="../drawings/drawing257.xml"/></Relationships>
</file>

<file path=xl/worksheets/_rels/sheet258.xml.rels><?xml version="1.0" encoding="UTF-8" standalone="yes"?>
<Relationships xmlns="http://schemas.openxmlformats.org/package/2006/relationships"><Relationship Id="rId1" Type="http://schemas.openxmlformats.org/officeDocument/2006/relationships/drawing" Target="../drawings/drawing258.xml"/></Relationships>
</file>

<file path=xl/worksheets/_rels/sheet259.xml.rels><?xml version="1.0" encoding="UTF-8" standalone="yes"?>
<Relationships xmlns="http://schemas.openxmlformats.org/package/2006/relationships"><Relationship Id="rId1" Type="http://schemas.openxmlformats.org/officeDocument/2006/relationships/drawing" Target="../drawings/drawing259.xml"/></Relationships>
</file>

<file path=xl/worksheets/_rels/sheet260.xml.rels><?xml version="1.0" encoding="UTF-8" standalone="yes"?>
<Relationships xmlns="http://schemas.openxmlformats.org/package/2006/relationships"><Relationship Id="rId1" Type="http://schemas.openxmlformats.org/officeDocument/2006/relationships/drawing" Target="../drawings/drawing260.xml"/></Relationships>
</file>

<file path=xl/worksheets/_rels/sheet261.xml.rels><?xml version="1.0" encoding="UTF-8" standalone="yes"?>
<Relationships xmlns="http://schemas.openxmlformats.org/package/2006/relationships"><Relationship Id="rId1" Type="http://schemas.openxmlformats.org/officeDocument/2006/relationships/drawing" Target="../drawings/drawing261.xml"/></Relationships>
</file>

<file path=xl/worksheets/_rels/sheet262.xml.rels><?xml version="1.0" encoding="UTF-8" standalone="yes"?>
<Relationships xmlns="http://schemas.openxmlformats.org/package/2006/relationships"><Relationship Id="rId1" Type="http://schemas.openxmlformats.org/officeDocument/2006/relationships/drawing" Target="../drawings/drawing262.xml"/></Relationships>
</file>

<file path=xl/worksheets/_rels/sheet263.xml.rels><?xml version="1.0" encoding="UTF-8" standalone="yes"?>
<Relationships xmlns="http://schemas.openxmlformats.org/package/2006/relationships"><Relationship Id="rId1" Type="http://schemas.openxmlformats.org/officeDocument/2006/relationships/drawing" Target="../drawings/drawing263.xml"/></Relationships>
</file>

<file path=xl/worksheets/_rels/sheet264.xml.rels><?xml version="1.0" encoding="UTF-8" standalone="yes"?>
<Relationships xmlns="http://schemas.openxmlformats.org/package/2006/relationships"><Relationship Id="rId1" Type="http://schemas.openxmlformats.org/officeDocument/2006/relationships/drawing" Target="../drawings/drawing264.xml"/></Relationships>
</file>

<file path=xl/worksheets/_rels/sheet265.xml.rels><?xml version="1.0" encoding="UTF-8" standalone="yes"?>
<Relationships xmlns="http://schemas.openxmlformats.org/package/2006/relationships"><Relationship Id="rId1" Type="http://schemas.openxmlformats.org/officeDocument/2006/relationships/drawing" Target="../drawings/drawing265.xml"/></Relationships>
</file>

<file path=xl/worksheets/_rels/sheet266.xml.rels><?xml version="1.0" encoding="UTF-8" standalone="yes"?>
<Relationships xmlns="http://schemas.openxmlformats.org/package/2006/relationships"><Relationship Id="rId1" Type="http://schemas.openxmlformats.org/officeDocument/2006/relationships/drawing" Target="../drawings/drawing266.xml"/></Relationships>
</file>

<file path=xl/worksheets/_rels/sheet267.xml.rels><?xml version="1.0" encoding="UTF-8" standalone="yes"?>
<Relationships xmlns="http://schemas.openxmlformats.org/package/2006/relationships"><Relationship Id="rId1" Type="http://schemas.openxmlformats.org/officeDocument/2006/relationships/drawing" Target="../drawings/drawing267.xml"/></Relationships>
</file>

<file path=xl/worksheets/_rels/sheet268.xml.rels><?xml version="1.0" encoding="UTF-8" standalone="yes"?>
<Relationships xmlns="http://schemas.openxmlformats.org/package/2006/relationships"><Relationship Id="rId1" Type="http://schemas.openxmlformats.org/officeDocument/2006/relationships/drawing" Target="../drawings/drawing268.xml"/></Relationships>
</file>

<file path=xl/worksheets/_rels/sheet269.xml.rels><?xml version="1.0" encoding="UTF-8" standalone="yes"?>
<Relationships xmlns="http://schemas.openxmlformats.org/package/2006/relationships"><Relationship Id="rId1" Type="http://schemas.openxmlformats.org/officeDocument/2006/relationships/drawing" Target="../drawings/drawing269.xml"/></Relationships>
</file>

<file path=xl/worksheets/_rels/sheet270.xml.rels><?xml version="1.0" encoding="UTF-8" standalone="yes"?>
<Relationships xmlns="http://schemas.openxmlformats.org/package/2006/relationships"><Relationship Id="rId1" Type="http://schemas.openxmlformats.org/officeDocument/2006/relationships/drawing" Target="../drawings/drawing270.xml"/></Relationships>
</file>

<file path=xl/worksheets/_rels/sheet271.xml.rels><?xml version="1.0" encoding="UTF-8" standalone="yes"?>
<Relationships xmlns="http://schemas.openxmlformats.org/package/2006/relationships"><Relationship Id="rId1" Type="http://schemas.openxmlformats.org/officeDocument/2006/relationships/drawing" Target="../drawings/drawing271.xml"/></Relationships>
</file>

<file path=xl/worksheets/_rels/sheet272.xml.rels><?xml version="1.0" encoding="UTF-8" standalone="yes"?>
<Relationships xmlns="http://schemas.openxmlformats.org/package/2006/relationships"><Relationship Id="rId1" Type="http://schemas.openxmlformats.org/officeDocument/2006/relationships/drawing" Target="../drawings/drawing272.xml"/></Relationships>
</file>

<file path=xl/worksheets/_rels/sheet273.xml.rels><?xml version="1.0" encoding="UTF-8" standalone="yes"?>
<Relationships xmlns="http://schemas.openxmlformats.org/package/2006/relationships"><Relationship Id="rId1" Type="http://schemas.openxmlformats.org/officeDocument/2006/relationships/drawing" Target="../drawings/drawing273.xml"/></Relationships>
</file>

<file path=xl/worksheets/_rels/sheet274.xml.rels><?xml version="1.0" encoding="UTF-8" standalone="yes"?>
<Relationships xmlns="http://schemas.openxmlformats.org/package/2006/relationships"><Relationship Id="rId1" Type="http://schemas.openxmlformats.org/officeDocument/2006/relationships/drawing" Target="../drawings/drawing274.xml"/></Relationships>
</file>

<file path=xl/worksheets/_rels/sheet275.xml.rels><?xml version="1.0" encoding="UTF-8" standalone="yes"?>
<Relationships xmlns="http://schemas.openxmlformats.org/package/2006/relationships"><Relationship Id="rId1" Type="http://schemas.openxmlformats.org/officeDocument/2006/relationships/drawing" Target="../drawings/drawing275.xml"/></Relationships>
</file>

<file path=xl/worksheets/_rels/sheet276.xml.rels><?xml version="1.0" encoding="UTF-8" standalone="yes"?>
<Relationships xmlns="http://schemas.openxmlformats.org/package/2006/relationships"><Relationship Id="rId1" Type="http://schemas.openxmlformats.org/officeDocument/2006/relationships/drawing" Target="../drawings/drawing276.xml"/></Relationships>
</file>

<file path=xl/worksheets/_rels/sheet277.xml.rels><?xml version="1.0" encoding="UTF-8" standalone="yes"?>
<Relationships xmlns="http://schemas.openxmlformats.org/package/2006/relationships"><Relationship Id="rId1" Type="http://schemas.openxmlformats.org/officeDocument/2006/relationships/drawing" Target="../drawings/drawing277.xml"/></Relationships>
</file>

<file path=xl/worksheets/_rels/sheet278.xml.rels><?xml version="1.0" encoding="UTF-8" standalone="yes"?>
<Relationships xmlns="http://schemas.openxmlformats.org/package/2006/relationships"><Relationship Id="rId1" Type="http://schemas.openxmlformats.org/officeDocument/2006/relationships/drawing" Target="../drawings/drawing278.xml"/></Relationships>
</file>

<file path=xl/worksheets/_rels/sheet279.xml.rels><?xml version="1.0" encoding="UTF-8" standalone="yes"?>
<Relationships xmlns="http://schemas.openxmlformats.org/package/2006/relationships"><Relationship Id="rId1" Type="http://schemas.openxmlformats.org/officeDocument/2006/relationships/drawing" Target="../drawings/drawing279.xml"/></Relationships>
</file>

<file path=xl/worksheets/_rels/sheet280.xml.rels><?xml version="1.0" encoding="UTF-8" standalone="yes"?>
<Relationships xmlns="http://schemas.openxmlformats.org/package/2006/relationships"><Relationship Id="rId1" Type="http://schemas.openxmlformats.org/officeDocument/2006/relationships/drawing" Target="../drawings/drawing280.xml"/></Relationships>
</file>

<file path=xl/worksheets/_rels/sheet281.xml.rels><?xml version="1.0" encoding="UTF-8" standalone="yes"?>
<Relationships xmlns="http://schemas.openxmlformats.org/package/2006/relationships"><Relationship Id="rId1" Type="http://schemas.openxmlformats.org/officeDocument/2006/relationships/drawing" Target="../drawings/drawing281.xml"/></Relationships>
</file>

<file path=xl/worksheets/_rels/sheet282.xml.rels><?xml version="1.0" encoding="UTF-8" standalone="yes"?>
<Relationships xmlns="http://schemas.openxmlformats.org/package/2006/relationships"><Relationship Id="rId1" Type="http://schemas.openxmlformats.org/officeDocument/2006/relationships/drawing" Target="../drawings/drawing282.xml"/></Relationships>
</file>

<file path=xl/worksheets/_rels/sheet283.xml.rels><?xml version="1.0" encoding="UTF-8" standalone="yes"?>
<Relationships xmlns="http://schemas.openxmlformats.org/package/2006/relationships"><Relationship Id="rId2" Type="http://schemas.openxmlformats.org/officeDocument/2006/relationships/drawing" Target="../drawings/drawing283.xml"/><Relationship Id="rId1" Type="http://schemas.openxmlformats.org/officeDocument/2006/relationships/printerSettings" Target="../printerSettings/printerSettings12.bin"/></Relationships>
</file>

<file path=xl/worksheets/_rels/sheet284.xml.rels><?xml version="1.0" encoding="UTF-8" standalone="yes"?>
<Relationships xmlns="http://schemas.openxmlformats.org/package/2006/relationships"><Relationship Id="rId1" Type="http://schemas.openxmlformats.org/officeDocument/2006/relationships/drawing" Target="../drawings/drawing284.xml"/></Relationships>
</file>

<file path=xl/worksheets/_rels/sheet285.xml.rels><?xml version="1.0" encoding="UTF-8" standalone="yes"?>
<Relationships xmlns="http://schemas.openxmlformats.org/package/2006/relationships"><Relationship Id="rId1" Type="http://schemas.openxmlformats.org/officeDocument/2006/relationships/drawing" Target="../drawings/drawing285.xml"/></Relationships>
</file>

<file path=xl/worksheets/_rels/sheet286.xml.rels><?xml version="1.0" encoding="UTF-8" standalone="yes"?>
<Relationships xmlns="http://schemas.openxmlformats.org/package/2006/relationships"><Relationship Id="rId1" Type="http://schemas.openxmlformats.org/officeDocument/2006/relationships/drawing" Target="../drawings/drawing286.xml"/></Relationships>
</file>

<file path=xl/worksheets/_rels/sheet287.xml.rels><?xml version="1.0" encoding="UTF-8" standalone="yes"?>
<Relationships xmlns="http://schemas.openxmlformats.org/package/2006/relationships"><Relationship Id="rId1" Type="http://schemas.openxmlformats.org/officeDocument/2006/relationships/drawing" Target="../drawings/drawing287.xml"/></Relationships>
</file>

<file path=xl/worksheets/_rels/sheet288.xml.rels><?xml version="1.0" encoding="UTF-8" standalone="yes"?>
<Relationships xmlns="http://schemas.openxmlformats.org/package/2006/relationships"><Relationship Id="rId1" Type="http://schemas.openxmlformats.org/officeDocument/2006/relationships/drawing" Target="../drawings/drawing288.xml"/></Relationships>
</file>

<file path=xl/worksheets/_rels/sheet289.xml.rels><?xml version="1.0" encoding="UTF-8" standalone="yes"?>
<Relationships xmlns="http://schemas.openxmlformats.org/package/2006/relationships"><Relationship Id="rId1" Type="http://schemas.openxmlformats.org/officeDocument/2006/relationships/drawing" Target="../drawings/drawing289.xml"/></Relationships>
</file>

<file path=xl/worksheets/_rels/sheet290.xml.rels><?xml version="1.0" encoding="UTF-8" standalone="yes"?>
<Relationships xmlns="http://schemas.openxmlformats.org/package/2006/relationships"><Relationship Id="rId1" Type="http://schemas.openxmlformats.org/officeDocument/2006/relationships/drawing" Target="../drawings/drawing290.xml"/></Relationships>
</file>

<file path=xl/worksheets/_rels/sheet291.xml.rels><?xml version="1.0" encoding="UTF-8" standalone="yes"?>
<Relationships xmlns="http://schemas.openxmlformats.org/package/2006/relationships"><Relationship Id="rId1" Type="http://schemas.openxmlformats.org/officeDocument/2006/relationships/drawing" Target="../drawings/drawing291.xml"/></Relationships>
</file>

<file path=xl/worksheets/_rels/sheet292.xml.rels><?xml version="1.0" encoding="UTF-8" standalone="yes"?>
<Relationships xmlns="http://schemas.openxmlformats.org/package/2006/relationships"><Relationship Id="rId1" Type="http://schemas.openxmlformats.org/officeDocument/2006/relationships/drawing" Target="../drawings/drawing292.xml"/></Relationships>
</file>

<file path=xl/worksheets/_rels/sheet293.xml.rels><?xml version="1.0" encoding="UTF-8" standalone="yes"?>
<Relationships xmlns="http://schemas.openxmlformats.org/package/2006/relationships"><Relationship Id="rId1" Type="http://schemas.openxmlformats.org/officeDocument/2006/relationships/drawing" Target="../drawings/drawing293.xml"/></Relationships>
</file>

<file path=xl/worksheets/_rels/sheet294.xml.rels><?xml version="1.0" encoding="UTF-8" standalone="yes"?>
<Relationships xmlns="http://schemas.openxmlformats.org/package/2006/relationships"><Relationship Id="rId1" Type="http://schemas.openxmlformats.org/officeDocument/2006/relationships/drawing" Target="../drawings/drawing294.xml"/></Relationships>
</file>

<file path=xl/worksheets/_rels/sheet295.xml.rels><?xml version="1.0" encoding="UTF-8" standalone="yes"?>
<Relationships xmlns="http://schemas.openxmlformats.org/package/2006/relationships"><Relationship Id="rId1" Type="http://schemas.openxmlformats.org/officeDocument/2006/relationships/drawing" Target="../drawings/drawing295.xml"/></Relationships>
</file>

<file path=xl/worksheets/_rels/sheet296.xml.rels><?xml version="1.0" encoding="UTF-8" standalone="yes"?>
<Relationships xmlns="http://schemas.openxmlformats.org/package/2006/relationships"><Relationship Id="rId1" Type="http://schemas.openxmlformats.org/officeDocument/2006/relationships/drawing" Target="../drawings/drawing296.xml"/></Relationships>
</file>

<file path=xl/worksheets/_rels/sheet297.xml.rels><?xml version="1.0" encoding="UTF-8" standalone="yes"?>
<Relationships xmlns="http://schemas.openxmlformats.org/package/2006/relationships"><Relationship Id="rId1" Type="http://schemas.openxmlformats.org/officeDocument/2006/relationships/drawing" Target="../drawings/drawing297.xml"/></Relationships>
</file>

<file path=xl/worksheets/_rels/sheet298.xml.rels><?xml version="1.0" encoding="UTF-8" standalone="yes"?>
<Relationships xmlns="http://schemas.openxmlformats.org/package/2006/relationships"><Relationship Id="rId1" Type="http://schemas.openxmlformats.org/officeDocument/2006/relationships/drawing" Target="../drawings/drawing298.xml"/></Relationships>
</file>

<file path=xl/worksheets/_rels/sheet299.xml.rels><?xml version="1.0" encoding="UTF-8" standalone="yes"?>
<Relationships xmlns="http://schemas.openxmlformats.org/package/2006/relationships"><Relationship Id="rId1" Type="http://schemas.openxmlformats.org/officeDocument/2006/relationships/drawing" Target="../drawings/drawing299.xml"/></Relationships>
</file>

<file path=xl/worksheets/_rels/sheet300.xml.rels><?xml version="1.0" encoding="UTF-8" standalone="yes"?>
<Relationships xmlns="http://schemas.openxmlformats.org/package/2006/relationships"><Relationship Id="rId1" Type="http://schemas.openxmlformats.org/officeDocument/2006/relationships/drawing" Target="../drawings/drawing300.xml"/></Relationships>
</file>

<file path=xl/worksheets/_rels/sheet301.xml.rels><?xml version="1.0" encoding="UTF-8" standalone="yes"?>
<Relationships xmlns="http://schemas.openxmlformats.org/package/2006/relationships"><Relationship Id="rId1" Type="http://schemas.openxmlformats.org/officeDocument/2006/relationships/drawing" Target="../drawings/drawing301.xml"/></Relationships>
</file>

<file path=xl/worksheets/_rels/sheet302.xml.rels><?xml version="1.0" encoding="UTF-8" standalone="yes"?>
<Relationships xmlns="http://schemas.openxmlformats.org/package/2006/relationships"><Relationship Id="rId1" Type="http://schemas.openxmlformats.org/officeDocument/2006/relationships/drawing" Target="../drawings/drawing302.xml"/></Relationships>
</file>

<file path=xl/worksheets/_rels/sheet303.xml.rels><?xml version="1.0" encoding="UTF-8" standalone="yes"?>
<Relationships xmlns="http://schemas.openxmlformats.org/package/2006/relationships"><Relationship Id="rId1" Type="http://schemas.openxmlformats.org/officeDocument/2006/relationships/drawing" Target="../drawings/drawing303.xml"/></Relationships>
</file>

<file path=xl/worksheets/_rels/sheet304.xml.rels><?xml version="1.0" encoding="UTF-8" standalone="yes"?>
<Relationships xmlns="http://schemas.openxmlformats.org/package/2006/relationships"><Relationship Id="rId1" Type="http://schemas.openxmlformats.org/officeDocument/2006/relationships/drawing" Target="../drawings/drawing304.xml"/></Relationships>
</file>

<file path=xl/worksheets/_rels/sheet305.xml.rels><?xml version="1.0" encoding="UTF-8" standalone="yes"?>
<Relationships xmlns="http://schemas.openxmlformats.org/package/2006/relationships"><Relationship Id="rId1" Type="http://schemas.openxmlformats.org/officeDocument/2006/relationships/drawing" Target="../drawings/drawing305.xml"/></Relationships>
</file>

<file path=xl/worksheets/_rels/sheet306.xml.rels><?xml version="1.0" encoding="UTF-8" standalone="yes"?>
<Relationships xmlns="http://schemas.openxmlformats.org/package/2006/relationships"><Relationship Id="rId1" Type="http://schemas.openxmlformats.org/officeDocument/2006/relationships/drawing" Target="../drawings/drawing306.xml"/></Relationships>
</file>

<file path=xl/worksheets/_rels/sheet307.xml.rels><?xml version="1.0" encoding="UTF-8" standalone="yes"?>
<Relationships xmlns="http://schemas.openxmlformats.org/package/2006/relationships"><Relationship Id="rId1" Type="http://schemas.openxmlformats.org/officeDocument/2006/relationships/drawing" Target="../drawings/drawing307.xml"/></Relationships>
</file>

<file path=xl/worksheets/_rels/sheet308.xml.rels><?xml version="1.0" encoding="UTF-8" standalone="yes"?>
<Relationships xmlns="http://schemas.openxmlformats.org/package/2006/relationships"><Relationship Id="rId1" Type="http://schemas.openxmlformats.org/officeDocument/2006/relationships/drawing" Target="../drawings/drawing30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F1C26-6640-45C2-9DE4-032D900C75CF}">
  <sheetPr codeName="Planilha1"/>
  <dimension ref="C1:Y17"/>
  <sheetViews>
    <sheetView showGridLines="0" tabSelected="1" zoomScale="80" zoomScaleNormal="80" workbookViewId="0"/>
  </sheetViews>
  <sheetFormatPr defaultColWidth="9.140625" defaultRowHeight="14.25"/>
  <cols>
    <col min="1" max="16384" width="9.140625" style="1"/>
  </cols>
  <sheetData>
    <row r="1" spans="3:25" ht="15" thickBot="1"/>
    <row r="2" spans="3:25">
      <c r="C2" s="299"/>
      <c r="D2" s="300"/>
      <c r="E2" s="300"/>
      <c r="F2" s="300"/>
      <c r="G2" s="300"/>
      <c r="H2" s="300"/>
      <c r="I2" s="300"/>
      <c r="J2" s="300"/>
      <c r="K2" s="300"/>
      <c r="L2" s="300"/>
      <c r="M2" s="300"/>
      <c r="N2" s="300"/>
      <c r="O2" s="300"/>
      <c r="P2" s="300"/>
      <c r="Q2" s="300"/>
      <c r="R2" s="300"/>
      <c r="S2" s="300"/>
      <c r="T2" s="300"/>
      <c r="U2" s="300"/>
      <c r="V2" s="300"/>
      <c r="W2" s="301"/>
    </row>
    <row r="3" spans="3:25">
      <c r="C3" s="302"/>
      <c r="D3" s="303"/>
      <c r="E3" s="303"/>
      <c r="F3" s="303"/>
      <c r="G3" s="303"/>
      <c r="H3" s="303"/>
      <c r="I3" s="303"/>
      <c r="J3" s="303"/>
      <c r="K3" s="303"/>
      <c r="L3" s="303"/>
      <c r="M3" s="303"/>
      <c r="N3" s="303"/>
      <c r="O3" s="303"/>
      <c r="P3" s="303"/>
      <c r="Q3" s="303"/>
      <c r="R3" s="303"/>
      <c r="S3" s="303"/>
      <c r="T3" s="303"/>
      <c r="U3" s="303"/>
      <c r="V3" s="303"/>
      <c r="W3" s="304"/>
    </row>
    <row r="4" spans="3:25">
      <c r="C4" s="302"/>
      <c r="D4" s="303"/>
      <c r="E4" s="303"/>
      <c r="F4" s="303"/>
      <c r="G4" s="303"/>
      <c r="H4" s="303"/>
      <c r="I4" s="303"/>
      <c r="J4" s="303"/>
      <c r="K4" s="303"/>
      <c r="L4" s="303"/>
      <c r="M4" s="303"/>
      <c r="N4" s="303"/>
      <c r="O4" s="303"/>
      <c r="P4" s="303"/>
      <c r="Q4" s="303"/>
      <c r="R4" s="303"/>
      <c r="S4" s="303"/>
      <c r="T4" s="303"/>
      <c r="U4" s="303"/>
      <c r="V4" s="303"/>
      <c r="W4" s="304"/>
    </row>
    <row r="5" spans="3:25">
      <c r="C5" s="302"/>
      <c r="D5" s="303"/>
      <c r="E5" s="303"/>
      <c r="F5" s="303"/>
      <c r="G5" s="303"/>
      <c r="H5" s="303"/>
      <c r="I5" s="303"/>
      <c r="J5" s="303"/>
      <c r="K5" s="303"/>
      <c r="L5" s="303"/>
      <c r="M5" s="303"/>
      <c r="N5" s="303"/>
      <c r="O5" s="303"/>
      <c r="P5" s="303"/>
      <c r="Q5" s="303"/>
      <c r="R5" s="303"/>
      <c r="S5" s="303"/>
      <c r="T5" s="303"/>
      <c r="U5" s="303"/>
      <c r="V5" s="303"/>
      <c r="W5" s="304"/>
    </row>
    <row r="6" spans="3:25">
      <c r="C6" s="302"/>
      <c r="D6" s="303"/>
      <c r="E6" s="303"/>
      <c r="F6" s="303"/>
      <c r="G6" s="303"/>
      <c r="H6" s="303"/>
      <c r="I6" s="303"/>
      <c r="J6" s="303"/>
      <c r="K6" s="303"/>
      <c r="L6" s="303"/>
      <c r="M6" s="303"/>
      <c r="N6" s="303"/>
      <c r="O6" s="303"/>
      <c r="P6" s="303"/>
      <c r="Q6" s="303"/>
      <c r="R6" s="303"/>
      <c r="S6" s="303"/>
      <c r="T6" s="303"/>
      <c r="U6" s="303"/>
      <c r="V6" s="303"/>
      <c r="W6" s="304"/>
    </row>
    <row r="7" spans="3:25">
      <c r="C7" s="302"/>
      <c r="D7" s="303"/>
      <c r="E7" s="303"/>
      <c r="F7" s="303"/>
      <c r="G7" s="303"/>
      <c r="H7" s="303"/>
      <c r="I7" s="303"/>
      <c r="J7" s="303"/>
      <c r="K7" s="303"/>
      <c r="L7" s="303"/>
      <c r="M7" s="303"/>
      <c r="N7" s="303"/>
      <c r="O7" s="303"/>
      <c r="P7" s="303"/>
      <c r="Q7" s="303"/>
      <c r="R7" s="303"/>
      <c r="S7" s="303"/>
      <c r="T7" s="303"/>
      <c r="U7" s="303"/>
      <c r="V7" s="303"/>
      <c r="W7" s="304"/>
    </row>
    <row r="8" spans="3:25">
      <c r="C8" s="302"/>
      <c r="D8" s="303"/>
      <c r="E8" s="303"/>
      <c r="F8" s="303"/>
      <c r="G8" s="303"/>
      <c r="H8" s="303"/>
      <c r="I8" s="303"/>
      <c r="J8" s="303"/>
      <c r="K8" s="303"/>
      <c r="L8" s="303"/>
      <c r="M8" s="303"/>
      <c r="N8" s="303"/>
      <c r="O8" s="303"/>
      <c r="P8" s="303"/>
      <c r="Q8" s="303"/>
      <c r="R8" s="303"/>
      <c r="S8" s="303"/>
      <c r="T8" s="303"/>
      <c r="U8" s="303"/>
      <c r="V8" s="303"/>
      <c r="W8" s="304"/>
    </row>
    <row r="9" spans="3:25" ht="15" thickBot="1">
      <c r="C9" s="305"/>
      <c r="D9" s="306"/>
      <c r="E9" s="306"/>
      <c r="F9" s="306"/>
      <c r="G9" s="306"/>
      <c r="H9" s="306"/>
      <c r="I9" s="306"/>
      <c r="J9" s="306"/>
      <c r="K9" s="306"/>
      <c r="L9" s="306"/>
      <c r="M9" s="306"/>
      <c r="N9" s="306"/>
      <c r="O9" s="306"/>
      <c r="P9" s="306"/>
      <c r="Q9" s="306"/>
      <c r="R9" s="306"/>
      <c r="S9" s="306"/>
      <c r="T9" s="306"/>
      <c r="U9" s="306"/>
      <c r="V9" s="306"/>
      <c r="W9" s="307"/>
    </row>
    <row r="10" spans="3:25" ht="15">
      <c r="X10"/>
    </row>
    <row r="11" spans="3:25" ht="30" customHeight="1" thickBot="1">
      <c r="C11" s="308" t="s">
        <v>187</v>
      </c>
      <c r="D11" s="308"/>
      <c r="E11" s="308"/>
      <c r="F11" s="308"/>
      <c r="G11" s="308"/>
      <c r="H11" s="308"/>
      <c r="I11" s="308"/>
      <c r="J11" s="308"/>
      <c r="K11" s="308"/>
      <c r="L11" s="308"/>
      <c r="M11" s="308"/>
      <c r="N11" s="308"/>
      <c r="O11" s="308"/>
      <c r="P11" s="308"/>
      <c r="Q11" s="308"/>
      <c r="R11" s="308"/>
      <c r="S11" s="308"/>
      <c r="T11" s="308"/>
      <c r="U11" s="308"/>
      <c r="V11" s="308"/>
      <c r="W11" s="308"/>
    </row>
    <row r="12" spans="3:25" ht="30" customHeight="1" thickBot="1">
      <c r="C12" s="309" t="s">
        <v>1122</v>
      </c>
      <c r="D12" s="310"/>
      <c r="E12" s="310"/>
      <c r="F12" s="310"/>
      <c r="G12" s="310"/>
      <c r="H12" s="310"/>
      <c r="I12" s="310"/>
      <c r="J12" s="310"/>
      <c r="K12" s="310"/>
      <c r="L12" s="310"/>
      <c r="M12" s="310"/>
      <c r="N12" s="310"/>
      <c r="O12" s="310"/>
      <c r="P12" s="310"/>
      <c r="Q12" s="310"/>
      <c r="R12" s="310"/>
      <c r="S12" s="310"/>
      <c r="T12" s="310"/>
      <c r="U12" s="310"/>
      <c r="V12" s="310"/>
      <c r="W12" s="311"/>
    </row>
    <row r="13" spans="3:25" ht="15">
      <c r="Y13"/>
    </row>
    <row r="17" spans="24:24" ht="15">
      <c r="X17"/>
    </row>
  </sheetData>
  <sheetProtection algorithmName="SHA-512" hashValue="XUdhWu5HVUXtIoNzOKOAhvuGTij12M2kVnlcmYaGcAtf89ZF00cIVHSoZkwTniR3oN5rKulFyFzTLe79EL+gtA==" saltValue="S/WOSFBC3OQE6qNdrEqiZQ==" spinCount="100000" sheet="1" objects="1" scenarios="1"/>
  <mergeCells count="3">
    <mergeCell ref="C2:W9"/>
    <mergeCell ref="C11:W11"/>
    <mergeCell ref="C12:W12"/>
  </mergeCells>
  <hyperlinks>
    <hyperlink ref="C12:W12" location="Menu!A1" display="Ir para o menu principal" xr:uid="{8D31BFA6-1A1D-4618-8535-8E7C1D3E806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20954-7BE8-4684-AACE-7F115CE9A751}">
  <sheetPr codeName="Planilha2"/>
  <dimension ref="C1:I31"/>
  <sheetViews>
    <sheetView showGridLines="0" zoomScale="80" zoomScaleNormal="80" workbookViewId="0">
      <pane ySplit="4" topLeftCell="A5" activePane="bottomLeft" state="frozen"/>
      <selection activeCell="G12" sqref="G12"/>
      <selection pane="bottomLeft"/>
    </sheetView>
  </sheetViews>
  <sheetFormatPr defaultColWidth="9.140625" defaultRowHeight="14.25"/>
  <cols>
    <col min="1" max="2" width="9.140625" style="1"/>
    <col min="3" max="9" width="28.7109375" style="1" customWidth="1"/>
    <col min="10" max="16384" width="9.140625" style="1"/>
  </cols>
  <sheetData>
    <row r="1" spans="3:9" ht="15" thickBot="1"/>
    <row r="2" spans="3:9">
      <c r="C2" s="324" t="s">
        <v>1290</v>
      </c>
      <c r="D2" s="325"/>
      <c r="E2" s="325"/>
      <c r="F2" s="325"/>
      <c r="G2" s="325"/>
      <c r="H2" s="325"/>
      <c r="I2" s="326"/>
    </row>
    <row r="3" spans="3:9">
      <c r="C3" s="327"/>
      <c r="D3" s="328"/>
      <c r="E3" s="328"/>
      <c r="F3" s="328"/>
      <c r="G3" s="328"/>
      <c r="H3" s="328"/>
      <c r="I3" s="329"/>
    </row>
    <row r="4" spans="3:9" ht="15" thickBot="1">
      <c r="C4" s="330"/>
      <c r="D4" s="331"/>
      <c r="E4" s="331"/>
      <c r="F4" s="331"/>
      <c r="G4" s="331"/>
      <c r="H4" s="331"/>
      <c r="I4" s="332"/>
    </row>
    <row r="5" spans="3:9" ht="15" thickBot="1"/>
    <row r="6" spans="3:9" ht="30" customHeight="1" thickBot="1">
      <c r="C6" s="312" t="s">
        <v>188</v>
      </c>
      <c r="D6" s="313"/>
      <c r="E6" s="313"/>
      <c r="F6" s="313"/>
      <c r="G6" s="313"/>
      <c r="H6" s="313"/>
      <c r="I6" s="314"/>
    </row>
    <row r="7" spans="3:9">
      <c r="C7" s="315" t="s">
        <v>1292</v>
      </c>
      <c r="D7" s="316"/>
      <c r="E7" s="316"/>
      <c r="F7" s="316"/>
      <c r="G7" s="316"/>
      <c r="H7" s="316"/>
      <c r="I7" s="317"/>
    </row>
    <row r="8" spans="3:9">
      <c r="C8" s="318"/>
      <c r="D8" s="319"/>
      <c r="E8" s="319"/>
      <c r="F8" s="319"/>
      <c r="G8" s="319"/>
      <c r="H8" s="319"/>
      <c r="I8" s="320"/>
    </row>
    <row r="9" spans="3:9">
      <c r="C9" s="318"/>
      <c r="D9" s="319"/>
      <c r="E9" s="319"/>
      <c r="F9" s="319"/>
      <c r="G9" s="319"/>
      <c r="H9" s="319"/>
      <c r="I9" s="320"/>
    </row>
    <row r="10" spans="3:9">
      <c r="C10" s="318"/>
      <c r="D10" s="319"/>
      <c r="E10" s="319"/>
      <c r="F10" s="319"/>
      <c r="G10" s="319"/>
      <c r="H10" s="319"/>
      <c r="I10" s="320"/>
    </row>
    <row r="11" spans="3:9">
      <c r="C11" s="318"/>
      <c r="D11" s="319"/>
      <c r="E11" s="319"/>
      <c r="F11" s="319"/>
      <c r="G11" s="319"/>
      <c r="H11" s="319"/>
      <c r="I11" s="320"/>
    </row>
    <row r="12" spans="3:9">
      <c r="C12" s="318"/>
      <c r="D12" s="319"/>
      <c r="E12" s="319"/>
      <c r="F12" s="319"/>
      <c r="G12" s="319"/>
      <c r="H12" s="319"/>
      <c r="I12" s="320"/>
    </row>
    <row r="13" spans="3:9">
      <c r="C13" s="318"/>
      <c r="D13" s="319"/>
      <c r="E13" s="319"/>
      <c r="F13" s="319"/>
      <c r="G13" s="319"/>
      <c r="H13" s="319"/>
      <c r="I13" s="320"/>
    </row>
    <row r="14" spans="3:9">
      <c r="C14" s="318"/>
      <c r="D14" s="319"/>
      <c r="E14" s="319"/>
      <c r="F14" s="319"/>
      <c r="G14" s="319"/>
      <c r="H14" s="319"/>
      <c r="I14" s="320"/>
    </row>
    <row r="15" spans="3:9">
      <c r="C15" s="318"/>
      <c r="D15" s="319"/>
      <c r="E15" s="319"/>
      <c r="F15" s="319"/>
      <c r="G15" s="319"/>
      <c r="H15" s="319"/>
      <c r="I15" s="320"/>
    </row>
    <row r="16" spans="3:9">
      <c r="C16" s="318"/>
      <c r="D16" s="319"/>
      <c r="E16" s="319"/>
      <c r="F16" s="319"/>
      <c r="G16" s="319"/>
      <c r="H16" s="319"/>
      <c r="I16" s="320"/>
    </row>
    <row r="17" spans="3:9">
      <c r="C17" s="318"/>
      <c r="D17" s="319"/>
      <c r="E17" s="319"/>
      <c r="F17" s="319"/>
      <c r="G17" s="319"/>
      <c r="H17" s="319"/>
      <c r="I17" s="320"/>
    </row>
    <row r="18" spans="3:9">
      <c r="C18" s="318"/>
      <c r="D18" s="319"/>
      <c r="E18" s="319"/>
      <c r="F18" s="319"/>
      <c r="G18" s="319"/>
      <c r="H18" s="319"/>
      <c r="I18" s="320"/>
    </row>
    <row r="19" spans="3:9">
      <c r="C19" s="318"/>
      <c r="D19" s="319"/>
      <c r="E19" s="319"/>
      <c r="F19" s="319"/>
      <c r="G19" s="319"/>
      <c r="H19" s="319"/>
      <c r="I19" s="320"/>
    </row>
    <row r="20" spans="3:9">
      <c r="C20" s="318"/>
      <c r="D20" s="319"/>
      <c r="E20" s="319"/>
      <c r="F20" s="319"/>
      <c r="G20" s="319"/>
      <c r="H20" s="319"/>
      <c r="I20" s="320"/>
    </row>
    <row r="21" spans="3:9" ht="15" thickBot="1">
      <c r="C21" s="321"/>
      <c r="D21" s="322"/>
      <c r="E21" s="322"/>
      <c r="F21" s="322"/>
      <c r="G21" s="322"/>
      <c r="H21" s="322"/>
      <c r="I21" s="323"/>
    </row>
    <row r="22" spans="3:9">
      <c r="C22" s="2"/>
      <c r="D22" s="2"/>
      <c r="E22" s="2"/>
      <c r="F22" s="2"/>
      <c r="G22" s="2"/>
      <c r="H22" s="2"/>
      <c r="I22" s="2"/>
    </row>
    <row r="23" spans="3:9" ht="15" thickBot="1">
      <c r="C23" s="3" t="s">
        <v>189</v>
      </c>
    </row>
    <row r="24" spans="3:9" ht="14.25" customHeight="1">
      <c r="C24" s="333" t="s">
        <v>186</v>
      </c>
      <c r="D24" s="333" t="s">
        <v>190</v>
      </c>
      <c r="E24" s="333" t="s">
        <v>191</v>
      </c>
      <c r="F24" s="333" t="s">
        <v>192</v>
      </c>
      <c r="G24" s="333" t="s">
        <v>193</v>
      </c>
      <c r="H24" s="333" t="s">
        <v>194</v>
      </c>
      <c r="I24" s="333" t="s">
        <v>1044</v>
      </c>
    </row>
    <row r="25" spans="3:9" ht="14.25" customHeight="1">
      <c r="C25" s="334"/>
      <c r="D25" s="334"/>
      <c r="E25" s="334"/>
      <c r="F25" s="334"/>
      <c r="G25" s="334"/>
      <c r="H25" s="334"/>
      <c r="I25" s="334"/>
    </row>
    <row r="26" spans="3:9" ht="39.950000000000003" customHeight="1">
      <c r="C26" s="4" t="s">
        <v>196</v>
      </c>
      <c r="D26" s="4" t="s">
        <v>1291</v>
      </c>
      <c r="E26" s="4" t="s">
        <v>198</v>
      </c>
      <c r="F26" s="4" t="s">
        <v>1035</v>
      </c>
      <c r="G26" s="4" t="s">
        <v>1287</v>
      </c>
      <c r="H26" s="4" t="s">
        <v>748</v>
      </c>
      <c r="I26" s="4" t="s">
        <v>1045</v>
      </c>
    </row>
    <row r="27" spans="3:9" ht="39.950000000000003" customHeight="1">
      <c r="C27" s="4" t="s">
        <v>197</v>
      </c>
      <c r="D27" s="4"/>
      <c r="E27" s="4" t="s">
        <v>205</v>
      </c>
      <c r="F27" s="4" t="s">
        <v>1036</v>
      </c>
      <c r="G27" s="4" t="s">
        <v>1286</v>
      </c>
      <c r="H27" s="4" t="s">
        <v>1043</v>
      </c>
      <c r="I27" s="4" t="s">
        <v>1030</v>
      </c>
    </row>
    <row r="28" spans="3:9" ht="39.950000000000003" customHeight="1">
      <c r="C28" s="5"/>
      <c r="D28" s="5"/>
      <c r="E28" s="5"/>
      <c r="F28" s="4" t="s">
        <v>410</v>
      </c>
      <c r="G28" s="4" t="s">
        <v>582</v>
      </c>
      <c r="H28" s="4" t="s">
        <v>876</v>
      </c>
      <c r="I28" s="4" t="s">
        <v>1046</v>
      </c>
    </row>
    <row r="29" spans="3:9" ht="39.950000000000003" customHeight="1">
      <c r="C29" s="5"/>
      <c r="D29" s="5"/>
      <c r="E29" s="5"/>
      <c r="F29" s="4" t="s">
        <v>1037</v>
      </c>
      <c r="G29" s="4" t="s">
        <v>615</v>
      </c>
      <c r="H29" s="5"/>
      <c r="I29" s="4" t="s">
        <v>1029</v>
      </c>
    </row>
    <row r="30" spans="3:9" ht="39.950000000000003" customHeight="1">
      <c r="C30" s="5"/>
      <c r="D30" s="5"/>
      <c r="E30" s="5"/>
      <c r="F30" s="4"/>
      <c r="G30" s="4" t="s">
        <v>1288</v>
      </c>
      <c r="H30" s="5"/>
      <c r="I30" s="5"/>
    </row>
    <row r="31" spans="3:9" ht="39.950000000000003" customHeight="1">
      <c r="C31" s="5"/>
      <c r="D31" s="5"/>
      <c r="E31" s="5"/>
      <c r="F31" s="4"/>
      <c r="G31" s="4" t="s">
        <v>1289</v>
      </c>
      <c r="H31" s="5"/>
      <c r="I31" s="5"/>
    </row>
  </sheetData>
  <sheetProtection algorithmName="SHA-512" hashValue="POWbJIibSUyPGQhc4MDYKDw3K55fkgLYtEj37gP+/A6h2aHfqgEktFnMWq/0xIAsf58m4zKGvDRfd7neJpvy7w==" saltValue="wSpGbGHymFmqVDgAkFaukw==" spinCount="100000" sheet="1" objects="1" scenarios="1"/>
  <mergeCells count="10">
    <mergeCell ref="C6:I6"/>
    <mergeCell ref="C7:I21"/>
    <mergeCell ref="C2:I4"/>
    <mergeCell ref="C24:C25"/>
    <mergeCell ref="D24:D25"/>
    <mergeCell ref="E24:E25"/>
    <mergeCell ref="F24:F25"/>
    <mergeCell ref="G24:G25"/>
    <mergeCell ref="H24:H25"/>
    <mergeCell ref="I24:I25"/>
  </mergeCells>
  <hyperlinks>
    <hyperlink ref="D26" location="'1. Perfil'!A1" display="Perfil da empresa" xr:uid="{7BD802B7-583C-4329-B8FF-ED7AA5AEC9E6}"/>
    <hyperlink ref="H27" location="'5. Água'!A1" display="Gestão de água e efluentes" xr:uid="{841C1193-EB0B-4CE9-AF77-C89282A9AFE1}"/>
    <hyperlink ref="E27" location="'2. 2-25'!A1" display="Ética, Integridade e Compliance" xr:uid="{470E970A-A7C8-453F-A80B-CC9BC8D54900}"/>
    <hyperlink ref="C26" location="Apresentação!A1" display="Apresentação do relatório" xr:uid="{9A1C9B71-9573-48D8-BCF6-0DBAEC58115C}"/>
    <hyperlink ref="H26" location="'5. MudClim'!A1" display="Mudanças climáticas " xr:uid="{E66F25BB-C2E7-47FC-8E75-ADB27410B6C8}"/>
    <hyperlink ref="E26" location="'2. Gov'!A1" display="Estrutura de Governança" xr:uid="{465E25ED-91BE-40B5-B5F2-2D4E7D86FEA5}"/>
    <hyperlink ref="F26" location="'3. Operacional'!A1" display="Desempenho operacional " xr:uid="{B26C60BE-2E40-45A8-8F48-705C21C24ABE}"/>
    <hyperlink ref="F27" location="'3. Financeiro'!A1" display="Desempenho financeiro" xr:uid="{F9FC627D-0594-4421-9AF0-CF810DD6F8C1}"/>
    <hyperlink ref="H28" location="'5. Biodiversidade'!A1" display="Biodiversidade e serviços ecossistêmicos" xr:uid="{B32348FA-283C-467E-B43B-1628BD31EA03}"/>
    <hyperlink ref="I27" location="ANEXO!A1" display="Conteúdo GRI" xr:uid="{15BC989C-FAF0-4F33-A132-EB04CA4D335A}"/>
    <hyperlink ref="I29" location="ANEXO!A1" display="Créditos" xr:uid="{258EF0E0-368B-4FAD-976C-1488CF5F3713}"/>
    <hyperlink ref="G26" location="'4. Profissionais'!A1" display="Nossos profissionais" xr:uid="{58584278-550C-4A1D-AE08-41FE82A9E835}"/>
    <hyperlink ref="G28" location="'4. T&amp;D'!A1" display="Treinamento e desenvolvimento" xr:uid="{FA7BCEAF-1A08-450D-A833-7C07704D1687}"/>
    <hyperlink ref="G29" location="'4. D&amp;I'!A1" display="Diversidade e combate à discriminação" xr:uid="{8CEC1E92-E65C-4FB6-8383-C258A99B2DCA}"/>
    <hyperlink ref="E24:E25" location="'2. Governança'!A1" display="2. GOVERNANÇA" xr:uid="{3F21EFFF-B2FF-42CB-89D2-8044BDFC5E47}"/>
    <hyperlink ref="F24:F25" location="'3. Prosperidade'!A1" display="3. PROSPERIDADE" xr:uid="{B63AD2F1-AD4B-4EAD-B9D9-DBA885C899C0}"/>
    <hyperlink ref="F29" location="'3. Fornecimento'!A1" display="Gestão da cadeia de suprimentos " xr:uid="{A4CDC7B2-C7CD-4A99-977B-1A41FF6393E7}"/>
    <hyperlink ref="F28" location="'3. Inovação'!A1" display="Inovação e tecnologia" xr:uid="{16FAAAB6-B781-4533-ACCD-A74A8E116443}"/>
    <hyperlink ref="G24:G25" location="'4. Pessoas'!A1" display="4. PESSOAS" xr:uid="{E689F1F5-1615-41F9-9E86-AE5988140A83}"/>
    <hyperlink ref="H24:H25" location="'5. Planeta'!A1" display="5. PLANETA" xr:uid="{82B8A399-9B2C-4C4D-A6E6-CE9FC8DD894F}"/>
    <hyperlink ref="I24:I25" location="ANEXO!A1" display="ANEXOS" xr:uid="{2DA8B516-7B76-4D6C-AD4F-B54971895B3D}"/>
    <hyperlink ref="D24:D25" location="'1. Perfil'!A1" display="1. SOBRE A EMPRESA" xr:uid="{7982280B-20A6-4F82-9B7E-E5DA8817FFA1}"/>
    <hyperlink ref="C24:C25" location="Apresentação!A1" display="BOAS-VINDAS" xr:uid="{3E55457A-58A0-444A-B5B9-3C22A5835118}"/>
    <hyperlink ref="G27" location="'4. R&amp;S'!A1" display="Atração e retenção" xr:uid="{B14AA733-42FD-4AD0-858E-DF826CD6636E}"/>
    <hyperlink ref="G30" location="'4. SST'!A1" display="Saúde, bem-estar e segurança do trabalhador" xr:uid="{65F64114-9E0F-4525-B149-B72A5D0E5073}"/>
    <hyperlink ref="G31" location="'4. Comunidades'!A1" display="Relacionamento com comunidades  " xr:uid="{124259B3-E861-451B-A5FE-6A286DA32028}"/>
    <hyperlink ref="C27" location="Materialidade!A1" display="Materialidade" xr:uid="{1CD8D95A-A977-4F3B-8395-B6615B1045DB}"/>
    <hyperlink ref="I26" location="ANEXO!A1" display="Strategic indicators" xr:uid="{E1EAB95B-CA36-42A7-B247-D78F1E9433DF}"/>
    <hyperlink ref="I28" location="Asseguração!A1" display="Assurance Letter" xr:uid="{D7284EFF-81FD-4124-BBB5-B7170C4B8CDA}"/>
  </hyperlinks>
  <pageMargins left="0.511811024" right="0.511811024" top="0.78740157499999996" bottom="0.78740157499999996" header="0.31496062000000002" footer="0.31496062000000002"/>
  <pageSetup paperSize="9" orientation="portrait" horizontalDpi="1200" verticalDpi="1200" r:id="rId1"/>
  <headerFooter>
    <oddFooter>&amp;C_x000D_&amp;1#&amp;"Calibri"&amp;10&amp;K0000FF Classificação: Interna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43476-0D8F-4AFE-B2F1-17B403A09DD1}">
  <sheetPr codeName="Planilha3">
    <tabColor rgb="FF0070C0"/>
  </sheetPr>
  <dimension ref="C1:I27"/>
  <sheetViews>
    <sheetView showGridLines="0" zoomScale="80" zoomScaleNormal="80" workbookViewId="0">
      <pane ySplit="4" topLeftCell="A5" activePane="bottomLeft" state="frozen"/>
      <selection activeCell="G12" sqref="G12"/>
      <selection pane="bottomLeft" activeCell="I2" sqref="I2:I3"/>
    </sheetView>
  </sheetViews>
  <sheetFormatPr defaultColWidth="9.140625" defaultRowHeight="14.25"/>
  <cols>
    <col min="1" max="2" width="9.140625" style="1"/>
    <col min="3" max="9" width="28.7109375" style="1" customWidth="1"/>
    <col min="10" max="16384" width="9.140625" style="1"/>
  </cols>
  <sheetData>
    <row r="1" spans="3:9" ht="30" customHeight="1" thickBot="1"/>
    <row r="2" spans="3:9" ht="15" customHeight="1">
      <c r="C2" s="333" t="s">
        <v>186</v>
      </c>
      <c r="D2" s="347" t="s">
        <v>190</v>
      </c>
      <c r="E2" s="347" t="s">
        <v>191</v>
      </c>
      <c r="F2" s="347" t="s">
        <v>192</v>
      </c>
      <c r="G2" s="347" t="s">
        <v>193</v>
      </c>
      <c r="H2" s="347" t="s">
        <v>194</v>
      </c>
      <c r="I2" s="347" t="s">
        <v>195</v>
      </c>
    </row>
    <row r="3" spans="3:9" ht="15.75" customHeight="1" thickBot="1">
      <c r="C3" s="334"/>
      <c r="D3" s="348"/>
      <c r="E3" s="348"/>
      <c r="F3" s="348"/>
      <c r="G3" s="348"/>
      <c r="H3" s="348"/>
      <c r="I3" s="348"/>
    </row>
    <row r="4" spans="3:9" ht="30" customHeight="1" thickBot="1">
      <c r="C4" s="353" t="s">
        <v>196</v>
      </c>
      <c r="D4" s="354"/>
      <c r="E4" s="354"/>
      <c r="F4" s="355"/>
      <c r="G4" s="351" t="s">
        <v>1121</v>
      </c>
      <c r="H4" s="351"/>
      <c r="I4" s="352"/>
    </row>
    <row r="5" spans="3:9" ht="30" customHeight="1">
      <c r="C5" s="336" t="s">
        <v>1353</v>
      </c>
      <c r="D5" s="337"/>
      <c r="E5" s="337"/>
      <c r="F5" s="337"/>
      <c r="G5" s="337"/>
      <c r="H5" s="337"/>
      <c r="I5" s="338"/>
    </row>
    <row r="6" spans="3:9" ht="30" customHeight="1">
      <c r="C6" s="339"/>
      <c r="D6" s="340"/>
      <c r="E6" s="340"/>
      <c r="F6" s="340"/>
      <c r="G6" s="340"/>
      <c r="H6" s="340"/>
      <c r="I6" s="341"/>
    </row>
    <row r="7" spans="3:9" ht="30" customHeight="1">
      <c r="C7" s="339"/>
      <c r="D7" s="340"/>
      <c r="E7" s="340"/>
      <c r="F7" s="340"/>
      <c r="G7" s="340"/>
      <c r="H7" s="340"/>
      <c r="I7" s="341"/>
    </row>
    <row r="8" spans="3:9" ht="30" customHeight="1">
      <c r="C8" s="339"/>
      <c r="D8" s="340"/>
      <c r="E8" s="340"/>
      <c r="F8" s="340"/>
      <c r="G8" s="340"/>
      <c r="H8" s="340"/>
      <c r="I8" s="341"/>
    </row>
    <row r="9" spans="3:9" ht="30" customHeight="1">
      <c r="C9" s="339"/>
      <c r="D9" s="340"/>
      <c r="E9" s="340"/>
      <c r="F9" s="340"/>
      <c r="G9" s="340"/>
      <c r="H9" s="340"/>
      <c r="I9" s="341"/>
    </row>
    <row r="10" spans="3:9" ht="30" customHeight="1">
      <c r="C10" s="339"/>
      <c r="D10" s="340"/>
      <c r="E10" s="340"/>
      <c r="F10" s="340"/>
      <c r="G10" s="340"/>
      <c r="H10" s="340"/>
      <c r="I10" s="341"/>
    </row>
    <row r="11" spans="3:9" ht="30" customHeight="1" thickBot="1">
      <c r="C11" s="342"/>
      <c r="D11" s="343"/>
      <c r="E11" s="343"/>
      <c r="F11" s="343"/>
      <c r="G11" s="343"/>
      <c r="H11" s="343"/>
      <c r="I11" s="344"/>
    </row>
    <row r="13" spans="3:9" ht="14.25" customHeight="1">
      <c r="C13" s="349" t="s">
        <v>255</v>
      </c>
      <c r="D13" s="350"/>
      <c r="E13" s="350"/>
      <c r="F13" s="350"/>
      <c r="G13" s="350"/>
      <c r="H13" s="350"/>
      <c r="I13" s="350"/>
    </row>
    <row r="14" spans="3:9">
      <c r="C14" s="350"/>
      <c r="D14" s="350"/>
      <c r="E14" s="350"/>
      <c r="F14" s="350"/>
      <c r="G14" s="350"/>
      <c r="H14" s="350"/>
      <c r="I14" s="350"/>
    </row>
    <row r="16" spans="3:9">
      <c r="C16" s="345" t="s">
        <v>256</v>
      </c>
      <c r="D16" s="346"/>
      <c r="E16" s="346"/>
      <c r="F16" s="346"/>
      <c r="G16" s="346"/>
      <c r="H16" s="346"/>
      <c r="I16" s="346"/>
    </row>
    <row r="17" spans="3:9">
      <c r="C17" s="346"/>
      <c r="D17" s="346"/>
      <c r="E17" s="346"/>
      <c r="F17" s="346"/>
      <c r="G17" s="346"/>
      <c r="H17" s="346"/>
      <c r="I17" s="346"/>
    </row>
    <row r="19" spans="3:9" ht="46.5" customHeight="1">
      <c r="C19" s="335"/>
      <c r="D19" s="335"/>
      <c r="E19" s="335"/>
      <c r="F19" s="335"/>
      <c r="G19" s="335"/>
      <c r="H19" s="335"/>
      <c r="I19" s="335"/>
    </row>
    <row r="20" spans="3:9" ht="39.950000000000003" customHeight="1">
      <c r="C20" s="335"/>
      <c r="D20" s="335"/>
      <c r="E20" s="335"/>
      <c r="F20" s="335"/>
      <c r="G20" s="335"/>
      <c r="H20" s="335"/>
      <c r="I20" s="335"/>
    </row>
    <row r="21" spans="3:9" ht="33" customHeight="1">
      <c r="C21" s="335"/>
      <c r="D21" s="335"/>
      <c r="E21" s="335"/>
      <c r="F21" s="335"/>
      <c r="G21" s="335"/>
      <c r="H21" s="335"/>
      <c r="I21" s="335"/>
    </row>
    <row r="22" spans="3:9">
      <c r="C22" s="335"/>
      <c r="D22" s="335"/>
      <c r="E22" s="335"/>
      <c r="F22" s="335"/>
      <c r="G22" s="335"/>
      <c r="H22" s="335"/>
      <c r="I22" s="335"/>
    </row>
    <row r="23" spans="3:9">
      <c r="C23" s="335"/>
      <c r="D23" s="335"/>
      <c r="E23" s="335"/>
      <c r="F23" s="335"/>
      <c r="G23" s="335"/>
      <c r="H23" s="335"/>
      <c r="I23" s="335"/>
    </row>
    <row r="24" spans="3:9">
      <c r="C24" s="335"/>
      <c r="D24" s="335"/>
      <c r="E24" s="335"/>
      <c r="F24" s="335"/>
      <c r="G24" s="335"/>
      <c r="H24" s="335"/>
      <c r="I24" s="335"/>
    </row>
    <row r="25" spans="3:9">
      <c r="C25" s="335"/>
      <c r="D25" s="335"/>
      <c r="E25" s="335"/>
      <c r="F25" s="335"/>
      <c r="G25" s="335"/>
      <c r="H25" s="335"/>
      <c r="I25" s="335"/>
    </row>
    <row r="26" spans="3:9">
      <c r="C26" s="335"/>
      <c r="D26" s="335"/>
      <c r="E26" s="335"/>
      <c r="F26" s="335"/>
      <c r="G26" s="335"/>
      <c r="H26" s="335"/>
      <c r="I26" s="335"/>
    </row>
    <row r="27" spans="3:9">
      <c r="C27" s="335"/>
      <c r="D27" s="335"/>
      <c r="E27" s="335"/>
      <c r="F27" s="335"/>
      <c r="G27" s="335"/>
      <c r="H27" s="335"/>
      <c r="I27" s="335"/>
    </row>
  </sheetData>
  <sheetProtection algorithmName="SHA-512" hashValue="Bpc/cqJHfL9v24I9zFj6j+/sBU4R2YP4fzVpxTAc8a3STlJvcl2qYO0WSAKIcsxYrK7QyM+/rsUzlrXoCpwKKw==" saltValue="uo4Pq4/06R++69HjaibZrw==" spinCount="100000" sheet="1" objects="1" scenarios="1"/>
  <mergeCells count="13">
    <mergeCell ref="C19:I27"/>
    <mergeCell ref="C5:I11"/>
    <mergeCell ref="C16:I17"/>
    <mergeCell ref="I2:I3"/>
    <mergeCell ref="C2:C3"/>
    <mergeCell ref="D2:D3"/>
    <mergeCell ref="E2:E3"/>
    <mergeCell ref="F2:F3"/>
    <mergeCell ref="G2:G3"/>
    <mergeCell ref="H2:H3"/>
    <mergeCell ref="C13:I14"/>
    <mergeCell ref="G4:I4"/>
    <mergeCell ref="C4:F4"/>
  </mergeCells>
  <hyperlinks>
    <hyperlink ref="D2:D3" location="'1. Perfil'!A1" display="1. SOBRE A EMPRESA" xr:uid="{9AFC9848-97B3-4C4A-A5B0-5BB298A146C7}"/>
    <hyperlink ref="E2:E3" location="'2. Governança'!A1" display="2. GOVERNANÇA" xr:uid="{916A5CA5-71BF-4659-B0EB-1E4374CFB4F8}"/>
    <hyperlink ref="I2:I3" location="ANEXO!A1" display="ANEXOS" xr:uid="{20F5C4B4-B295-4312-9F4F-AFEF8968C644}"/>
    <hyperlink ref="F2:F3" location="'3. Prosperidade'!A1" display="3. PROSPERIDADE" xr:uid="{6C7FF167-A52C-4900-89DA-16E3EAD16183}"/>
    <hyperlink ref="H2:H3" location="'5. Planeta'!A1" display="5. PLANETA" xr:uid="{C32CE812-702C-42A3-9528-E9AD202985D8}"/>
    <hyperlink ref="G2:G3" location="'4. Pessoas'!A1" display="4. PESSOAS" xr:uid="{77ED652E-777E-41F3-921C-4F0E85A96E8B}"/>
    <hyperlink ref="C4:E4" location="Apresentação!A1" display="Apresentação do Caderno de Indicadores (GRI 2-2)" xr:uid="{391F0059-C1CE-4129-BA34-5F880EB41ABE}"/>
    <hyperlink ref="G4" location="Materialidade!A1" display="Materialidade Eletrobras" xr:uid="{8DA066BB-6F43-4F00-ADC3-B19D4EFB9B93}"/>
    <hyperlink ref="C13:I14" r:id="rId1" display="Acesse o Relatório Anual 2023 da Eletrobras: https://eletrobras.com/pt/Documents/Eletrobras_RA_2023.pdf" xr:uid="{F3426F00-94DC-430E-B5C5-46B4B00454AA}"/>
  </hyperlinks>
  <pageMargins left="0.511811024" right="0.511811024" top="0.78740157499999996" bottom="0.78740157499999996" header="0.31496062000000002" footer="0.31496062000000002"/>
  <headerFooter>
    <oddFooter>&amp;C_x000D_&amp;1#&amp;"Calibri"&amp;10&amp;K0000FF Classificação: Interna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42F6B-9A20-4F61-9B21-05889B147226}">
  <sheetPr codeName="Planilha4">
    <tabColor rgb="FF00B050"/>
  </sheetPr>
  <dimension ref="C1:I25"/>
  <sheetViews>
    <sheetView showGridLines="0" zoomScale="80" zoomScaleNormal="80" workbookViewId="0">
      <pane ySplit="4" topLeftCell="A5" activePane="bottomLeft" state="frozen"/>
      <selection activeCell="G12" sqref="G12"/>
      <selection pane="bottomLeft" activeCell="C5" sqref="C5:I19"/>
    </sheetView>
  </sheetViews>
  <sheetFormatPr defaultColWidth="9.140625" defaultRowHeight="14.25"/>
  <cols>
    <col min="1" max="2" width="9.140625" style="1"/>
    <col min="3" max="9" width="28.7109375" style="1" customWidth="1"/>
    <col min="10" max="16384" width="9.140625" style="1"/>
  </cols>
  <sheetData>
    <row r="1" spans="3:9" ht="30" customHeight="1" thickBot="1"/>
    <row r="2" spans="3:9" ht="15" customHeight="1">
      <c r="C2" s="333" t="s">
        <v>186</v>
      </c>
      <c r="D2" s="347" t="s">
        <v>190</v>
      </c>
      <c r="E2" s="347" t="s">
        <v>191</v>
      </c>
      <c r="F2" s="347" t="s">
        <v>192</v>
      </c>
      <c r="G2" s="347" t="s">
        <v>193</v>
      </c>
      <c r="H2" s="347" t="s">
        <v>194</v>
      </c>
      <c r="I2" s="347" t="s">
        <v>1044</v>
      </c>
    </row>
    <row r="3" spans="3:9" ht="15.75" customHeight="1" thickBot="1">
      <c r="C3" s="334"/>
      <c r="D3" s="348"/>
      <c r="E3" s="348"/>
      <c r="F3" s="348"/>
      <c r="G3" s="348"/>
      <c r="H3" s="348"/>
      <c r="I3" s="348"/>
    </row>
    <row r="4" spans="3:9" ht="30" customHeight="1" thickBot="1">
      <c r="C4" s="356" t="s">
        <v>196</v>
      </c>
      <c r="D4" s="357"/>
      <c r="E4" s="358"/>
      <c r="F4" s="359" t="s">
        <v>1121</v>
      </c>
      <c r="G4" s="360"/>
      <c r="H4" s="360"/>
      <c r="I4" s="361"/>
    </row>
    <row r="5" spans="3:9" ht="30" customHeight="1">
      <c r="C5" s="336" t="s">
        <v>1293</v>
      </c>
      <c r="D5" s="337"/>
      <c r="E5" s="337"/>
      <c r="F5" s="337"/>
      <c r="G5" s="337"/>
      <c r="H5" s="337"/>
      <c r="I5" s="338"/>
    </row>
    <row r="6" spans="3:9" ht="30" customHeight="1">
      <c r="C6" s="339"/>
      <c r="D6" s="340"/>
      <c r="E6" s="340"/>
      <c r="F6" s="340"/>
      <c r="G6" s="340"/>
      <c r="H6" s="340"/>
      <c r="I6" s="341"/>
    </row>
    <row r="7" spans="3:9" ht="30" customHeight="1">
      <c r="C7" s="339"/>
      <c r="D7" s="340"/>
      <c r="E7" s="340"/>
      <c r="F7" s="340"/>
      <c r="G7" s="340"/>
      <c r="H7" s="340"/>
      <c r="I7" s="341"/>
    </row>
    <row r="8" spans="3:9" ht="30" customHeight="1">
      <c r="C8" s="339"/>
      <c r="D8" s="340"/>
      <c r="E8" s="340"/>
      <c r="F8" s="340"/>
      <c r="G8" s="340"/>
      <c r="H8" s="340"/>
      <c r="I8" s="341"/>
    </row>
    <row r="9" spans="3:9" ht="30" customHeight="1">
      <c r="C9" s="339"/>
      <c r="D9" s="340"/>
      <c r="E9" s="340"/>
      <c r="F9" s="340"/>
      <c r="G9" s="340"/>
      <c r="H9" s="340"/>
      <c r="I9" s="341"/>
    </row>
    <row r="10" spans="3:9" ht="30" customHeight="1">
      <c r="C10" s="339"/>
      <c r="D10" s="340"/>
      <c r="E10" s="340"/>
      <c r="F10" s="340"/>
      <c r="G10" s="340"/>
      <c r="H10" s="340"/>
      <c r="I10" s="341"/>
    </row>
    <row r="11" spans="3:9" ht="30" customHeight="1">
      <c r="C11" s="339"/>
      <c r="D11" s="340"/>
      <c r="E11" s="340"/>
      <c r="F11" s="340"/>
      <c r="G11" s="340"/>
      <c r="H11" s="340"/>
      <c r="I11" s="341"/>
    </row>
    <row r="12" spans="3:9" ht="30" customHeight="1">
      <c r="C12" s="339"/>
      <c r="D12" s="340"/>
      <c r="E12" s="340"/>
      <c r="F12" s="340"/>
      <c r="G12" s="340"/>
      <c r="H12" s="340"/>
      <c r="I12" s="341"/>
    </row>
    <row r="13" spans="3:9" ht="30" customHeight="1">
      <c r="C13" s="339"/>
      <c r="D13" s="340"/>
      <c r="E13" s="340"/>
      <c r="F13" s="340"/>
      <c r="G13" s="340"/>
      <c r="H13" s="340"/>
      <c r="I13" s="341"/>
    </row>
    <row r="14" spans="3:9" ht="30" customHeight="1">
      <c r="C14" s="339"/>
      <c r="D14" s="340"/>
      <c r="E14" s="340"/>
      <c r="F14" s="340"/>
      <c r="G14" s="340"/>
      <c r="H14" s="340"/>
      <c r="I14" s="341"/>
    </row>
    <row r="15" spans="3:9" ht="30" customHeight="1">
      <c r="C15" s="339"/>
      <c r="D15" s="340"/>
      <c r="E15" s="340"/>
      <c r="F15" s="340"/>
      <c r="G15" s="340"/>
      <c r="H15" s="340"/>
      <c r="I15" s="341"/>
    </row>
    <row r="16" spans="3:9" ht="30" customHeight="1">
      <c r="C16" s="339"/>
      <c r="D16" s="340"/>
      <c r="E16" s="340"/>
      <c r="F16" s="340"/>
      <c r="G16" s="340"/>
      <c r="H16" s="340"/>
      <c r="I16" s="341"/>
    </row>
    <row r="17" spans="3:9" ht="30" customHeight="1">
      <c r="C17" s="339"/>
      <c r="D17" s="340"/>
      <c r="E17" s="340"/>
      <c r="F17" s="340"/>
      <c r="G17" s="340"/>
      <c r="H17" s="340"/>
      <c r="I17" s="341"/>
    </row>
    <row r="18" spans="3:9" ht="30" customHeight="1">
      <c r="C18" s="339"/>
      <c r="D18" s="340"/>
      <c r="E18" s="340"/>
      <c r="F18" s="340"/>
      <c r="G18" s="340"/>
      <c r="H18" s="340"/>
      <c r="I18" s="341"/>
    </row>
    <row r="19" spans="3:9" ht="33.75" customHeight="1" thickBot="1">
      <c r="C19" s="342"/>
      <c r="D19" s="343"/>
      <c r="E19" s="343"/>
      <c r="F19" s="343"/>
      <c r="G19" s="343"/>
      <c r="H19" s="343"/>
      <c r="I19" s="344"/>
    </row>
    <row r="21" spans="3:9" ht="14.25" customHeight="1">
      <c r="C21" s="349" t="s">
        <v>255</v>
      </c>
      <c r="D21" s="350"/>
      <c r="E21" s="350"/>
      <c r="F21" s="350"/>
      <c r="G21" s="350"/>
      <c r="H21" s="350"/>
      <c r="I21" s="350"/>
    </row>
    <row r="22" spans="3:9">
      <c r="C22" s="350"/>
      <c r="D22" s="350"/>
      <c r="E22" s="350"/>
      <c r="F22" s="350"/>
      <c r="G22" s="350"/>
      <c r="H22" s="350"/>
      <c r="I22" s="350"/>
    </row>
    <row r="24" spans="3:9" ht="14.25" customHeight="1">
      <c r="C24" s="345" t="s">
        <v>256</v>
      </c>
      <c r="D24" s="346"/>
      <c r="E24" s="346"/>
      <c r="F24" s="346"/>
      <c r="G24" s="346"/>
      <c r="H24" s="346"/>
      <c r="I24" s="346"/>
    </row>
    <row r="25" spans="3:9">
      <c r="C25" s="346"/>
      <c r="D25" s="346"/>
      <c r="E25" s="346"/>
      <c r="F25" s="346"/>
      <c r="G25" s="346"/>
      <c r="H25" s="346"/>
      <c r="I25" s="346"/>
    </row>
  </sheetData>
  <sheetProtection algorithmName="SHA-512" hashValue="CbFdEzaZR0+NA0BA+G5z3RH1a0KQyM/GbENEoL5H41wYE8xF1DrXaEtrGQjFJzCrHYUxiBeLmz026hK0FL8Zfw==" saltValue="BviRjJ/ZrxYr6zlIf0pHTQ==" spinCount="100000" sheet="1" objects="1" scenarios="1"/>
  <mergeCells count="12">
    <mergeCell ref="C5:I19"/>
    <mergeCell ref="C21:I22"/>
    <mergeCell ref="C24:I25"/>
    <mergeCell ref="I2:I3"/>
    <mergeCell ref="C4:E4"/>
    <mergeCell ref="C2:C3"/>
    <mergeCell ref="D2:D3"/>
    <mergeCell ref="E2:E3"/>
    <mergeCell ref="F2:F3"/>
    <mergeCell ref="G2:G3"/>
    <mergeCell ref="H2:H3"/>
    <mergeCell ref="F4:I4"/>
  </mergeCells>
  <hyperlinks>
    <hyperlink ref="D2:D3" location="'1. Perfil'!A1" display="1. SOBRE A EMPRESA" xr:uid="{9E217E2E-1D51-42F7-8620-C4653E006DD6}"/>
    <hyperlink ref="E2:E3" location="'2. Governança'!A1" display="2. GOVERNANÇA" xr:uid="{754197E5-C6AA-4BCC-9180-667F89341E5C}"/>
    <hyperlink ref="I2:I3" location="ANEXO!A1" display="ANEXOS" xr:uid="{6069DFA4-01E5-4369-87CE-6EF01950F8BF}"/>
    <hyperlink ref="F2:F3" location="'3. Prosperidade'!A1" display="3. PROSPERIDADE" xr:uid="{4D2AB8CA-2DE2-4CEA-9787-6196E02FF304}"/>
    <hyperlink ref="H2:H3" location="'5. Planeta'!A1" display="5. PLANETA" xr:uid="{1E93BF42-9C1B-4316-99B0-43657EA569CE}"/>
    <hyperlink ref="G2:G3" location="'4. Pessoas'!A1" display="4. PESSOAS" xr:uid="{DD7DA581-1B57-44C1-9F71-6A8FCBAE4AED}"/>
    <hyperlink ref="C4:E4" location="Apresentação!A1" display="Apresentação do Caderno de Indicadores (GRI 2-2)" xr:uid="{C9E9A57D-C18B-4687-82D0-ADB88D530C82}"/>
    <hyperlink ref="F4:G4" location="Materialidade!A1" display="Materialidade Eletrobras" xr:uid="{1D24DB65-7C36-40D2-BFD7-3322CAECEB7F}"/>
    <hyperlink ref="C21:I22" r:id="rId1" display="Acesse o Relatório Anual 2023 da Eletrobras: https://eletrobras.com/pt/Documents/Eletrobras_RA_2023.pdf" xr:uid="{83D27E8F-7108-4E41-8786-3E8DAAFB9358}"/>
  </hyperlinks>
  <pageMargins left="0.511811024" right="0.511811024" top="0.78740157499999996" bottom="0.78740157499999996" header="0.31496062000000002" footer="0.31496062000000002"/>
  <headerFooter>
    <oddFooter>&amp;C_x000D_&amp;1#&amp;"Calibri"&amp;10&amp;K0000FF Classificação: Interna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6F73-C3B6-472F-BD24-F42FFE64F30A}">
  <sheetPr codeName="Planilha5">
    <tabColor rgb="FF0070C0"/>
  </sheetPr>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4.25"/>
  <cols>
    <col min="1" max="2" width="9.140625" style="1"/>
    <col min="3" max="9" width="28.7109375" style="1" customWidth="1"/>
    <col min="10" max="16384" width="9.140625" style="1"/>
  </cols>
  <sheetData>
    <row r="1" spans="3:9" ht="30" customHeight="1" thickBot="1"/>
    <row r="2" spans="3:9" ht="15" customHeight="1">
      <c r="C2" s="347" t="s">
        <v>186</v>
      </c>
      <c r="D2" s="333" t="s">
        <v>190</v>
      </c>
      <c r="E2" s="347" t="s">
        <v>191</v>
      </c>
      <c r="F2" s="347" t="s">
        <v>192</v>
      </c>
      <c r="G2" s="347" t="s">
        <v>193</v>
      </c>
      <c r="H2" s="347" t="s">
        <v>194</v>
      </c>
      <c r="I2" s="347" t="s">
        <v>1044</v>
      </c>
    </row>
    <row r="3" spans="3:9" ht="15.75" customHeight="1" thickBot="1">
      <c r="C3" s="348"/>
      <c r="D3" s="334"/>
      <c r="E3" s="348"/>
      <c r="F3" s="348"/>
      <c r="G3" s="348"/>
      <c r="H3" s="348"/>
      <c r="I3" s="348"/>
    </row>
    <row r="4" spans="3:9" ht="30" customHeight="1" thickBot="1">
      <c r="C4" s="6" t="s">
        <v>1116</v>
      </c>
      <c r="D4" s="359" t="s">
        <v>257</v>
      </c>
      <c r="E4" s="360"/>
      <c r="F4" s="360"/>
      <c r="G4" s="360"/>
      <c r="H4" s="360"/>
      <c r="I4" s="361"/>
    </row>
    <row r="5" spans="3:9" ht="60" customHeight="1" thickBot="1">
      <c r="C5" s="7"/>
      <c r="D5" s="362" t="s">
        <v>266</v>
      </c>
      <c r="E5" s="363"/>
      <c r="F5" s="363"/>
      <c r="G5" s="363"/>
      <c r="H5" s="363"/>
      <c r="I5" s="363"/>
    </row>
    <row r="6" spans="3:9" ht="60" customHeight="1" thickBot="1">
      <c r="C6" s="11" t="s">
        <v>0</v>
      </c>
      <c r="D6" s="364"/>
      <c r="E6" s="365"/>
      <c r="F6" s="365"/>
      <c r="G6" s="365"/>
      <c r="H6" s="365"/>
      <c r="I6" s="365"/>
    </row>
    <row r="7" spans="3:9" ht="60" customHeight="1" thickBot="1">
      <c r="C7" s="11" t="s">
        <v>1</v>
      </c>
      <c r="D7" s="364"/>
      <c r="E7" s="365"/>
      <c r="F7" s="365"/>
      <c r="G7" s="365"/>
      <c r="H7" s="365"/>
      <c r="I7" s="365"/>
    </row>
    <row r="8" spans="3:9" ht="60" customHeight="1" thickBot="1">
      <c r="C8" s="11" t="s">
        <v>2</v>
      </c>
      <c r="D8" s="364"/>
      <c r="E8" s="365"/>
      <c r="F8" s="365"/>
      <c r="G8" s="365"/>
      <c r="H8" s="365"/>
      <c r="I8" s="365"/>
    </row>
    <row r="9" spans="3:9" ht="60" customHeight="1" thickBot="1">
      <c r="C9" s="11" t="s">
        <v>3</v>
      </c>
      <c r="D9" s="364"/>
      <c r="E9" s="365"/>
      <c r="F9" s="365"/>
      <c r="G9" s="365"/>
      <c r="H9" s="365"/>
      <c r="I9" s="365"/>
    </row>
    <row r="10" spans="3:9" ht="60" customHeight="1" thickBot="1">
      <c r="C10" s="11" t="s">
        <v>4</v>
      </c>
      <c r="D10" s="364"/>
      <c r="E10" s="365"/>
      <c r="F10" s="365"/>
      <c r="G10" s="365"/>
      <c r="H10" s="365"/>
      <c r="I10" s="365"/>
    </row>
    <row r="11" spans="3:9" ht="60" customHeight="1" thickBot="1">
      <c r="C11" s="11" t="s">
        <v>5</v>
      </c>
      <c r="D11" s="364"/>
      <c r="E11" s="365"/>
      <c r="F11" s="365"/>
      <c r="G11" s="365"/>
      <c r="H11" s="365"/>
      <c r="I11" s="365"/>
    </row>
  </sheetData>
  <sheetProtection algorithmName="SHA-512" hashValue="3hoEmKYRkoYZ8HORAE4s/p0ASW1pGRbeyobtDy8pMzJChzrq8vzoS2kPJaYBTD0WMzJkDbN7b94vug1P+0R2Iw==" saltValue="ybVICXzaMjTqc3DewzHaCA==" spinCount="100000" sheet="1" objects="1" scenarios="1"/>
  <mergeCells count="9">
    <mergeCell ref="D5:I11"/>
    <mergeCell ref="D4:I4"/>
    <mergeCell ref="C2:C3"/>
    <mergeCell ref="D2:D3"/>
    <mergeCell ref="E2:E3"/>
    <mergeCell ref="F2:F3"/>
    <mergeCell ref="G2:G3"/>
    <mergeCell ref="H2:H3"/>
    <mergeCell ref="I2:I3"/>
  </mergeCells>
  <hyperlinks>
    <hyperlink ref="C6" location="'1. Perfil Chesf'!A1" display="CHESF " xr:uid="{6DA8451F-32C3-4C8A-B224-BCE28641A85A}"/>
    <hyperlink ref="C2:C3" location="Apresentação!A1" display="BOAS-VINDAS" xr:uid="{0EAE1C8B-E1B5-4215-8635-56C3F46BCBAE}"/>
    <hyperlink ref="I2:I3" location="ANEXO!A1" display="ANEXOS" xr:uid="{5625CEBA-EF9E-48E3-BADF-98B9F2F4B685}"/>
    <hyperlink ref="E2:E3" location="'2. Governança'!A1" display="2. GOVERNANÇA" xr:uid="{A91B75D3-BE6F-4160-A16C-03CC351881DA}"/>
    <hyperlink ref="C7" location="'1. Perfil ELN'!A1" display="ELETRONORTE " xr:uid="{081671EF-75EE-43D6-9E89-DF1DA359596B}"/>
    <hyperlink ref="C8" location="'1. Perfil CGT'!A1" display="CGT ELETROSUL " xr:uid="{8B94E9F9-F0C4-4435-85F6-E911AD6E0A05}"/>
    <hyperlink ref="C9" location="'1. Perfil Furnas'!A1" display="FURNAS " xr:uid="{30E65B1F-4F65-491B-B86F-880B8F0DE314}"/>
    <hyperlink ref="C10" location="'1. Perfil ELP'!A1" display="ELETROPAR " xr:uid="{A07B1AE2-A8F6-44DB-88BF-DAB4F1053A0A}"/>
    <hyperlink ref="C11" location="'1. Perfil SPEs'!A1" display="SPEs" xr:uid="{93A8C065-B936-4870-8A44-65719AD45F55}"/>
    <hyperlink ref="D2:D3" location="'1. Perfil'!A1" display="1. SOBRE A EMPRESA" xr:uid="{AEC0337C-F895-4493-9856-E38C473ACF69}"/>
    <hyperlink ref="F2:F3" location="'3. Prosperidade'!A1" display="3. PROSPERIDADE" xr:uid="{D8C91149-40ED-4935-BAC0-EA4C8F5CCA4F}"/>
    <hyperlink ref="H2:H3" location="'5. Planeta'!A1" display="5. PLANETA" xr:uid="{7C4E7ADE-5FA3-4035-AF4E-045CA1EA262E}"/>
    <hyperlink ref="G2:G3" location="'4. Pessoas'!A1" display="4. PESSOAS" xr:uid="{2081ECE7-7DE4-49B2-A853-F041CF92F30A}"/>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4B8AA-4044-4E38-ABB3-57B71B74FD51}">
  <sheetPr codeName="Planilha6"/>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33" t="s">
        <v>190</v>
      </c>
      <c r="E2" s="347" t="s">
        <v>191</v>
      </c>
      <c r="F2" s="347" t="s">
        <v>192</v>
      </c>
      <c r="G2" s="347" t="s">
        <v>193</v>
      </c>
      <c r="H2" s="347" t="s">
        <v>194</v>
      </c>
      <c r="I2" s="347" t="s">
        <v>1044</v>
      </c>
    </row>
    <row r="3" spans="3:9" ht="15.75" customHeight="1" thickBot="1">
      <c r="C3" s="348"/>
      <c r="D3" s="334"/>
      <c r="E3" s="348"/>
      <c r="F3" s="348"/>
      <c r="G3" s="348"/>
      <c r="H3" s="348"/>
      <c r="I3" s="348"/>
    </row>
    <row r="4" spans="3:9" ht="30" customHeight="1" thickBot="1">
      <c r="C4" s="6" t="s">
        <v>1116</v>
      </c>
      <c r="D4" s="359" t="s">
        <v>258</v>
      </c>
      <c r="E4" s="360"/>
      <c r="F4" s="360"/>
      <c r="G4" s="360"/>
      <c r="H4" s="360"/>
      <c r="I4" s="361"/>
    </row>
    <row r="5" spans="3:9" ht="60" customHeight="1" thickBot="1">
      <c r="C5" s="11"/>
      <c r="D5" s="366" t="s">
        <v>265</v>
      </c>
      <c r="E5" s="367"/>
      <c r="F5" s="367"/>
      <c r="G5" s="367"/>
      <c r="H5" s="367"/>
      <c r="I5" s="367"/>
    </row>
    <row r="6" spans="3:9" ht="60" customHeight="1" thickBot="1">
      <c r="C6" s="8" t="s">
        <v>0</v>
      </c>
      <c r="D6" s="368"/>
      <c r="E6" s="369"/>
      <c r="F6" s="369"/>
      <c r="G6" s="369"/>
      <c r="H6" s="369"/>
      <c r="I6" s="369"/>
    </row>
    <row r="7" spans="3:9" ht="60" customHeight="1" thickBot="1">
      <c r="C7" s="11" t="s">
        <v>1</v>
      </c>
      <c r="D7" s="368"/>
      <c r="E7" s="369"/>
      <c r="F7" s="369"/>
      <c r="G7" s="369"/>
      <c r="H7" s="369"/>
      <c r="I7" s="369"/>
    </row>
    <row r="8" spans="3:9" ht="60" customHeight="1" thickBot="1">
      <c r="C8" s="11" t="s">
        <v>2</v>
      </c>
      <c r="D8" s="368"/>
      <c r="E8" s="369"/>
      <c r="F8" s="369"/>
      <c r="G8" s="369"/>
      <c r="H8" s="369"/>
      <c r="I8" s="369"/>
    </row>
    <row r="9" spans="3:9" ht="60" customHeight="1" thickBot="1">
      <c r="C9" s="11" t="s">
        <v>3</v>
      </c>
      <c r="D9" s="368"/>
      <c r="E9" s="369"/>
      <c r="F9" s="369"/>
      <c r="G9" s="369"/>
      <c r="H9" s="369"/>
      <c r="I9" s="369"/>
    </row>
    <row r="10" spans="3:9" ht="60" customHeight="1" thickBot="1">
      <c r="C10" s="11" t="s">
        <v>4</v>
      </c>
      <c r="D10" s="368"/>
      <c r="E10" s="369"/>
      <c r="F10" s="369"/>
      <c r="G10" s="369"/>
      <c r="H10" s="369"/>
      <c r="I10" s="369"/>
    </row>
    <row r="11" spans="3:9" ht="60" customHeight="1" thickBot="1">
      <c r="C11" s="11" t="s">
        <v>5</v>
      </c>
      <c r="D11" s="368"/>
      <c r="E11" s="369"/>
      <c r="F11" s="369"/>
      <c r="G11" s="369"/>
      <c r="H11" s="369"/>
      <c r="I11" s="369"/>
    </row>
  </sheetData>
  <sheetProtection algorithmName="SHA-512" hashValue="azXng5rt1CTkDTLhIqpZFGMUF6Y/T7ruHYr4FgIw7BseGHSkz7rEWXwhHmH+L1AiibpMxSH+lGpsPQQwK+brLw==" saltValue="/wZF6+INCaMAHU8JHWOQ5A==" spinCount="100000" sheet="1" objects="1" scenarios="1"/>
  <mergeCells count="9">
    <mergeCell ref="D5:I11"/>
    <mergeCell ref="I2:I3"/>
    <mergeCell ref="D4:I4"/>
    <mergeCell ref="C2:C3"/>
    <mergeCell ref="D2:D3"/>
    <mergeCell ref="E2:E3"/>
    <mergeCell ref="F2:F3"/>
    <mergeCell ref="G2:G3"/>
    <mergeCell ref="H2:H3"/>
  </mergeCells>
  <hyperlinks>
    <hyperlink ref="C2:C3" location="Apresentação!A1" display="BOAS-VINDAS" xr:uid="{AAF76145-48CF-4CD7-BB08-98F2C9F5F693}"/>
    <hyperlink ref="I2:I3" location="ANEXO!A1" display="ANEXOS" xr:uid="{A9F93306-C7F1-4EC7-BD9E-2CFB155DACF9}"/>
    <hyperlink ref="E2:E3" location="'2. Governança'!A1" display="2. GOVERNANÇA" xr:uid="{8E537246-A7B8-4C76-B367-244CDF977DD0}"/>
    <hyperlink ref="C8" location="'1. Perfil CGT'!A1" display="CGT ELETROSUL " xr:uid="{542521BC-1F1B-42B4-907E-4A13E07A835E}"/>
    <hyperlink ref="C9" location="'1. Perfil Furnas'!A1" display="FURNAS " xr:uid="{B023E1E2-58B7-455D-ACF2-EF195DEB163F}"/>
    <hyperlink ref="C10" location="'1. Perfil ELP'!A1" display="ELETROPAR " xr:uid="{2DA8A7AA-1B9C-4B18-9119-3937E059986F}"/>
    <hyperlink ref="C7" location="'1. Perfil ELN'!A1" display="ELETRONORTE " xr:uid="{E762CE06-78DF-4EC6-9D72-037A026088AE}"/>
    <hyperlink ref="C11" location="'1. Perfil SPEs'!A1" display="SPEs" xr:uid="{07AB238C-7AAE-4159-AD05-287ACE552161}"/>
    <hyperlink ref="D2:D3" location="'1. Perfil'!A1" display="1. SOBRE A EMPRESA" xr:uid="{8ED85D16-A9F1-4D78-87F5-93767C514F12}"/>
    <hyperlink ref="C6" location="'1. Perfil Chesf'!A1" display="CHESF " xr:uid="{0DD03647-9A39-406C-BEAA-F94726720614}"/>
    <hyperlink ref="F2:F3" location="'3. Prosperidade'!A1" display="3. PROSPERIDADE" xr:uid="{3DE9CC59-2784-4A20-8CFD-FC4047B8432D}"/>
    <hyperlink ref="H2:H3" location="'5. Planeta'!A1" display="5. PLANETA" xr:uid="{B5B67E79-772D-4DC5-BF81-CD743F7798E2}"/>
    <hyperlink ref="G2:G3" location="'4. Pessoas'!A1" display="4. PESSOAS" xr:uid="{F71EA6B4-163C-4AA5-B987-2FE08876D552}"/>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5B827-1AAC-4689-9586-AFEE7551313E}">
  <sheetPr codeName="Planilha7"/>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33" t="s">
        <v>190</v>
      </c>
      <c r="E2" s="347" t="s">
        <v>191</v>
      </c>
      <c r="F2" s="347" t="s">
        <v>192</v>
      </c>
      <c r="G2" s="347" t="s">
        <v>193</v>
      </c>
      <c r="H2" s="347" t="s">
        <v>194</v>
      </c>
      <c r="I2" s="347" t="s">
        <v>1044</v>
      </c>
    </row>
    <row r="3" spans="3:9" ht="15.75" customHeight="1" thickBot="1">
      <c r="C3" s="348"/>
      <c r="D3" s="334"/>
      <c r="E3" s="348"/>
      <c r="F3" s="348"/>
      <c r="G3" s="348"/>
      <c r="H3" s="348"/>
      <c r="I3" s="348"/>
    </row>
    <row r="4" spans="3:9" ht="30" customHeight="1" thickBot="1">
      <c r="C4" s="6" t="s">
        <v>1116</v>
      </c>
      <c r="D4" s="359" t="s">
        <v>259</v>
      </c>
      <c r="E4" s="360"/>
      <c r="F4" s="360"/>
      <c r="G4" s="360"/>
      <c r="H4" s="360"/>
      <c r="I4" s="361"/>
    </row>
    <row r="5" spans="3:9" ht="60" customHeight="1" thickBot="1">
      <c r="C5" s="11"/>
      <c r="D5" s="362" t="s">
        <v>1294</v>
      </c>
      <c r="E5" s="363"/>
      <c r="F5" s="363"/>
      <c r="G5" s="363"/>
      <c r="H5" s="363"/>
      <c r="I5" s="363"/>
    </row>
    <row r="6" spans="3:9" ht="60" customHeight="1" thickBot="1">
      <c r="C6" s="11" t="s">
        <v>0</v>
      </c>
      <c r="D6" s="364"/>
      <c r="E6" s="365"/>
      <c r="F6" s="365"/>
      <c r="G6" s="365"/>
      <c r="H6" s="365"/>
      <c r="I6" s="365"/>
    </row>
    <row r="7" spans="3:9" ht="60" customHeight="1" thickBot="1">
      <c r="C7" s="8" t="s">
        <v>1</v>
      </c>
      <c r="D7" s="364"/>
      <c r="E7" s="365"/>
      <c r="F7" s="365"/>
      <c r="G7" s="365"/>
      <c r="H7" s="365"/>
      <c r="I7" s="365"/>
    </row>
    <row r="8" spans="3:9" ht="60" customHeight="1" thickBot="1">
      <c r="C8" s="11" t="s">
        <v>2</v>
      </c>
      <c r="D8" s="364"/>
      <c r="E8" s="365"/>
      <c r="F8" s="365"/>
      <c r="G8" s="365"/>
      <c r="H8" s="365"/>
      <c r="I8" s="365"/>
    </row>
    <row r="9" spans="3:9" ht="60" customHeight="1" thickBot="1">
      <c r="C9" s="11" t="s">
        <v>3</v>
      </c>
      <c r="D9" s="364"/>
      <c r="E9" s="365"/>
      <c r="F9" s="365"/>
      <c r="G9" s="365"/>
      <c r="H9" s="365"/>
      <c r="I9" s="365"/>
    </row>
    <row r="10" spans="3:9" ht="60" customHeight="1" thickBot="1">
      <c r="C10" s="11" t="s">
        <v>4</v>
      </c>
      <c r="D10" s="364"/>
      <c r="E10" s="365"/>
      <c r="F10" s="365"/>
      <c r="G10" s="365"/>
      <c r="H10" s="365"/>
      <c r="I10" s="365"/>
    </row>
    <row r="11" spans="3:9" ht="60" customHeight="1" thickBot="1">
      <c r="C11" s="11" t="s">
        <v>5</v>
      </c>
      <c r="D11" s="364"/>
      <c r="E11" s="365"/>
      <c r="F11" s="365"/>
      <c r="G11" s="365"/>
      <c r="H11" s="365"/>
      <c r="I11" s="365"/>
    </row>
  </sheetData>
  <sheetProtection algorithmName="SHA-512" hashValue="VUEBn4XClCIbxh+jAowMOz4gLjI5iFtaHVPnh7PFOQcR1koQ8rtBjr9LoktJUj9Wuba5SGOY4qYtlxu8cRudlA==" saltValue="Z787ZP0HU4MPmLQMhxkEAA==" spinCount="100000" sheet="1" objects="1" scenarios="1"/>
  <mergeCells count="9">
    <mergeCell ref="I2:I3"/>
    <mergeCell ref="D4:I4"/>
    <mergeCell ref="D5:I11"/>
    <mergeCell ref="C2:C3"/>
    <mergeCell ref="D2:D3"/>
    <mergeCell ref="E2:E3"/>
    <mergeCell ref="F2:F3"/>
    <mergeCell ref="G2:G3"/>
    <mergeCell ref="H2:H3"/>
  </mergeCells>
  <hyperlinks>
    <hyperlink ref="I2:I3" location="ANEXO!A1" display="ANEXOS" xr:uid="{7E8CA69B-7CDC-4DBE-9281-7B943274595F}"/>
    <hyperlink ref="E2:E3" location="'2. Governança'!A1" display="2. GOVERNANÇA" xr:uid="{6681125F-0CE6-4446-B1C9-B27016C56014}"/>
    <hyperlink ref="C2:C3" location="Apresentação!A1" display="BOAS-VINDAS" xr:uid="{1B1BCA8B-1551-4DEC-8FC3-FFB2F8DC558C}"/>
    <hyperlink ref="C6" location="'1. Perfil Chesf'!A1" display="CHESF " xr:uid="{0E9A5428-49AB-433F-B7F0-CD72EFFB0E06}"/>
    <hyperlink ref="C9" location="'1. Perfil Furnas'!A1" display="FURNAS " xr:uid="{5F7B04AF-5DC2-4526-893B-43E5036F422A}"/>
    <hyperlink ref="C8" location="'1. Perfil CGT'!A1" display="CGT ELETROSUL " xr:uid="{CA51DCB0-DEC8-40D9-82DF-F2822F23192C}"/>
    <hyperlink ref="C10" location="'1. Perfil ELP'!A1" display="ELETROPAR " xr:uid="{9633CE9A-ACF2-44B5-A327-E16B60CFA903}"/>
    <hyperlink ref="C11" location="'1. Perfil SPEs'!A1" display="SPEs" xr:uid="{748338E1-9CB0-48D5-8506-262652F8E0B5}"/>
    <hyperlink ref="D2:D3" location="'1. Perfil'!A1" display="1. SOBRE A EMPRESA" xr:uid="{41893D80-122E-42A5-8D0B-5911944FFCAD}"/>
    <hyperlink ref="C7" location="'1. Perfil ELN'!A1" display="ELETRONORTE " xr:uid="{7BDF0564-E3E1-4818-9D16-E8ECDD00BC6C}"/>
    <hyperlink ref="F2:F3" location="'3. Prosperidade'!A1" display="3. PROSPERIDADE" xr:uid="{CFEADD3C-7F09-4E65-B32F-B188BDD49B9D}"/>
    <hyperlink ref="H2:H3" location="'5. Planeta'!A1" display="5. PLANETA" xr:uid="{0066AC55-72A5-4788-9145-7201D197242B}"/>
    <hyperlink ref="G2:G3" location="'4. Pessoas'!A1" display="4. PESSOAS" xr:uid="{B42FC0D6-34A8-4A55-83FE-E681855E0C1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729AC-1EFD-4FCA-9401-9231BBD0D19F}">
  <sheetPr codeName="Planilha8"/>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33" t="s">
        <v>190</v>
      </c>
      <c r="E2" s="347" t="s">
        <v>191</v>
      </c>
      <c r="F2" s="347" t="s">
        <v>192</v>
      </c>
      <c r="G2" s="347" t="s">
        <v>193</v>
      </c>
      <c r="H2" s="347" t="s">
        <v>194</v>
      </c>
      <c r="I2" s="347" t="s">
        <v>1044</v>
      </c>
    </row>
    <row r="3" spans="3:9" ht="15.75" customHeight="1" thickBot="1">
      <c r="C3" s="348"/>
      <c r="D3" s="334"/>
      <c r="E3" s="348"/>
      <c r="F3" s="348"/>
      <c r="G3" s="348"/>
      <c r="H3" s="348"/>
      <c r="I3" s="348"/>
    </row>
    <row r="4" spans="3:9" ht="30" customHeight="1" thickBot="1">
      <c r="C4" s="6" t="s">
        <v>1116</v>
      </c>
      <c r="D4" s="359" t="s">
        <v>260</v>
      </c>
      <c r="E4" s="360"/>
      <c r="F4" s="360"/>
      <c r="G4" s="360"/>
      <c r="H4" s="360"/>
      <c r="I4" s="361"/>
    </row>
    <row r="5" spans="3:9" ht="60" customHeight="1" thickBot="1">
      <c r="C5" s="11"/>
      <c r="D5" s="362" t="s">
        <v>1295</v>
      </c>
      <c r="E5" s="363"/>
      <c r="F5" s="363"/>
      <c r="G5" s="363"/>
      <c r="H5" s="363"/>
      <c r="I5" s="363"/>
    </row>
    <row r="6" spans="3:9" ht="60" customHeight="1" thickBot="1">
      <c r="C6" s="11" t="s">
        <v>0</v>
      </c>
      <c r="D6" s="364"/>
      <c r="E6" s="365"/>
      <c r="F6" s="365"/>
      <c r="G6" s="365"/>
      <c r="H6" s="365"/>
      <c r="I6" s="365"/>
    </row>
    <row r="7" spans="3:9" ht="60" customHeight="1" thickBot="1">
      <c r="C7" s="11" t="s">
        <v>1</v>
      </c>
      <c r="D7" s="364"/>
      <c r="E7" s="365"/>
      <c r="F7" s="365"/>
      <c r="G7" s="365"/>
      <c r="H7" s="365"/>
      <c r="I7" s="365"/>
    </row>
    <row r="8" spans="3:9" ht="60" customHeight="1" thickBot="1">
      <c r="C8" s="8" t="s">
        <v>2</v>
      </c>
      <c r="D8" s="364"/>
      <c r="E8" s="365"/>
      <c r="F8" s="365"/>
      <c r="G8" s="365"/>
      <c r="H8" s="365"/>
      <c r="I8" s="365"/>
    </row>
    <row r="9" spans="3:9" ht="60" customHeight="1" thickBot="1">
      <c r="C9" s="11" t="s">
        <v>3</v>
      </c>
      <c r="D9" s="364"/>
      <c r="E9" s="365"/>
      <c r="F9" s="365"/>
      <c r="G9" s="365"/>
      <c r="H9" s="365"/>
      <c r="I9" s="365"/>
    </row>
    <row r="10" spans="3:9" ht="60" customHeight="1" thickBot="1">
      <c r="C10" s="11" t="s">
        <v>4</v>
      </c>
      <c r="D10" s="364"/>
      <c r="E10" s="365"/>
      <c r="F10" s="365"/>
      <c r="G10" s="365"/>
      <c r="H10" s="365"/>
      <c r="I10" s="365"/>
    </row>
    <row r="11" spans="3:9" ht="60" customHeight="1" thickBot="1">
      <c r="C11" s="11" t="s">
        <v>5</v>
      </c>
      <c r="D11" s="364"/>
      <c r="E11" s="365"/>
      <c r="F11" s="365"/>
      <c r="G11" s="365"/>
      <c r="H11" s="365"/>
      <c r="I11" s="365"/>
    </row>
  </sheetData>
  <sheetProtection algorithmName="SHA-512" hashValue="UGLb41SvX2QwtS5Oy88n21LBJLLNGyC60oKHlg3QTMi05dIkcbRWSMrTjj8r1//Chh4zbqoxNrJLYRZ4XT6pFw==" saltValue="1dkie9mai8rjrd60rKWX9w==" spinCount="100000" sheet="1" objects="1" scenarios="1"/>
  <mergeCells count="9">
    <mergeCell ref="I2:I3"/>
    <mergeCell ref="D4:I4"/>
    <mergeCell ref="D5:I11"/>
    <mergeCell ref="C2:C3"/>
    <mergeCell ref="D2:D3"/>
    <mergeCell ref="E2:E3"/>
    <mergeCell ref="F2:F3"/>
    <mergeCell ref="G2:G3"/>
    <mergeCell ref="H2:H3"/>
  </mergeCells>
  <hyperlinks>
    <hyperlink ref="I2:I3" location="ANEXO!A1" display="ANEXOS" xr:uid="{1503C16B-03CE-4E5B-84D2-2D537777D63C}"/>
    <hyperlink ref="E2:E3" location="'2. Governança'!A1" display="2. GOVERNANÇA" xr:uid="{83E79BF2-883A-4B4B-BB88-22F187C994B9}"/>
    <hyperlink ref="C2:C3" location="Apresentação!A1" display="BOAS-VINDAS" xr:uid="{5E1F2F6E-0717-4183-A7E7-204AF849287B}"/>
    <hyperlink ref="C6" location="'1. Perfil Chesf'!A1" display="CHESF " xr:uid="{A7C3BAD6-F397-48D4-9F40-BA058DD52EDD}"/>
    <hyperlink ref="C7" location="'1. Perfil ELN'!A1" display="ELETRONORTE " xr:uid="{72182D19-BA07-4421-9BD5-5A0B43EF4E1F}"/>
    <hyperlink ref="C9" location="'1. Perfil Furnas'!A1" display="FURNAS " xr:uid="{8A441102-7AF8-4F97-955B-5526B43716E9}"/>
    <hyperlink ref="C10" location="'1. Perfil ELP'!A1" display="ELETROPAR " xr:uid="{C74027DE-378B-4640-B9B6-56B28B3604E2}"/>
    <hyperlink ref="C11" location="'1. Perfil SPEs'!A1" display="SPEs" xr:uid="{9E853831-2A71-4D99-AA1A-6CE644D2BAAD}"/>
    <hyperlink ref="D2:D3" location="'1. Perfil'!A1" display="1. SOBRE A EMPRESA" xr:uid="{4502196D-C869-4724-BB1B-86BF20D53431}"/>
    <hyperlink ref="C8" location="'1. Perfil CGT'!A1" display="CGT ELETROSUL " xr:uid="{1B70CF8D-7655-4C62-B740-B41685C8B239}"/>
    <hyperlink ref="F2:F3" location="'3. Prosperidade'!A1" display="3. PROSPERIDADE" xr:uid="{F1698D23-6011-4C32-8CB1-F48C370661C1}"/>
    <hyperlink ref="H2:H3" location="'5. Planeta'!A1" display="5. PLANETA" xr:uid="{FB037696-7CE4-4044-8026-87DC0DB78418}"/>
    <hyperlink ref="G2:G3" location="'4. Pessoas'!A1" display="4. PESSOAS" xr:uid="{DE5FD28D-2F9B-4864-94D1-9B726F09665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42C78-56B9-4769-ABB9-39DF0877770F}">
  <sheetPr codeName="Planilha9"/>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33" t="s">
        <v>190</v>
      </c>
      <c r="E2" s="347" t="s">
        <v>191</v>
      </c>
      <c r="F2" s="347" t="s">
        <v>192</v>
      </c>
      <c r="G2" s="347" t="s">
        <v>193</v>
      </c>
      <c r="H2" s="347" t="s">
        <v>194</v>
      </c>
      <c r="I2" s="347" t="s">
        <v>1044</v>
      </c>
    </row>
    <row r="3" spans="3:9" ht="15.75" customHeight="1" thickBot="1">
      <c r="C3" s="348"/>
      <c r="D3" s="334"/>
      <c r="E3" s="348"/>
      <c r="F3" s="348"/>
      <c r="G3" s="348"/>
      <c r="H3" s="348"/>
      <c r="I3" s="348"/>
    </row>
    <row r="4" spans="3:9" ht="30" customHeight="1" thickBot="1">
      <c r="C4" s="6" t="s">
        <v>1116</v>
      </c>
      <c r="D4" s="359" t="s">
        <v>261</v>
      </c>
      <c r="E4" s="360"/>
      <c r="F4" s="360"/>
      <c r="G4" s="360"/>
      <c r="H4" s="360"/>
      <c r="I4" s="361"/>
    </row>
    <row r="5" spans="3:9" ht="60" customHeight="1" thickBot="1">
      <c r="C5" s="11"/>
      <c r="D5" s="362" t="s">
        <v>264</v>
      </c>
      <c r="E5" s="363"/>
      <c r="F5" s="363"/>
      <c r="G5" s="363"/>
      <c r="H5" s="363"/>
      <c r="I5" s="363"/>
    </row>
    <row r="6" spans="3:9" ht="60" customHeight="1" thickBot="1">
      <c r="C6" s="11" t="s">
        <v>0</v>
      </c>
      <c r="D6" s="364"/>
      <c r="E6" s="365"/>
      <c r="F6" s="365"/>
      <c r="G6" s="365"/>
      <c r="H6" s="365"/>
      <c r="I6" s="365"/>
    </row>
    <row r="7" spans="3:9" ht="60" customHeight="1" thickBot="1">
      <c r="C7" s="11" t="s">
        <v>1</v>
      </c>
      <c r="D7" s="364"/>
      <c r="E7" s="365"/>
      <c r="F7" s="365"/>
      <c r="G7" s="365"/>
      <c r="H7" s="365"/>
      <c r="I7" s="365"/>
    </row>
    <row r="8" spans="3:9" ht="60" customHeight="1" thickBot="1">
      <c r="C8" s="11" t="s">
        <v>2</v>
      </c>
      <c r="D8" s="364"/>
      <c r="E8" s="365"/>
      <c r="F8" s="365"/>
      <c r="G8" s="365"/>
      <c r="H8" s="365"/>
      <c r="I8" s="365"/>
    </row>
    <row r="9" spans="3:9" ht="60" customHeight="1" thickBot="1">
      <c r="C9" s="8" t="s">
        <v>3</v>
      </c>
      <c r="D9" s="364"/>
      <c r="E9" s="365"/>
      <c r="F9" s="365"/>
      <c r="G9" s="365"/>
      <c r="H9" s="365"/>
      <c r="I9" s="365"/>
    </row>
    <row r="10" spans="3:9" ht="60" customHeight="1" thickBot="1">
      <c r="C10" s="11" t="s">
        <v>4</v>
      </c>
      <c r="D10" s="364"/>
      <c r="E10" s="365"/>
      <c r="F10" s="365"/>
      <c r="G10" s="365"/>
      <c r="H10" s="365"/>
      <c r="I10" s="365"/>
    </row>
    <row r="11" spans="3:9" ht="60" customHeight="1" thickBot="1">
      <c r="C11" s="11" t="s">
        <v>5</v>
      </c>
      <c r="D11" s="364"/>
      <c r="E11" s="365"/>
      <c r="F11" s="365"/>
      <c r="G11" s="365"/>
      <c r="H11" s="365"/>
      <c r="I11" s="365"/>
    </row>
  </sheetData>
  <sheetProtection algorithmName="SHA-512" hashValue="cRBJRDI+nDMev9aG+uHhfI/WMbt93UQC2p3pni2TtVA0KpB/jAR/ofU94lU9hmvHbvcEqVyjd3o/wwBPM53DPQ==" saltValue="OZ/DsIZicQTxigmeOuAOmg==" spinCount="100000" sheet="1" objects="1" scenarios="1"/>
  <mergeCells count="9">
    <mergeCell ref="I2:I3"/>
    <mergeCell ref="D4:I4"/>
    <mergeCell ref="D5:I11"/>
    <mergeCell ref="C2:C3"/>
    <mergeCell ref="D2:D3"/>
    <mergeCell ref="E2:E3"/>
    <mergeCell ref="F2:F3"/>
    <mergeCell ref="G2:G3"/>
    <mergeCell ref="H2:H3"/>
  </mergeCells>
  <hyperlinks>
    <hyperlink ref="I2:I3" location="ANEXO!A1" display="ANEXOS" xr:uid="{F861D592-30BD-4900-97B4-0A20825783F0}"/>
    <hyperlink ref="E2:E3" location="'2. Governança'!A1" display="2. GOVERNANÇA" xr:uid="{0513E609-D240-4ACE-AE2E-63D02581D198}"/>
    <hyperlink ref="C2:C3" location="Apresentação!A1" display="BOAS-VINDAS" xr:uid="{360557C5-2BF9-4D94-A82B-14AECE3AE1AB}"/>
    <hyperlink ref="C6" location="'1. Perfil Chesf'!A1" display="CHESF " xr:uid="{49AF2384-BAC1-43C0-BC63-4C8EBD7289F0}"/>
    <hyperlink ref="C7" location="'1. Perfil ELN'!A1" display="ELETRONORTE " xr:uid="{49EAD5D7-243C-4AB7-8559-299EB0E2EE46}"/>
    <hyperlink ref="C8" location="'1. Perfil CGT'!A1" display="CGT ELETROSUL " xr:uid="{F6478674-5AC3-4247-B768-59F082F33655}"/>
    <hyperlink ref="C10" location="'1. Perfil ELP'!A1" display="ELETROPAR " xr:uid="{887666F5-4A51-410A-B3A3-936E47049662}"/>
    <hyperlink ref="C11" location="'1. Perfil SPEs'!A1" display="SPEs" xr:uid="{5ACF13AE-0E81-42CF-9E3D-A3C6A0DEBB62}"/>
    <hyperlink ref="D2:D3" location="'1. Perfil'!A1" display="1. SOBRE A EMPRESA" xr:uid="{4C37FD13-4DEC-4AE7-A05B-469BD350A700}"/>
    <hyperlink ref="C9" location="'1. Perfil Furnas'!A1" display="FURNAS " xr:uid="{E84081DA-93AB-43C1-954D-94F9F98A87AA}"/>
    <hyperlink ref="F2:F3" location="'3. Prosperidade'!A1" display="3. PROSPERIDADE" xr:uid="{1FF8F196-204F-42FC-9733-244D9DDAA629}"/>
    <hyperlink ref="H2:H3" location="'5. Planeta'!A1" display="5. PLANETA" xr:uid="{1F5297CC-6190-4EE3-9E8F-C1F66C5D5117}"/>
    <hyperlink ref="G2:G3" location="'4. Pessoas'!A1" display="4. PESSOAS" xr:uid="{F775C4EC-B6DF-44EF-B4EC-B85F953A790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E43A-BB93-4DF0-A153-DED4F9FA6A3C}">
  <sheetPr codeName="Planilha10"/>
  <dimension ref="C1:I11"/>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33" t="s">
        <v>190</v>
      </c>
      <c r="E2" s="347" t="s">
        <v>191</v>
      </c>
      <c r="F2" s="347" t="s">
        <v>192</v>
      </c>
      <c r="G2" s="347" t="s">
        <v>193</v>
      </c>
      <c r="H2" s="347" t="s">
        <v>194</v>
      </c>
      <c r="I2" s="347" t="s">
        <v>1044</v>
      </c>
    </row>
    <row r="3" spans="3:9" ht="15.75" customHeight="1" thickBot="1">
      <c r="C3" s="348"/>
      <c r="D3" s="334"/>
      <c r="E3" s="348"/>
      <c r="F3" s="348"/>
      <c r="G3" s="348"/>
      <c r="H3" s="348"/>
      <c r="I3" s="348"/>
    </row>
    <row r="4" spans="3:9" ht="30" customHeight="1" thickBot="1">
      <c r="C4" s="6" t="s">
        <v>1116</v>
      </c>
      <c r="D4" s="359" t="s">
        <v>262</v>
      </c>
      <c r="E4" s="360"/>
      <c r="F4" s="360"/>
      <c r="G4" s="360"/>
      <c r="H4" s="360"/>
      <c r="I4" s="361"/>
    </row>
    <row r="5" spans="3:9" ht="60" customHeight="1" thickBot="1">
      <c r="C5" s="11"/>
      <c r="D5" s="362" t="s">
        <v>1246</v>
      </c>
      <c r="E5" s="363"/>
      <c r="F5" s="363"/>
      <c r="G5" s="363"/>
      <c r="H5" s="363"/>
      <c r="I5" s="363"/>
    </row>
    <row r="6" spans="3:9" ht="60" customHeight="1" thickBot="1">
      <c r="C6" s="11" t="s">
        <v>0</v>
      </c>
      <c r="D6" s="364"/>
      <c r="E6" s="365"/>
      <c r="F6" s="365"/>
      <c r="G6" s="365"/>
      <c r="H6" s="365"/>
      <c r="I6" s="365"/>
    </row>
    <row r="7" spans="3:9" ht="60" customHeight="1" thickBot="1">
      <c r="C7" s="11" t="s">
        <v>1</v>
      </c>
      <c r="D7" s="364"/>
      <c r="E7" s="365"/>
      <c r="F7" s="365"/>
      <c r="G7" s="365"/>
      <c r="H7" s="365"/>
      <c r="I7" s="365"/>
    </row>
    <row r="8" spans="3:9" ht="60" customHeight="1" thickBot="1">
      <c r="C8" s="11" t="s">
        <v>2</v>
      </c>
      <c r="D8" s="364"/>
      <c r="E8" s="365"/>
      <c r="F8" s="365"/>
      <c r="G8" s="365"/>
      <c r="H8" s="365"/>
      <c r="I8" s="365"/>
    </row>
    <row r="9" spans="3:9" ht="60" customHeight="1" thickBot="1">
      <c r="C9" s="11" t="s">
        <v>3</v>
      </c>
      <c r="D9" s="364"/>
      <c r="E9" s="365"/>
      <c r="F9" s="365"/>
      <c r="G9" s="365"/>
      <c r="H9" s="365"/>
      <c r="I9" s="365"/>
    </row>
    <row r="10" spans="3:9" ht="60" customHeight="1" thickBot="1">
      <c r="C10" s="8" t="s">
        <v>4</v>
      </c>
      <c r="D10" s="364"/>
      <c r="E10" s="365"/>
      <c r="F10" s="365"/>
      <c r="G10" s="365"/>
      <c r="H10" s="365"/>
      <c r="I10" s="365"/>
    </row>
    <row r="11" spans="3:9" ht="60" customHeight="1" thickBot="1">
      <c r="C11" s="11" t="s">
        <v>5</v>
      </c>
      <c r="D11" s="364"/>
      <c r="E11" s="365"/>
      <c r="F11" s="365"/>
      <c r="G11" s="365"/>
      <c r="H11" s="365"/>
      <c r="I11" s="365"/>
    </row>
  </sheetData>
  <sheetProtection algorithmName="SHA-512" hashValue="9tkU7G47XUN+fIQ0XUvUNrNtCHAcFJRHgKN4AQ66s4SlUAZTBP8mF9ucM3OImC3RrJ97+32oeHCfjXrnesiBxw==" saltValue="9ig4WjGfuoB4fXKR8n/PsA==" spinCount="100000" sheet="1" objects="1" scenarios="1"/>
  <mergeCells count="9">
    <mergeCell ref="I2:I3"/>
    <mergeCell ref="D4:I4"/>
    <mergeCell ref="D5:I11"/>
    <mergeCell ref="C2:C3"/>
    <mergeCell ref="D2:D3"/>
    <mergeCell ref="E2:E3"/>
    <mergeCell ref="F2:F3"/>
    <mergeCell ref="G2:G3"/>
    <mergeCell ref="H2:H3"/>
  </mergeCells>
  <hyperlinks>
    <hyperlink ref="I2:I3" location="ANEXO!A1" display="ANEXOS" xr:uid="{F692CC33-9CD8-49AF-B6D0-6524D5ECBD9D}"/>
    <hyperlink ref="E2:E3" location="'2. Governança'!A1" display="2. GOVERNANÇA" xr:uid="{C91ED832-E2C4-4AC7-8872-E9E46DCD06FB}"/>
    <hyperlink ref="C2:C3" location="Apresentação!A1" display="BOAS-VINDAS" xr:uid="{2FED5064-4507-44FC-87CA-EC603DF790C6}"/>
    <hyperlink ref="C6" location="'1. Perfil Chesf'!A1" display="CHESF " xr:uid="{7CFD9012-4902-4245-9CA1-4C850E3DC9E5}"/>
    <hyperlink ref="C7" location="'1. Perfil ELN'!A1" display="ELETRONORTE " xr:uid="{B5DFEAA9-4C3D-4E93-B73B-E0CA52FB44DD}"/>
    <hyperlink ref="C8" location="'1. Perfil CGT'!A1" display="CGT ELETROSUL " xr:uid="{B4C99E6A-3DE4-405C-A828-C1C9B2870A46}"/>
    <hyperlink ref="C9" location="'1. Perfil Furnas'!A1" display="FURNAS " xr:uid="{D736CB3A-7C81-4693-B7BB-0AB5D8207A4A}"/>
    <hyperlink ref="C11" location="'1. Perfil SPEs'!A1" display="SPEs" xr:uid="{3E40D76C-48AA-45F2-86FA-53D7D7F0FD88}"/>
    <hyperlink ref="D2:D3" location="'1. Perfil'!A1" display="1. SOBRE A EMPRESA" xr:uid="{BEAFCA2D-0B14-4509-A1B4-A0748E016CC8}"/>
    <hyperlink ref="C10" location="'1. Perfil ELP'!A1" display="ELETROPAR " xr:uid="{AACBCFA5-00BE-473B-8790-8BAF3BF02089}"/>
    <hyperlink ref="F2:F3" location="'3. Prosperidade'!A1" display="3. PROSPERIDADE" xr:uid="{0BE9AC2E-41C9-438E-84C5-A1070EB020C6}"/>
    <hyperlink ref="H2:H3" location="'5. Planeta'!A1" display="5. PLANETA" xr:uid="{2E75A9A4-5E3C-4D60-A311-4B02E4833F30}"/>
    <hyperlink ref="G2:G3" location="'4. Pessoas'!A1" display="4. PESSOAS" xr:uid="{5F9A6264-9D14-4052-9549-2D75F614B22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32AB4-08C1-4EE3-B39D-F123CDD0C162}">
  <sheetPr codeName="Planilha11"/>
  <dimension ref="C1:I12"/>
  <sheetViews>
    <sheetView showGridLines="0" zoomScale="80" zoomScaleNormal="80" workbookViewId="0">
      <pane ySplit="4" topLeftCell="A5" activePane="bottomLeft" state="frozen"/>
      <selection activeCell="G12" sqref="G12"/>
      <selection pane="bottomLeft" activeCell="J7" sqref="J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33" t="s">
        <v>190</v>
      </c>
      <c r="E2" s="347" t="s">
        <v>191</v>
      </c>
      <c r="F2" s="347" t="s">
        <v>192</v>
      </c>
      <c r="G2" s="347" t="s">
        <v>193</v>
      </c>
      <c r="H2" s="347" t="s">
        <v>194</v>
      </c>
      <c r="I2" s="347" t="s">
        <v>1044</v>
      </c>
    </row>
    <row r="3" spans="3:9" ht="15.75" customHeight="1" thickBot="1">
      <c r="C3" s="348"/>
      <c r="D3" s="334"/>
      <c r="E3" s="348"/>
      <c r="F3" s="348"/>
      <c r="G3" s="348"/>
      <c r="H3" s="348"/>
      <c r="I3" s="348"/>
    </row>
    <row r="4" spans="3:9" ht="30" customHeight="1" thickBot="1">
      <c r="C4" s="6" t="s">
        <v>1116</v>
      </c>
      <c r="D4" s="359" t="s">
        <v>263</v>
      </c>
      <c r="E4" s="360"/>
      <c r="F4" s="360"/>
      <c r="G4" s="360"/>
      <c r="H4" s="360"/>
      <c r="I4" s="361"/>
    </row>
    <row r="5" spans="3:9" ht="60" customHeight="1" thickBot="1">
      <c r="C5" s="11"/>
      <c r="D5" s="362" t="s">
        <v>1296</v>
      </c>
      <c r="E5" s="363"/>
      <c r="F5" s="363"/>
      <c r="G5" s="363"/>
      <c r="H5" s="363"/>
      <c r="I5" s="370"/>
    </row>
    <row r="6" spans="3:9" ht="60" customHeight="1" thickBot="1">
      <c r="C6" s="11" t="s">
        <v>0</v>
      </c>
      <c r="D6" s="364"/>
      <c r="E6" s="365"/>
      <c r="F6" s="365"/>
      <c r="G6" s="365"/>
      <c r="H6" s="365"/>
      <c r="I6" s="371"/>
    </row>
    <row r="7" spans="3:9" ht="60" customHeight="1" thickBot="1">
      <c r="C7" s="11" t="s">
        <v>1</v>
      </c>
      <c r="D7" s="364"/>
      <c r="E7" s="365"/>
      <c r="F7" s="365"/>
      <c r="G7" s="365"/>
      <c r="H7" s="365"/>
      <c r="I7" s="371"/>
    </row>
    <row r="8" spans="3:9" ht="60" customHeight="1" thickBot="1">
      <c r="C8" s="11" t="s">
        <v>2</v>
      </c>
      <c r="D8" s="364"/>
      <c r="E8" s="365"/>
      <c r="F8" s="365"/>
      <c r="G8" s="365"/>
      <c r="H8" s="365"/>
      <c r="I8" s="371"/>
    </row>
    <row r="9" spans="3:9" ht="60" customHeight="1" thickBot="1">
      <c r="C9" s="11" t="s">
        <v>3</v>
      </c>
      <c r="D9" s="364"/>
      <c r="E9" s="365"/>
      <c r="F9" s="365"/>
      <c r="G9" s="365"/>
      <c r="H9" s="365"/>
      <c r="I9" s="371"/>
    </row>
    <row r="10" spans="3:9" ht="60" customHeight="1" thickBot="1">
      <c r="C10" s="11" t="s">
        <v>4</v>
      </c>
      <c r="D10" s="364"/>
      <c r="E10" s="365"/>
      <c r="F10" s="365"/>
      <c r="G10" s="365"/>
      <c r="H10" s="365"/>
      <c r="I10" s="371"/>
    </row>
    <row r="11" spans="3:9" ht="60" customHeight="1" thickBot="1">
      <c r="C11" s="8" t="s">
        <v>5</v>
      </c>
      <c r="D11" s="372"/>
      <c r="E11" s="373"/>
      <c r="F11" s="373"/>
      <c r="G11" s="373"/>
      <c r="H11" s="373"/>
      <c r="I11" s="374"/>
    </row>
    <row r="12" spans="3:9" ht="30" customHeight="1">
      <c r="D12" s="26"/>
    </row>
  </sheetData>
  <sheetProtection algorithmName="SHA-512" hashValue="dmpf/5Ka9lH0mhpwdrPLjegACPOM1UlLDGQY/DefMKLjJ0BLj4Uh+AWYSnVDA1zqVWHgPHqt9FVoIdDSl8rZVQ==" saltValue="+FjZ4jDi1ezVI8JBq65TbA==" spinCount="100000" sheet="1" objects="1" scenarios="1"/>
  <mergeCells count="9">
    <mergeCell ref="I2:I3"/>
    <mergeCell ref="D4:I4"/>
    <mergeCell ref="D5:I11"/>
    <mergeCell ref="C2:C3"/>
    <mergeCell ref="D2:D3"/>
    <mergeCell ref="E2:E3"/>
    <mergeCell ref="F2:F3"/>
    <mergeCell ref="G2:G3"/>
    <mergeCell ref="H2:H3"/>
  </mergeCells>
  <hyperlinks>
    <hyperlink ref="I2:I3" location="ANEXO!A1" display="ANEXOS" xr:uid="{4910B07C-1D97-4870-B929-B1870EC72BFC}"/>
    <hyperlink ref="E2:E3" location="'2. Governança'!A1" display="2. GOVERNANÇA" xr:uid="{C9D61CA1-0F55-4DC1-A34F-4CA64254E881}"/>
    <hyperlink ref="C2:C3" location="Apresentação!A1" display="BOAS-VINDAS" xr:uid="{58AAE692-BCB3-48A0-9974-D2DF44B6E434}"/>
    <hyperlink ref="C6" location="'1. Perfil Chesf'!A1" display="CHESF " xr:uid="{5669C480-CD4B-4117-AD88-61A236C6A816}"/>
    <hyperlink ref="C7" location="'1. Perfil ELN'!A1" display="ELETRONORTE " xr:uid="{6FCC336A-0FB4-404C-BE2D-E95A4979C72C}"/>
    <hyperlink ref="C8" location="'1. Perfil CGT'!A1" display="CGT ELETROSUL " xr:uid="{2E4E1350-4F78-46B9-875E-AEEC7E38BD3B}"/>
    <hyperlink ref="C9" location="'1. Perfil Furnas'!A1" display="FURNAS " xr:uid="{0200939D-470C-453D-B4C1-B6D0DBBD2C32}"/>
    <hyperlink ref="C10" location="'1. Perfil ELP'!A1" display="ELETROPAR " xr:uid="{F0E848D9-15FF-400C-9122-6E256EC67035}"/>
    <hyperlink ref="D2:D3" location="'1. Perfil'!A1" display="1. SOBRE A EMPRESA" xr:uid="{F7D6E4A0-81C8-41D4-9DAE-52FD223C1DF6}"/>
    <hyperlink ref="C11" location="'1. Perfil SPEs'!A1" display="SPEs" xr:uid="{90CFCBD6-7B75-4495-8ED3-9CD92048B6D5}"/>
    <hyperlink ref="F2:F3" location="'3. Prosperidade'!A1" display="3. PROSPERIDADE" xr:uid="{E72E4A9A-95AD-4AEB-A9EE-33ABDA288A3C}"/>
    <hyperlink ref="H2:H3" location="'5. Planeta'!A1" display="5. PLANETA" xr:uid="{F59DC96A-A90C-4FC6-9050-E239086D1074}"/>
    <hyperlink ref="G2:G3" location="'4. Pessoas'!A1" display="4. PESSOAS" xr:uid="{6CED6805-F472-47A8-AA2C-A8BB64A2B81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95D41-F2D9-422B-AA2F-29FB2F4073FE}">
  <sheetPr codeName="Planilha12">
    <tabColor rgb="FF0070C0"/>
  </sheetPr>
  <dimension ref="C1:I36"/>
  <sheetViews>
    <sheetView showGridLines="0" zoomScale="80" zoomScaleNormal="80" workbookViewId="0">
      <pane ySplit="4" topLeftCell="A5" activePane="bottomLeft" state="frozen"/>
      <selection activeCell="G12" sqref="G12"/>
      <selection pane="bottomLeft" activeCell="J4" sqref="J4"/>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359" t="s">
        <v>1123</v>
      </c>
      <c r="D4" s="360"/>
      <c r="E4" s="360"/>
      <c r="F4" s="360"/>
      <c r="G4" s="360"/>
      <c r="H4" s="360"/>
      <c r="I4" s="361"/>
    </row>
    <row r="5" spans="3:9" ht="30" customHeight="1" thickBot="1">
      <c r="C5" s="384" t="s">
        <v>198</v>
      </c>
      <c r="D5" s="378" t="s">
        <v>1050</v>
      </c>
      <c r="E5" s="379"/>
      <c r="F5" s="379"/>
      <c r="G5" s="379"/>
      <c r="H5" s="379"/>
      <c r="I5" s="379"/>
    </row>
    <row r="6" spans="3:9" ht="30" customHeight="1" thickBot="1">
      <c r="C6" s="385"/>
      <c r="D6" s="383" t="s">
        <v>1051</v>
      </c>
      <c r="E6" s="379"/>
      <c r="F6" s="379"/>
      <c r="G6" s="379"/>
      <c r="H6" s="379"/>
      <c r="I6" s="379"/>
    </row>
    <row r="7" spans="3:9" ht="30" customHeight="1" thickBot="1">
      <c r="C7" s="385"/>
      <c r="D7" s="378" t="s">
        <v>1052</v>
      </c>
      <c r="E7" s="379"/>
      <c r="F7" s="379"/>
      <c r="G7" s="379"/>
      <c r="H7" s="379"/>
      <c r="I7" s="379"/>
    </row>
    <row r="8" spans="3:9" ht="30" customHeight="1" thickBot="1">
      <c r="C8" s="385"/>
      <c r="D8" s="378" t="s">
        <v>1053</v>
      </c>
      <c r="E8" s="379"/>
      <c r="F8" s="379"/>
      <c r="G8" s="379"/>
      <c r="H8" s="379"/>
      <c r="I8" s="379"/>
    </row>
    <row r="9" spans="3:9" ht="30" customHeight="1" thickBot="1">
      <c r="C9" s="386"/>
      <c r="D9" s="378" t="s">
        <v>1054</v>
      </c>
      <c r="E9" s="379"/>
      <c r="F9" s="379"/>
      <c r="G9" s="379"/>
      <c r="H9" s="379"/>
      <c r="I9" s="379"/>
    </row>
    <row r="10" spans="3:9" ht="30" customHeight="1" thickBot="1">
      <c r="C10" s="384" t="s">
        <v>205</v>
      </c>
      <c r="D10" s="378" t="s">
        <v>1055</v>
      </c>
      <c r="E10" s="379"/>
      <c r="F10" s="379"/>
      <c r="G10" s="379"/>
      <c r="H10" s="379"/>
      <c r="I10" s="379"/>
    </row>
    <row r="11" spans="3:9" ht="30" customHeight="1" thickBot="1">
      <c r="C11" s="385"/>
      <c r="D11" s="378" t="s">
        <v>1056</v>
      </c>
      <c r="E11" s="379"/>
      <c r="F11" s="379"/>
      <c r="G11" s="379"/>
      <c r="H11" s="379"/>
      <c r="I11" s="379"/>
    </row>
    <row r="12" spans="3:9" ht="30" customHeight="1" thickBot="1">
      <c r="C12" s="385"/>
      <c r="D12" s="378" t="s">
        <v>1057</v>
      </c>
      <c r="E12" s="379"/>
      <c r="F12" s="379"/>
      <c r="G12" s="379"/>
      <c r="H12" s="379"/>
      <c r="I12" s="379"/>
    </row>
    <row r="13" spans="3:9" ht="30" customHeight="1" thickBot="1">
      <c r="C13" s="385"/>
      <c r="D13" s="375" t="s">
        <v>1058</v>
      </c>
      <c r="E13" s="376"/>
      <c r="F13" s="376"/>
      <c r="G13" s="376"/>
      <c r="H13" s="376"/>
      <c r="I13" s="377"/>
    </row>
    <row r="14" spans="3:9" ht="30" customHeight="1" thickBot="1">
      <c r="C14" s="385"/>
      <c r="D14" s="378" t="s">
        <v>1059</v>
      </c>
      <c r="E14" s="379"/>
      <c r="F14" s="379"/>
      <c r="G14" s="379"/>
      <c r="H14" s="379"/>
      <c r="I14" s="379"/>
    </row>
    <row r="15" spans="3:9" ht="30" customHeight="1" thickBot="1">
      <c r="C15" s="385"/>
      <c r="D15" s="378" t="s">
        <v>1060</v>
      </c>
      <c r="E15" s="379"/>
      <c r="F15" s="379"/>
      <c r="G15" s="379"/>
      <c r="H15" s="379"/>
      <c r="I15" s="379"/>
    </row>
    <row r="16" spans="3:9" ht="30" customHeight="1" thickBot="1">
      <c r="C16" s="386"/>
      <c r="D16" s="378" t="s">
        <v>1061</v>
      </c>
      <c r="E16" s="379"/>
      <c r="F16" s="379"/>
      <c r="G16" s="379"/>
      <c r="H16" s="379"/>
      <c r="I16" s="379"/>
    </row>
    <row r="17" spans="3:9" ht="30" customHeight="1" thickBot="1">
      <c r="C17" s="380" t="s">
        <v>1120</v>
      </c>
      <c r="D17" s="381"/>
      <c r="E17" s="381"/>
      <c r="F17" s="381"/>
      <c r="G17" s="381"/>
      <c r="H17" s="381"/>
      <c r="I17" s="382"/>
    </row>
    <row r="24" spans="3:9" ht="13.5" customHeight="1"/>
    <row r="25" spans="3:9" ht="13.5" customHeight="1"/>
    <row r="26" spans="3:9" ht="13.5" customHeight="1"/>
    <row r="27" spans="3:9" ht="13.5" customHeight="1"/>
    <row r="28" spans="3:9" ht="13.5" customHeight="1"/>
    <row r="29" spans="3:9" ht="13.5" customHeight="1"/>
    <row r="30" spans="3:9" ht="13.5" customHeight="1"/>
    <row r="31" spans="3:9" ht="13.5" customHeight="1"/>
    <row r="32" spans="3:9" ht="13.5" customHeight="1"/>
    <row r="33" ht="13.5" customHeight="1"/>
    <row r="34" ht="13.5" customHeight="1"/>
    <row r="35" ht="13.5" customHeight="1"/>
    <row r="36" ht="13.5" customHeight="1"/>
  </sheetData>
  <sheetProtection algorithmName="SHA-512" hashValue="wtTnpgorgFHN80i1zfc/PdjLmjYTuQ9tISJrRHisn1JdR04G6dIt0mlxGXy9JBGvtljvUa0NReZToAXN5QIN3g==" saltValue="SqVQJNVcWUqP3+wpZfEzMw==" spinCount="100000" sheet="1" objects="1" scenarios="1"/>
  <mergeCells count="23">
    <mergeCell ref="I2:I3"/>
    <mergeCell ref="C2:C3"/>
    <mergeCell ref="D2:D3"/>
    <mergeCell ref="E2:E3"/>
    <mergeCell ref="F2:F3"/>
    <mergeCell ref="G2:G3"/>
    <mergeCell ref="H2:H3"/>
    <mergeCell ref="D13:I13"/>
    <mergeCell ref="D15:I15"/>
    <mergeCell ref="D16:I16"/>
    <mergeCell ref="C17:I17"/>
    <mergeCell ref="C4:I4"/>
    <mergeCell ref="D5:I5"/>
    <mergeCell ref="D6:I6"/>
    <mergeCell ref="D7:I7"/>
    <mergeCell ref="D8:I8"/>
    <mergeCell ref="D9:I9"/>
    <mergeCell ref="D10:I10"/>
    <mergeCell ref="D11:I11"/>
    <mergeCell ref="D12:I12"/>
    <mergeCell ref="D14:I14"/>
    <mergeCell ref="C10:C16"/>
    <mergeCell ref="C5:C9"/>
  </mergeCells>
  <hyperlinks>
    <hyperlink ref="D2:D3" location="'1. Perfil'!A1" display="1. SOBRE A EMPRESA" xr:uid="{03930FE4-3EC6-40AF-88E6-EED40288C5AB}"/>
    <hyperlink ref="C2:C3" location="Apresentação!A1" display="BOAS-VINDAS" xr:uid="{F057CA6F-477D-45A3-BED9-CC77A3210449}"/>
    <hyperlink ref="I2:I3" location="ANEXO!A1" display="ANEXOS" xr:uid="{F90E01C3-073B-463E-A421-6E42A6F0DCFD}"/>
    <hyperlink ref="E2:E3" location="'2. Governança'!A1" display="2. GOVERNANÇA" xr:uid="{5977A1A7-2CB0-42F7-BD31-AA18DB4FA3FA}"/>
    <hyperlink ref="F2:F3" location="'3. Prosperidade'!A1" display="3. PROSPERIDADE" xr:uid="{E9D0D5EA-DFE4-40B3-90A5-2A6C992067E5}"/>
    <hyperlink ref="H2:H3" location="'5. Planeta'!A1" display="5. PLANETA" xr:uid="{F418311D-52ED-4EC7-99D5-65E7E33D3966}"/>
    <hyperlink ref="G2:G3" location="'4. Pessoas'!A1" display="4. PESSOAS" xr:uid="{3ADD7DB6-C263-4889-B5C6-3667414EA39A}"/>
    <hyperlink ref="I30" location="'2. Ética'!A1" display="GRI 2-25: Processos para reparação dos impactos negativos" xr:uid="{5A3ED017-9979-4C32-B36B-C02FACB2C170}"/>
    <hyperlink ref="I31" location="'2. Ética'!A1" display="GRI 2-25: Processos para reparação dos impactos negativos" xr:uid="{B8F188C9-500A-4040-BCC1-EA55BFF5D006}"/>
    <hyperlink ref="C17:I17" r:id="rId1" display="It is worth noting that the topic of &quot;Government Relations and Advocacy&quot; was fully reported in Eletrobras' 2023 Annual Report. To find out more, click here." xr:uid="{D9DFACB1-4315-425D-92A0-EE89DA0199F0}"/>
    <hyperlink ref="C5:C9" location="'2. Gov'!A1" display="Estrutura de Governança" xr:uid="{A9646465-5666-499B-BAB3-9F14FBFFC019}"/>
    <hyperlink ref="D15:G15" location="'2. 205-2'!A1" display="GRI 205-2: Comunicação e treinamento em políticas e procedimentos anticorrupção" xr:uid="{67793A9A-931A-4A5D-A2E4-5352C8BEEC8B}"/>
    <hyperlink ref="D16:G16" location="'2. 205-3'!A1" display="GRI 205-3: Casos confirmados de corrupção e medidas tomadas" xr:uid="{2DBB7FFB-0DF5-4F50-9C06-17F09B1F1DB1}"/>
    <hyperlink ref="D5:G5" location="'2. Gov'!A1" display="GRI 2-9: Estrutura e composição da governança" xr:uid="{67C8C117-C7ED-4634-8152-C473AA898FCA}"/>
    <hyperlink ref="D7:G7" location="'2. Gov'!A1" display="GRI 2-11: Presidente do principal órgão de governança" xr:uid="{80B9F598-5209-4219-BA20-67382F4B94A9}"/>
    <hyperlink ref="D9:G9" location="'2. Gov'!A1" display="GRI 2-12: Papel do principal órgão de governança na supervisão da gestão de impactos" xr:uid="{0689EDC5-FD57-497F-A05B-8AFE1974E60C}"/>
    <hyperlink ref="D6:G6" location="'2. Gov'!A1" display="GRI 2-9: Estrutura e composição da governança" xr:uid="{7000766B-3B83-4D0B-B858-3A38A38B9B14}"/>
    <hyperlink ref="D8:G8" location="'2. Gov'!A1" display="GRI 2-12: Papel do principal órgão de governança na supervisão da gestão de impactos" xr:uid="{C1363DF2-9BB4-49AA-BB29-4567812D4BF9}"/>
    <hyperlink ref="D12:G12" location="'2. 2-25'!A1" display="GRI 2-25: Processos para reparação dos impactos negativos" xr:uid="{25326A09-329C-41B5-BDD0-F8DEC9131A08}"/>
    <hyperlink ref="D10:G10" location="'2. 2-25'!A1" display="GRI 2-25: Processos para reparação dos impactos negativos" xr:uid="{957EE293-82C4-4DDB-B4DD-AED2EAEEF6BC}"/>
    <hyperlink ref="D11:G11" location="'2. 2-25'!A1" display="GRI 2-25: Processos para reparação dos impactos negativos" xr:uid="{2CDA2062-1E92-4DB0-ADBD-B52630E24C17}"/>
    <hyperlink ref="C10:C16" location="'2. Ética'!A1" display="Ética, Integridade e Compliance" xr:uid="{3C1743A5-CC19-4AB7-B459-AB1EB22FD223}"/>
    <hyperlink ref="D14:G14" location="'2. 205-3'!A1" display="GRI 205-3: Casos confirmados de corrupção e medidas tomadas" xr:uid="{062CB5B2-5F1A-4F27-91B5-940A1EC5861E}"/>
    <hyperlink ref="D13:I13" location="'2. 2-27'!A1" display="GRI 2-27: Cumprimento das leis e regulamentos" xr:uid="{D1807024-D09A-431A-91BC-EEED9A814466}"/>
  </hyperlinks>
  <pageMargins left="0.511811024" right="0.511811024" top="0.78740157499999996" bottom="0.78740157499999996" header="0.31496062000000002" footer="0.31496062000000002"/>
  <headerFooter>
    <oddFooter>&amp;C_x000D_&amp;1#&amp;"Calibri"&amp;10&amp;K0000FF Classificação: Interna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23387-2F9E-41D4-AEEF-8331C68CACB1}">
  <sheetPr codeName="Planilha13">
    <tabColor rgb="FF00B050"/>
  </sheetPr>
  <dimension ref="C1:I11"/>
  <sheetViews>
    <sheetView showGridLines="0" zoomScale="80" zoomScaleNormal="80" workbookViewId="0">
      <pane ySplit="4" topLeftCell="A5" activePane="bottomLeft" state="frozen"/>
      <selection activeCell="G12" sqref="G12"/>
      <selection pane="bottomLeft" activeCell="J6" sqref="J6"/>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1116</v>
      </c>
      <c r="D4" s="359" t="s">
        <v>199</v>
      </c>
      <c r="E4" s="360"/>
      <c r="F4" s="360"/>
      <c r="G4" s="360"/>
      <c r="H4" s="360"/>
      <c r="I4" s="361"/>
    </row>
    <row r="5" spans="3:9" ht="60" customHeight="1" thickBot="1">
      <c r="C5" s="8"/>
      <c r="D5" s="362" t="s">
        <v>1297</v>
      </c>
      <c r="E5" s="363"/>
      <c r="F5" s="363"/>
      <c r="G5" s="363"/>
      <c r="H5" s="363"/>
      <c r="I5" s="370"/>
    </row>
    <row r="6" spans="3:9" ht="60" customHeight="1" thickBot="1">
      <c r="C6" s="11" t="s">
        <v>0</v>
      </c>
      <c r="D6" s="364"/>
      <c r="E6" s="365"/>
      <c r="F6" s="365"/>
      <c r="G6" s="365"/>
      <c r="H6" s="365"/>
      <c r="I6" s="371"/>
    </row>
    <row r="7" spans="3:9" ht="60" customHeight="1" thickBot="1">
      <c r="C7" s="11" t="s">
        <v>1</v>
      </c>
      <c r="D7" s="364"/>
      <c r="E7" s="365"/>
      <c r="F7" s="365"/>
      <c r="G7" s="365"/>
      <c r="H7" s="365"/>
      <c r="I7" s="371"/>
    </row>
    <row r="8" spans="3:9" ht="60" customHeight="1" thickBot="1">
      <c r="C8" s="11" t="s">
        <v>2</v>
      </c>
      <c r="D8" s="364"/>
      <c r="E8" s="365"/>
      <c r="F8" s="365"/>
      <c r="G8" s="365"/>
      <c r="H8" s="365"/>
      <c r="I8" s="371"/>
    </row>
    <row r="9" spans="3:9" ht="60" customHeight="1" thickBot="1">
      <c r="C9" s="11" t="s">
        <v>3</v>
      </c>
      <c r="D9" s="364"/>
      <c r="E9" s="365"/>
      <c r="F9" s="365"/>
      <c r="G9" s="365"/>
      <c r="H9" s="365"/>
      <c r="I9" s="371"/>
    </row>
    <row r="10" spans="3:9" ht="60" customHeight="1" thickBot="1">
      <c r="C10" s="11" t="s">
        <v>4</v>
      </c>
      <c r="D10" s="364"/>
      <c r="E10" s="365"/>
      <c r="F10" s="365"/>
      <c r="G10" s="365"/>
      <c r="H10" s="365"/>
      <c r="I10" s="371"/>
    </row>
    <row r="11" spans="3:9" ht="60" customHeight="1" thickBot="1">
      <c r="C11" s="11" t="s">
        <v>5</v>
      </c>
      <c r="D11" s="372"/>
      <c r="E11" s="373"/>
      <c r="F11" s="373"/>
      <c r="G11" s="373"/>
      <c r="H11" s="373"/>
      <c r="I11" s="374"/>
    </row>
  </sheetData>
  <sheetProtection algorithmName="SHA-512" hashValue="zMQtAqutOmAvsqpiD5dzAwaJ3K2ndGyeyT7poCRzM4IdilkkPRg3tuTQYOaAgDPaB8kUBc1knBv5E0+wvzn6/A==" saltValue="Lho/3ml6Z2IJUMSlcVYtrg==" spinCount="100000" sheet="1" objects="1" scenarios="1"/>
  <mergeCells count="9">
    <mergeCell ref="D4:I4"/>
    <mergeCell ref="D5:I11"/>
    <mergeCell ref="I2:I3"/>
    <mergeCell ref="C2:C3"/>
    <mergeCell ref="D2:D3"/>
    <mergeCell ref="E2:E3"/>
    <mergeCell ref="F2:F3"/>
    <mergeCell ref="G2:G3"/>
    <mergeCell ref="H2:H3"/>
  </mergeCells>
  <hyperlinks>
    <hyperlink ref="D2:D3" location="'1. Perfil'!A1" display="1. SOBRE A EMPRESA" xr:uid="{2E699768-A6C9-41DD-A698-AA5705D85E44}"/>
    <hyperlink ref="I2:I3" location="ANEXO!A1" display="ANEXOS" xr:uid="{04346207-63F3-4D27-9102-31FA70D97F2F}"/>
    <hyperlink ref="C2:C3" location="Apresentação!A1" display="BOAS-VINDAS" xr:uid="{BE7DB11E-32ED-4495-A267-B628E01D4372}"/>
    <hyperlink ref="C6" location="'2. Gov Chesf'!A1" display="CHESF " xr:uid="{6AA583E2-98AF-4B70-9456-434067730875}"/>
    <hyperlink ref="C7" location="'2. Gov ELN'!A1" display="ELETRONORTE " xr:uid="{B3CF3D5E-815C-412B-AD30-8AF44CFF2EDB}"/>
    <hyperlink ref="C8" location="'2. Gov CGT'!A1" display="CGT ELETROSUL " xr:uid="{753EB6B6-9B1F-49CD-B0F7-41C1B905215C}"/>
    <hyperlink ref="C9" location="'2. Gov Furnas'!A1" display="FURNAS " xr:uid="{5B93E423-FEFF-42A7-A073-B25A8D870859}"/>
    <hyperlink ref="C10" location="'2. Gov ELP'!A1" display="ELETROPAR " xr:uid="{6C3A941A-1953-4DB1-ACEA-57B0C2C48A1E}"/>
    <hyperlink ref="C11" location="'2. Gov SPEs'!A1" display="SPEs" xr:uid="{214F6142-C944-40B9-B0F5-428737CA5DDC}"/>
    <hyperlink ref="E2:E3" location="'2. Governança'!A1" display="2. GOVERNANÇA" xr:uid="{449C23DB-75B9-47E3-9646-965C0406059A}"/>
    <hyperlink ref="F2:F3" location="'3. Prosperidade'!A1" display="3. PROSPERIDADE" xr:uid="{D8ED07F8-56A0-497F-93BC-E4DD56B19B3A}"/>
    <hyperlink ref="H2:H3" location="'5. Planeta'!A1" display="5. PLANETA" xr:uid="{6F9828D6-CBE0-42DC-A289-8566957EF775}"/>
    <hyperlink ref="G2:G3" location="'4. Pessoas'!A1" display="4. PESSOAS" xr:uid="{C8F4D6E8-CC5E-495F-B06A-E80A1F9AA97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D537C-4448-4149-A615-F25F7C638311}">
  <sheetPr codeName="Planilha14"/>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1116</v>
      </c>
      <c r="D4" s="359" t="s">
        <v>268</v>
      </c>
      <c r="E4" s="360"/>
      <c r="F4" s="360"/>
      <c r="G4" s="360"/>
      <c r="H4" s="360"/>
      <c r="I4" s="361"/>
    </row>
    <row r="5" spans="3:9" ht="60" customHeight="1" thickBot="1">
      <c r="C5" s="11"/>
      <c r="D5" s="362" t="s">
        <v>267</v>
      </c>
      <c r="E5" s="363"/>
      <c r="F5" s="363"/>
      <c r="G5" s="363"/>
      <c r="H5" s="363"/>
      <c r="I5" s="370"/>
    </row>
    <row r="6" spans="3:9" ht="60" customHeight="1" thickBot="1">
      <c r="C6" s="8" t="s">
        <v>0</v>
      </c>
      <c r="D6" s="364"/>
      <c r="E6" s="365"/>
      <c r="F6" s="365"/>
      <c r="G6" s="365"/>
      <c r="H6" s="365"/>
      <c r="I6" s="371"/>
    </row>
    <row r="7" spans="3:9" ht="60" customHeight="1" thickBot="1">
      <c r="C7" s="11" t="s">
        <v>1</v>
      </c>
      <c r="D7" s="364"/>
      <c r="E7" s="365"/>
      <c r="F7" s="365"/>
      <c r="G7" s="365"/>
      <c r="H7" s="365"/>
      <c r="I7" s="371"/>
    </row>
    <row r="8" spans="3:9" ht="60" customHeight="1" thickBot="1">
      <c r="C8" s="11" t="s">
        <v>2</v>
      </c>
      <c r="D8" s="364"/>
      <c r="E8" s="365"/>
      <c r="F8" s="365"/>
      <c r="G8" s="365"/>
      <c r="H8" s="365"/>
      <c r="I8" s="371"/>
    </row>
    <row r="9" spans="3:9" ht="60" customHeight="1" thickBot="1">
      <c r="C9" s="11" t="s">
        <v>3</v>
      </c>
      <c r="D9" s="364"/>
      <c r="E9" s="365"/>
      <c r="F9" s="365"/>
      <c r="G9" s="365"/>
      <c r="H9" s="365"/>
      <c r="I9" s="371"/>
    </row>
    <row r="10" spans="3:9" ht="60" customHeight="1" thickBot="1">
      <c r="C10" s="11" t="s">
        <v>4</v>
      </c>
      <c r="D10" s="364"/>
      <c r="E10" s="365"/>
      <c r="F10" s="365"/>
      <c r="G10" s="365"/>
      <c r="H10" s="365"/>
      <c r="I10" s="371"/>
    </row>
    <row r="11" spans="3:9" ht="60" customHeight="1" thickBot="1">
      <c r="C11" s="11" t="s">
        <v>5</v>
      </c>
      <c r="D11" s="372"/>
      <c r="E11" s="373"/>
      <c r="F11" s="373"/>
      <c r="G11" s="373"/>
      <c r="H11" s="373"/>
      <c r="I11" s="374"/>
    </row>
  </sheetData>
  <sheetProtection algorithmName="SHA-512" hashValue="FwTANMldHcjarxnYZTEkAEaWdwDSRga6WCB/r5aoxay9TtzL7zoztOf/4iNnJRHQ2FhzOzZp6fKcYkp6sXE1hA==" saltValue="KwmEAhisWncA+V9xYpBMQg==" spinCount="100000" sheet="1" objects="1" scenarios="1"/>
  <mergeCells count="9">
    <mergeCell ref="D5:I11"/>
    <mergeCell ref="D4:I4"/>
    <mergeCell ref="I2:I3"/>
    <mergeCell ref="C2:C3"/>
    <mergeCell ref="D2:D3"/>
    <mergeCell ref="E2:E3"/>
    <mergeCell ref="F2:F3"/>
    <mergeCell ref="G2:G3"/>
    <mergeCell ref="H2:H3"/>
  </mergeCells>
  <hyperlinks>
    <hyperlink ref="D2:D3" location="'1. Perfil'!A1" display="1. SOBRE A EMPRESA" xr:uid="{8E0CDA25-DA63-48CC-9DF6-2D234570AA63}"/>
    <hyperlink ref="I2:I3" location="ANEXO!A1" display="ANEXOS" xr:uid="{65568086-5529-463F-93A0-652E1A8AD0E7}"/>
    <hyperlink ref="C2:C3" location="Apresentação!A1" display="BOAS-VINDAS" xr:uid="{81A04EA3-7E53-40F7-B075-780355F02D51}"/>
    <hyperlink ref="E2:E3" location="'2. Governança'!A1" display="2. GOVERNANÇA" xr:uid="{A4B0F5FC-6B1C-46ED-AB8B-C5FD6FBCBC4F}"/>
    <hyperlink ref="C7" location="'2. Gov ELN'!A1" display="ELETRONORTE " xr:uid="{22464703-2D56-4D27-9E4E-EA9D6264CDC2}"/>
    <hyperlink ref="C8" location="'2. Gov CGT'!A1" display="CGT ELETROSUL " xr:uid="{82D87AA7-7115-4275-B005-3D782316EBE9}"/>
    <hyperlink ref="C9" location="'2. Gov Furnas'!A1" display="FURNAS " xr:uid="{05644039-109B-42AC-BC11-3197E41DB3EC}"/>
    <hyperlink ref="C10" location="'2. Gov ELP'!A1" display="ELETROPAR " xr:uid="{527590C3-0674-4C72-A289-EDE148EAF48E}"/>
    <hyperlink ref="C11" location="'2. Gov SPEs'!A1" display="SPEs" xr:uid="{C747991B-91F4-4196-9215-E2D041ECE009}"/>
    <hyperlink ref="C6" location="'2. Gov Chesf'!A1" display="CHESF " xr:uid="{85462960-423F-43B3-AC52-B2FB45DE41F2}"/>
    <hyperlink ref="F2:F3" location="'3. Prosperidade'!A1" display="3. PROSPERIDADE" xr:uid="{E52B4AA5-96FA-49E5-BE7E-E472616DC616}"/>
    <hyperlink ref="H2:H3" location="'5. Planeta'!A1" display="5. PLANETA" xr:uid="{FC0EEDB4-3709-4F7F-87E7-2FBF3BF968D3}"/>
    <hyperlink ref="G2:G3" location="'4. Pessoas'!A1" display="4. PESSOAS" xr:uid="{AFC0A0CE-B89C-4EF9-AF12-E363F05C608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A1199-6E63-4228-9325-164AB3BC4E32}">
  <sheetPr codeName="Planilha15"/>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1116</v>
      </c>
      <c r="D4" s="359" t="s">
        <v>200</v>
      </c>
      <c r="E4" s="360"/>
      <c r="F4" s="360"/>
      <c r="G4" s="360"/>
      <c r="H4" s="360"/>
      <c r="I4" s="361"/>
    </row>
    <row r="5" spans="3:9" ht="60" customHeight="1" thickBot="1">
      <c r="C5" s="8"/>
      <c r="D5" s="362" t="s">
        <v>1298</v>
      </c>
      <c r="E5" s="363"/>
      <c r="F5" s="363"/>
      <c r="G5" s="363"/>
      <c r="H5" s="363"/>
      <c r="I5" s="370"/>
    </row>
    <row r="6" spans="3:9" ht="60" customHeight="1" thickBot="1">
      <c r="C6" s="11" t="s">
        <v>0</v>
      </c>
      <c r="D6" s="364"/>
      <c r="E6" s="365"/>
      <c r="F6" s="365"/>
      <c r="G6" s="365"/>
      <c r="H6" s="365"/>
      <c r="I6" s="371"/>
    </row>
    <row r="7" spans="3:9" ht="60" customHeight="1" thickBot="1">
      <c r="C7" s="8" t="s">
        <v>1</v>
      </c>
      <c r="D7" s="364"/>
      <c r="E7" s="365"/>
      <c r="F7" s="365"/>
      <c r="G7" s="365"/>
      <c r="H7" s="365"/>
      <c r="I7" s="371"/>
    </row>
    <row r="8" spans="3:9" ht="60" customHeight="1" thickBot="1">
      <c r="C8" s="11" t="s">
        <v>2</v>
      </c>
      <c r="D8" s="364"/>
      <c r="E8" s="365"/>
      <c r="F8" s="365"/>
      <c r="G8" s="365"/>
      <c r="H8" s="365"/>
      <c r="I8" s="371"/>
    </row>
    <row r="9" spans="3:9" ht="60" customHeight="1" thickBot="1">
      <c r="C9" s="11" t="s">
        <v>3</v>
      </c>
      <c r="D9" s="364"/>
      <c r="E9" s="365"/>
      <c r="F9" s="365"/>
      <c r="G9" s="365"/>
      <c r="H9" s="365"/>
      <c r="I9" s="371"/>
    </row>
    <row r="10" spans="3:9" ht="60" customHeight="1" thickBot="1">
      <c r="C10" s="11" t="s">
        <v>4</v>
      </c>
      <c r="D10" s="364"/>
      <c r="E10" s="365"/>
      <c r="F10" s="365"/>
      <c r="G10" s="365"/>
      <c r="H10" s="365"/>
      <c r="I10" s="371"/>
    </row>
    <row r="11" spans="3:9" ht="60" customHeight="1" thickBot="1">
      <c r="C11" s="11" t="s">
        <v>5</v>
      </c>
      <c r="D11" s="372"/>
      <c r="E11" s="373"/>
      <c r="F11" s="373"/>
      <c r="G11" s="373"/>
      <c r="H11" s="373"/>
      <c r="I11" s="374"/>
    </row>
  </sheetData>
  <sheetProtection algorithmName="SHA-512" hashValue="twU6ttOjMWPFtUtKZObcNaW30NpXP0Vys82jokf9Qi+1NbPmu1gUq+3F+7rY+NTa6pQxyoYt4yQOeBt1wbVybg==" saltValue="wfAsC5SDyHCkQqGcvYLtXA==" spinCount="100000" sheet="1" objects="1" scenarios="1"/>
  <mergeCells count="9">
    <mergeCell ref="D5:I11"/>
    <mergeCell ref="D4:I4"/>
    <mergeCell ref="I2:I3"/>
    <mergeCell ref="C2:C3"/>
    <mergeCell ref="D2:D3"/>
    <mergeCell ref="E2:E3"/>
    <mergeCell ref="F2:F3"/>
    <mergeCell ref="G2:G3"/>
    <mergeCell ref="H2:H3"/>
  </mergeCells>
  <hyperlinks>
    <hyperlink ref="D2:D3" location="'1. Perfil'!A1" display="1. SOBRE A EMPRESA" xr:uid="{5A6511F5-E072-49C3-A714-6FF62ADF3A43}"/>
    <hyperlink ref="I2:I3" location="ANEXO!A1" display="ANEXOS" xr:uid="{6F7E701D-5680-4B42-8DF8-CE50B4EA85D3}"/>
    <hyperlink ref="E2:E3" location="'2. Governança'!A1" display="2. GOVERNANÇA" xr:uid="{E409B2BF-0EF7-4648-BBC1-417C04EDAD1E}"/>
    <hyperlink ref="C2:C3" location="Apresentação!A1" display="BOAS-VINDAS" xr:uid="{3CB7F99B-E712-4836-A67D-0FFFD1838553}"/>
    <hyperlink ref="C6" location="'2. Gov Chesf'!A1" display="CHESF " xr:uid="{9100BBAB-685B-403F-8ED0-85044DFBEBA8}"/>
    <hyperlink ref="C7" location="'2. Gov ELN'!A1" display="ELETRONORTE " xr:uid="{7022D938-48C6-4892-A055-7012A679556F}"/>
    <hyperlink ref="C8" location="'2. Gov CGT'!A1" display="CGT ELETROSUL " xr:uid="{8F121EE8-0E05-47A7-89A6-9B6F559D4C21}"/>
    <hyperlink ref="C9" location="'2. Gov Furnas'!A1" display="FURNAS " xr:uid="{6CFBD4FF-8B76-47B1-9E0A-21463DACB380}"/>
    <hyperlink ref="C10" location="'2. Gov ELP'!A1" display="ELETROPAR " xr:uid="{7D8B035B-D795-46DC-9F9C-3716C06956D1}"/>
    <hyperlink ref="C11" location="'2. Gov SPEs'!A1" display="SPEs" xr:uid="{2878A9ED-BC75-4EE7-B9A3-4FB3E7456AB7}"/>
    <hyperlink ref="F2:F3" location="'3. Prosperidade'!A1" display="3. PROSPERIDADE" xr:uid="{C301205A-9F58-41B4-B56F-7E2373803C76}"/>
    <hyperlink ref="H2:H3" location="'5. Planeta'!A1" display="5. PLANETA" xr:uid="{3DABEC03-FDB2-4993-A0EA-D1FFDF9ED9DC}"/>
    <hyperlink ref="G2:G3" location="'4. Pessoas'!A1" display="4. PESSOAS" xr:uid="{CBE1106D-14E9-47B8-AFF4-74500FF39FF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D364-A7AC-42DC-A7A5-93A377911046}">
  <sheetPr codeName="Planilha16"/>
  <dimension ref="C1:I11"/>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1116</v>
      </c>
      <c r="D4" s="359" t="s">
        <v>201</v>
      </c>
      <c r="E4" s="360"/>
      <c r="F4" s="360"/>
      <c r="G4" s="360"/>
      <c r="H4" s="360"/>
      <c r="I4" s="361"/>
    </row>
    <row r="5" spans="3:9" ht="60" customHeight="1" thickBot="1">
      <c r="C5" s="8"/>
      <c r="D5" s="362" t="s">
        <v>271</v>
      </c>
      <c r="E5" s="363"/>
      <c r="F5" s="363"/>
      <c r="G5" s="363"/>
      <c r="H5" s="363"/>
      <c r="I5" s="370"/>
    </row>
    <row r="6" spans="3:9" ht="60" customHeight="1" thickBot="1">
      <c r="C6" s="11" t="s">
        <v>0</v>
      </c>
      <c r="D6" s="364"/>
      <c r="E6" s="365"/>
      <c r="F6" s="365"/>
      <c r="G6" s="365"/>
      <c r="H6" s="365"/>
      <c r="I6" s="371"/>
    </row>
    <row r="7" spans="3:9" ht="60" customHeight="1" thickBot="1">
      <c r="C7" s="11" t="s">
        <v>1</v>
      </c>
      <c r="D7" s="364"/>
      <c r="E7" s="365"/>
      <c r="F7" s="365"/>
      <c r="G7" s="365"/>
      <c r="H7" s="365"/>
      <c r="I7" s="371"/>
    </row>
    <row r="8" spans="3:9" ht="60" customHeight="1" thickBot="1">
      <c r="C8" s="8" t="s">
        <v>2</v>
      </c>
      <c r="D8" s="364"/>
      <c r="E8" s="365"/>
      <c r="F8" s="365"/>
      <c r="G8" s="365"/>
      <c r="H8" s="365"/>
      <c r="I8" s="371"/>
    </row>
    <row r="9" spans="3:9" ht="60" customHeight="1" thickBot="1">
      <c r="C9" s="11" t="s">
        <v>3</v>
      </c>
      <c r="D9" s="364"/>
      <c r="E9" s="365"/>
      <c r="F9" s="365"/>
      <c r="G9" s="365"/>
      <c r="H9" s="365"/>
      <c r="I9" s="371"/>
    </row>
    <row r="10" spans="3:9" ht="60" customHeight="1" thickBot="1">
      <c r="C10" s="11" t="s">
        <v>4</v>
      </c>
      <c r="D10" s="364"/>
      <c r="E10" s="365"/>
      <c r="F10" s="365"/>
      <c r="G10" s="365"/>
      <c r="H10" s="365"/>
      <c r="I10" s="371"/>
    </row>
    <row r="11" spans="3:9" ht="60" customHeight="1" thickBot="1">
      <c r="C11" s="11" t="s">
        <v>5</v>
      </c>
      <c r="D11" s="372"/>
      <c r="E11" s="373"/>
      <c r="F11" s="373"/>
      <c r="G11" s="373"/>
      <c r="H11" s="373"/>
      <c r="I11" s="374"/>
    </row>
  </sheetData>
  <sheetProtection algorithmName="SHA-512" hashValue="/w240f58CR3BBkS2aS7TFShFtmCYkxL6KbTSgKFQRFiosogkeWvNP0cABCKWgqoYYGui2XPlqfhk+veWPqKUGQ==" saltValue="0VVTq6zCBKvd2H/5R/RkBw==" spinCount="100000" sheet="1" objects="1" scenarios="1"/>
  <mergeCells count="9">
    <mergeCell ref="D4:I4"/>
    <mergeCell ref="D5:I11"/>
    <mergeCell ref="I2:I3"/>
    <mergeCell ref="C2:C3"/>
    <mergeCell ref="D2:D3"/>
    <mergeCell ref="E2:E3"/>
    <mergeCell ref="F2:F3"/>
    <mergeCell ref="G2:G3"/>
    <mergeCell ref="H2:H3"/>
  </mergeCells>
  <hyperlinks>
    <hyperlink ref="D2:D3" location="'1. Perfil'!A1" display="1. SOBRE A EMPRESA" xr:uid="{DFA8D418-DAD3-44B2-A3D1-EE778D6E340C}"/>
    <hyperlink ref="I2:I3" location="ANEXO!A1" display="ANEXOS" xr:uid="{9565E82D-4F7C-49E6-A9A8-ED56CA5FF01D}"/>
    <hyperlink ref="E2:E3" location="'2. Governança'!A1" display="2. GOVERNANÇA" xr:uid="{2D580000-BA7C-43E7-8843-FBEB5B4B9BEC}"/>
    <hyperlink ref="C2:C3" location="Apresentação!A1" display="BOAS-VINDAS" xr:uid="{F92638AA-B831-4313-99FA-DDCB40EDF060}"/>
    <hyperlink ref="C6" location="'2. Gov Chesf'!A1" display="CHESF " xr:uid="{2D22DFE8-0C69-4E2D-A128-4D22E0C60502}"/>
    <hyperlink ref="C7" location="'2. Gov ELN'!A1" display="ELETRONORTE " xr:uid="{99DE08F7-C24C-4BFC-9ED8-3E895F3434E9}"/>
    <hyperlink ref="C8" location="'2. Gov CGT'!A1" display="CGT ELETROSUL " xr:uid="{9BDDBE8C-9930-4A70-80DA-26EF62445FD8}"/>
    <hyperlink ref="C9" location="'2. Gov Furnas'!A1" display="FURNAS " xr:uid="{F54E5D97-D830-4DE8-BED4-17C79C8A5E93}"/>
    <hyperlink ref="C10" location="'2. Gov ELP'!A1" display="ELETROPAR " xr:uid="{F6CE460B-A9CF-4FB3-825F-328DE0D4B4D2}"/>
    <hyperlink ref="C11" location="'2. Gov SPEs'!A1" display="SPEs" xr:uid="{F3F45003-640A-4269-BDED-54223DF7973C}"/>
    <hyperlink ref="F2:F3" location="'3. Prosperidade'!A1" display="3. PROSPERIDADE" xr:uid="{97C37E94-E11E-4DD2-A0C0-3F582D946A2B}"/>
    <hyperlink ref="H2:H3" location="'5. Planeta'!A1" display="5. PLANETA" xr:uid="{E714379C-FC9E-45B6-8683-8549A6DC426E}"/>
    <hyperlink ref="G2:G3" location="'4. Pessoas'!A1" display="4. PESSOAS" xr:uid="{FB57B11D-C430-4479-8B86-2F8D7C80068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B685A-37FB-4A1B-B84F-B13E1F64FB57}">
  <sheetPr codeName="Planilha17"/>
  <dimension ref="C1:I11"/>
  <sheetViews>
    <sheetView showGridLines="0" zoomScale="80" zoomScaleNormal="80" workbookViewId="0">
      <pane ySplit="4" topLeftCell="A5" activePane="bottomLeft" state="frozen"/>
      <selection activeCell="G12" sqref="G12"/>
      <selection pane="bottomLeft" activeCell="C10" sqref="C10"/>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1116</v>
      </c>
      <c r="D4" s="359" t="s">
        <v>202</v>
      </c>
      <c r="E4" s="360"/>
      <c r="F4" s="360"/>
      <c r="G4" s="360"/>
      <c r="H4" s="360"/>
      <c r="I4" s="361"/>
    </row>
    <row r="5" spans="3:9" ht="60" customHeight="1" thickBot="1">
      <c r="C5" s="8"/>
      <c r="D5" s="362" t="s">
        <v>270</v>
      </c>
      <c r="E5" s="363"/>
      <c r="F5" s="363"/>
      <c r="G5" s="363"/>
      <c r="H5" s="363"/>
      <c r="I5" s="370"/>
    </row>
    <row r="6" spans="3:9" ht="60" customHeight="1" thickBot="1">
      <c r="C6" s="11" t="s">
        <v>0</v>
      </c>
      <c r="D6" s="364"/>
      <c r="E6" s="365"/>
      <c r="F6" s="365"/>
      <c r="G6" s="365"/>
      <c r="H6" s="365"/>
      <c r="I6" s="371"/>
    </row>
    <row r="7" spans="3:9" ht="60" customHeight="1" thickBot="1">
      <c r="C7" s="11" t="s">
        <v>1</v>
      </c>
      <c r="D7" s="364"/>
      <c r="E7" s="365"/>
      <c r="F7" s="365"/>
      <c r="G7" s="365"/>
      <c r="H7" s="365"/>
      <c r="I7" s="371"/>
    </row>
    <row r="8" spans="3:9" ht="60" customHeight="1" thickBot="1">
      <c r="C8" s="11" t="s">
        <v>2</v>
      </c>
      <c r="D8" s="364"/>
      <c r="E8" s="365"/>
      <c r="F8" s="365"/>
      <c r="G8" s="365"/>
      <c r="H8" s="365"/>
      <c r="I8" s="371"/>
    </row>
    <row r="9" spans="3:9" ht="60" customHeight="1" thickBot="1">
      <c r="C9" s="8" t="s">
        <v>3</v>
      </c>
      <c r="D9" s="364"/>
      <c r="E9" s="365"/>
      <c r="F9" s="365"/>
      <c r="G9" s="365"/>
      <c r="H9" s="365"/>
      <c r="I9" s="371"/>
    </row>
    <row r="10" spans="3:9" ht="60" customHeight="1" thickBot="1">
      <c r="C10" s="11" t="s">
        <v>4</v>
      </c>
      <c r="D10" s="364"/>
      <c r="E10" s="365"/>
      <c r="F10" s="365"/>
      <c r="G10" s="365"/>
      <c r="H10" s="365"/>
      <c r="I10" s="371"/>
    </row>
    <row r="11" spans="3:9" ht="60" customHeight="1" thickBot="1">
      <c r="C11" s="11" t="s">
        <v>5</v>
      </c>
      <c r="D11" s="372"/>
      <c r="E11" s="373"/>
      <c r="F11" s="373"/>
      <c r="G11" s="373"/>
      <c r="H11" s="373"/>
      <c r="I11" s="374"/>
    </row>
  </sheetData>
  <sheetProtection algorithmName="SHA-512" hashValue="Tsx3KSMU5lBIb19KVobcqWiaxq6sO9+ifPH2obxBCusRXCne0R5mqSF77PvD7pUWxdLqmhQK4Xw9VWYHAha1QA==" saltValue="/heLy4lZRFXZy+WWe/xlJQ==" spinCount="100000" sheet="1" objects="1" scenarios="1"/>
  <mergeCells count="9">
    <mergeCell ref="D4:I4"/>
    <mergeCell ref="D5:I11"/>
    <mergeCell ref="I2:I3"/>
    <mergeCell ref="C2:C3"/>
    <mergeCell ref="D2:D3"/>
    <mergeCell ref="E2:E3"/>
    <mergeCell ref="F2:F3"/>
    <mergeCell ref="G2:G3"/>
    <mergeCell ref="H2:H3"/>
  </mergeCells>
  <hyperlinks>
    <hyperlink ref="D2:D3" location="'1. Perfil'!A1" display="1. SOBRE A EMPRESA" xr:uid="{93982053-5903-41C8-B158-C32FBDB5DA2F}"/>
    <hyperlink ref="I2:I3" location="ANEXO!A1" display="ANEXOS" xr:uid="{3B12243D-D309-48DF-A0A5-DEB8F80A7C7A}"/>
    <hyperlink ref="E2:E3" location="'2. Governança'!A1" display="2. GOVERNANÇA" xr:uid="{8EF6D809-F7C1-4725-B105-17E889D445E3}"/>
    <hyperlink ref="C2:C3" location="Apresentação!A1" display="BOAS-VINDAS" xr:uid="{F3CAD66F-6970-42F4-8001-938C47E74C10}"/>
    <hyperlink ref="C6" location="'2. Gov Chesf'!A1" display="CHESF " xr:uid="{A240282C-DF43-4110-8643-DF760220B99E}"/>
    <hyperlink ref="C7" location="'2. Gov ELN'!A1" display="ELETRONORTE " xr:uid="{7D65E03A-05F5-4B9E-B61D-4C3A4463EF3A}"/>
    <hyperlink ref="C8" location="'2. Gov CGT'!A1" display="CGT ELETROSUL " xr:uid="{B942A0C3-E5EE-413E-BCE5-5956064F5E24}"/>
    <hyperlink ref="C9" location="'2. Gov Furnas'!A1" display="FURNAS " xr:uid="{B614690D-305C-4528-88BF-3CA2C9503163}"/>
    <hyperlink ref="C10" location="'2. Gov ELP'!A1" display="ELETROPAR " xr:uid="{849BA287-8924-4436-8AB3-C2320BEB1CB1}"/>
    <hyperlink ref="C11" location="'2. Gov SPEs'!A1" display="SPEs" xr:uid="{7B6ECBA5-7560-4842-B9DE-0E77B4C95C96}"/>
    <hyperlink ref="F2:F3" location="'3. Prosperidade'!A1" display="3. PROSPERIDADE" xr:uid="{0F6F16D9-FAD3-44E9-B39B-E4E3E3EB4AA5}"/>
    <hyperlink ref="H2:H3" location="'5. Planeta'!A1" display="5. PLANETA" xr:uid="{DFE9C761-43F1-468C-AE9E-DDFC085204D3}"/>
    <hyperlink ref="G2:G3" location="'4. Pessoas'!A1" display="4. PESSOAS" xr:uid="{270A01AA-5EB2-49C6-A8EC-403CAA115F3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07B01-B604-41AD-A974-32392CE47CB0}">
  <sheetPr codeName="Planilha18"/>
  <dimension ref="C1:I11"/>
  <sheetViews>
    <sheetView showGridLines="0" zoomScale="80" zoomScaleNormal="80" workbookViewId="0">
      <pane ySplit="4" topLeftCell="A5" activePane="bottomLeft" state="frozen"/>
      <selection activeCell="G12" sqref="G12"/>
      <selection pane="bottomLeft" activeCell="C11" sqref="C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1116</v>
      </c>
      <c r="D4" s="359" t="s">
        <v>203</v>
      </c>
      <c r="E4" s="360"/>
      <c r="F4" s="360"/>
      <c r="G4" s="360"/>
      <c r="H4" s="360"/>
      <c r="I4" s="361"/>
    </row>
    <row r="5" spans="3:9" ht="60" customHeight="1" thickBot="1">
      <c r="C5" s="8"/>
      <c r="D5" s="362" t="s">
        <v>269</v>
      </c>
      <c r="E5" s="363"/>
      <c r="F5" s="363"/>
      <c r="G5" s="363"/>
      <c r="H5" s="363"/>
      <c r="I5" s="370"/>
    </row>
    <row r="6" spans="3:9" ht="60" customHeight="1" thickBot="1">
      <c r="C6" s="11" t="s">
        <v>0</v>
      </c>
      <c r="D6" s="364"/>
      <c r="E6" s="365"/>
      <c r="F6" s="365"/>
      <c r="G6" s="365"/>
      <c r="H6" s="365"/>
      <c r="I6" s="371"/>
    </row>
    <row r="7" spans="3:9" ht="60" customHeight="1" thickBot="1">
      <c r="C7" s="11" t="s">
        <v>1</v>
      </c>
      <c r="D7" s="364"/>
      <c r="E7" s="365"/>
      <c r="F7" s="365"/>
      <c r="G7" s="365"/>
      <c r="H7" s="365"/>
      <c r="I7" s="371"/>
    </row>
    <row r="8" spans="3:9" ht="60" customHeight="1" thickBot="1">
      <c r="C8" s="11" t="s">
        <v>2</v>
      </c>
      <c r="D8" s="364"/>
      <c r="E8" s="365"/>
      <c r="F8" s="365"/>
      <c r="G8" s="365"/>
      <c r="H8" s="365"/>
      <c r="I8" s="371"/>
    </row>
    <row r="9" spans="3:9" ht="60" customHeight="1" thickBot="1">
      <c r="C9" s="11" t="s">
        <v>3</v>
      </c>
      <c r="D9" s="364"/>
      <c r="E9" s="365"/>
      <c r="F9" s="365"/>
      <c r="G9" s="365"/>
      <c r="H9" s="365"/>
      <c r="I9" s="371"/>
    </row>
    <row r="10" spans="3:9" ht="60" customHeight="1" thickBot="1">
      <c r="C10" s="8" t="s">
        <v>4</v>
      </c>
      <c r="D10" s="364"/>
      <c r="E10" s="365"/>
      <c r="F10" s="365"/>
      <c r="G10" s="365"/>
      <c r="H10" s="365"/>
      <c r="I10" s="371"/>
    </row>
    <row r="11" spans="3:9" ht="60" customHeight="1" thickBot="1">
      <c r="C11" s="11" t="s">
        <v>5</v>
      </c>
      <c r="D11" s="372"/>
      <c r="E11" s="373"/>
      <c r="F11" s="373"/>
      <c r="G11" s="373"/>
      <c r="H11" s="373"/>
      <c r="I11" s="374"/>
    </row>
  </sheetData>
  <sheetProtection algorithmName="SHA-512" hashValue="wziOXK0UB+ckgWGWxQgduAhZb/oCFkUXNaKWHbiLI4fa23a5U+LE66iMfT/MSQAX4uaP/ntFxa4Aw+ucd5kgyQ==" saltValue="Wmx35LafDdCnFnzSEdpPCw==" spinCount="100000" sheet="1" objects="1" scenarios="1"/>
  <mergeCells count="9">
    <mergeCell ref="D4:I4"/>
    <mergeCell ref="D5:I11"/>
    <mergeCell ref="I2:I3"/>
    <mergeCell ref="C2:C3"/>
    <mergeCell ref="D2:D3"/>
    <mergeCell ref="E2:E3"/>
    <mergeCell ref="F2:F3"/>
    <mergeCell ref="G2:G3"/>
    <mergeCell ref="H2:H3"/>
  </mergeCells>
  <hyperlinks>
    <hyperlink ref="D2:D3" location="'1. Perfil'!A1" display="1. SOBRE A EMPRESA" xr:uid="{B4F66880-2B35-45AA-A4A2-C55A4FF6C61E}"/>
    <hyperlink ref="I2:I3" location="ANEXO!A1" display="ANEXOS" xr:uid="{95AA0A29-67B0-47BB-B529-142D23679851}"/>
    <hyperlink ref="E2:E3" location="'2. Governança'!A1" display="2. GOVERNANÇA" xr:uid="{4039D5BC-04FF-4922-898F-B3975435F2D5}"/>
    <hyperlink ref="C2:C3" location="Apresentação!A1" display="BOAS-VINDAS" xr:uid="{B0F2A50D-942F-4FB4-B9E0-07F480A204CF}"/>
    <hyperlink ref="C6" location="'2. Gov Chesf'!A1" display="CHESF " xr:uid="{DBFFA3BB-167E-4E23-93DE-C0F4BA121DA9}"/>
    <hyperlink ref="C7" location="'2. Gov ELN'!A1" display="ELETRONORTE " xr:uid="{70D0DB13-AED4-4A12-A8AB-79EA8A981694}"/>
    <hyperlink ref="C8" location="'2. Gov CGT'!A1" display="CGT ELETROSUL " xr:uid="{1AC4BA45-75BC-4C99-9B8A-85C8F21E7AAA}"/>
    <hyperlink ref="C9" location="'2. Gov Furnas'!A1" display="FURNAS " xr:uid="{A4A11C8D-C1C2-4141-9B3F-CE663E92710D}"/>
    <hyperlink ref="C10" location="'2. Gov ELP'!A1" display="ELETROPAR " xr:uid="{AC4A1474-8AE0-41BC-BE42-8A91C045DFCE}"/>
    <hyperlink ref="C11" location="'2. Gov SPEs'!A1" display="SPEs" xr:uid="{908B8133-09D1-4212-837E-F53919229928}"/>
    <hyperlink ref="F2:F3" location="'3. Prosperidade'!A1" display="3. PROSPERIDADE" xr:uid="{E1A9B61A-7808-432C-9668-A2E7B7096D75}"/>
    <hyperlink ref="H2:H3" location="'5. Planeta'!A1" display="5. PLANETA" xr:uid="{34B8B43A-B10A-4EDC-9909-C925E074CA4A}"/>
    <hyperlink ref="G2:G3" location="'4. Pessoas'!A1" display="4. PESSOAS" xr:uid="{42856472-E526-4185-9A29-749622A3AE0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31EF-9565-41AD-B06B-1BDFC9B0DF96}">
  <sheetPr codeName="Planilha19"/>
  <dimension ref="C1:I12"/>
  <sheetViews>
    <sheetView showGridLines="0" zoomScale="80" zoomScaleNormal="80" workbookViewId="0">
      <pane ySplit="4" topLeftCell="A5" activePane="bottomLeft" state="frozen"/>
      <selection activeCell="G12" sqref="G12"/>
      <selection pane="bottomLeft" activeCell="D5" sqref="D5:I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1116</v>
      </c>
      <c r="D4" s="359" t="s">
        <v>204</v>
      </c>
      <c r="E4" s="360"/>
      <c r="F4" s="360"/>
      <c r="G4" s="360"/>
      <c r="H4" s="360"/>
      <c r="I4" s="361"/>
    </row>
    <row r="5" spans="3:9" ht="60" customHeight="1" thickBot="1">
      <c r="C5" s="11"/>
      <c r="D5" s="362" t="s">
        <v>1299</v>
      </c>
      <c r="E5" s="363"/>
      <c r="F5" s="363"/>
      <c r="G5" s="363"/>
      <c r="H5" s="363"/>
      <c r="I5" s="370"/>
    </row>
    <row r="6" spans="3:9" ht="60" customHeight="1" thickBot="1">
      <c r="C6" s="11" t="s">
        <v>0</v>
      </c>
      <c r="D6" s="364"/>
      <c r="E6" s="365"/>
      <c r="F6" s="365"/>
      <c r="G6" s="365"/>
      <c r="H6" s="365"/>
      <c r="I6" s="371"/>
    </row>
    <row r="7" spans="3:9" ht="60" customHeight="1" thickBot="1">
      <c r="C7" s="11" t="s">
        <v>1</v>
      </c>
      <c r="D7" s="364"/>
      <c r="E7" s="365"/>
      <c r="F7" s="365"/>
      <c r="G7" s="365"/>
      <c r="H7" s="365"/>
      <c r="I7" s="371"/>
    </row>
    <row r="8" spans="3:9" ht="60" customHeight="1" thickBot="1">
      <c r="C8" s="11" t="s">
        <v>2</v>
      </c>
      <c r="D8" s="364"/>
      <c r="E8" s="365"/>
      <c r="F8" s="365"/>
      <c r="G8" s="365"/>
      <c r="H8" s="365"/>
      <c r="I8" s="371"/>
    </row>
    <row r="9" spans="3:9" ht="60" customHeight="1" thickBot="1">
      <c r="C9" s="11" t="s">
        <v>3</v>
      </c>
      <c r="D9" s="364"/>
      <c r="E9" s="365"/>
      <c r="F9" s="365"/>
      <c r="G9" s="365"/>
      <c r="H9" s="365"/>
      <c r="I9" s="371"/>
    </row>
    <row r="10" spans="3:9" ht="60" customHeight="1" thickBot="1">
      <c r="C10" s="11" t="s">
        <v>4</v>
      </c>
      <c r="D10" s="364"/>
      <c r="E10" s="365"/>
      <c r="F10" s="365"/>
      <c r="G10" s="365"/>
      <c r="H10" s="365"/>
      <c r="I10" s="371"/>
    </row>
    <row r="11" spans="3:9" ht="60" customHeight="1" thickBot="1">
      <c r="C11" s="8" t="s">
        <v>5</v>
      </c>
      <c r="D11" s="372"/>
      <c r="E11" s="373"/>
      <c r="F11" s="373"/>
      <c r="G11" s="373"/>
      <c r="H11" s="373"/>
      <c r="I11" s="374"/>
    </row>
    <row r="12" spans="3:9">
      <c r="D12" s="103"/>
    </row>
  </sheetData>
  <sheetProtection algorithmName="SHA-512" hashValue="KQ5E4J8idpzAvHFNAga+2s9tvfzXCJOsEI3CgHCUavbwgZGyy4H+ikS/+gmRTJHKL/tAs3jDpqXlNT9qq0EoOQ==" saltValue="RLtzPBCjsrJCdVhOIVo+TQ==" spinCount="100000" sheet="1" objects="1" scenarios="1"/>
  <mergeCells count="9">
    <mergeCell ref="D4:I4"/>
    <mergeCell ref="D5:I11"/>
    <mergeCell ref="I2:I3"/>
    <mergeCell ref="H2:H3"/>
    <mergeCell ref="C2:C3"/>
    <mergeCell ref="D2:D3"/>
    <mergeCell ref="E2:E3"/>
    <mergeCell ref="F2:F3"/>
    <mergeCell ref="G2:G3"/>
  </mergeCells>
  <hyperlinks>
    <hyperlink ref="D2:D3" location="'1. Perfil'!A1" display="1. SOBRE A EMPRESA" xr:uid="{0DA5B503-E79F-4033-93D2-6175A7511A54}"/>
    <hyperlink ref="I2:I3" location="ANEXO!A1" display="ANEXOS" xr:uid="{F23F56BE-DF65-4804-AF6F-727EA9111EC2}"/>
    <hyperlink ref="E2:E3" location="'2. Governança'!A1" display="2. GOVERNANÇA" xr:uid="{FFE80F98-FAEF-47ED-8271-07058D93DD16}"/>
    <hyperlink ref="C2:C3" location="Apresentação!A1" display="BOAS-VINDAS" xr:uid="{F05B3B56-75E3-4578-B566-B24478CB17F7}"/>
    <hyperlink ref="C6" location="'2. Gov Chesf'!A1" display="CHESF " xr:uid="{8511884E-23B0-40D3-A101-BA4D831C9D27}"/>
    <hyperlink ref="C7" location="'2. Gov ELN'!A1" display="ELETRONORTE " xr:uid="{236C52ED-026F-4118-BC1B-60D581545CBB}"/>
    <hyperlink ref="C8" location="'2. Gov CGT'!A1" display="CGT ELETROSUL " xr:uid="{4C302EF7-35F4-4385-844E-620C67CD631C}"/>
    <hyperlink ref="C9" location="'2. Gov Furnas'!A1" display="FURNAS " xr:uid="{3BB5EA88-FCE6-4EEC-812A-8F36DCC6FD0C}"/>
    <hyperlink ref="C10" location="'2. Gov ELP'!A1" display="ELETROPAR " xr:uid="{EFD39C68-75B7-4DDA-87D3-B3D4C5F5D061}"/>
    <hyperlink ref="C11" location="'2. Gov SPEs'!A1" display="SPEs" xr:uid="{C62D6718-2D76-47F0-B3C0-1FDC94FEC592}"/>
    <hyperlink ref="F2:F3" location="'3. Prosperidade'!A1" display="3. PROSPERIDADE" xr:uid="{9B5F23B3-7F3A-422B-B7B2-66FCE5A6435D}"/>
    <hyperlink ref="H2:H3" location="'5. Planeta'!A1" display="5. PLANETA" xr:uid="{225C2040-6374-420D-9DA3-EC9E04A3430A}"/>
    <hyperlink ref="G2:G3" location="'4. Pessoas'!A1" display="4. PESSOAS" xr:uid="{C41A0546-08BE-4D72-8D88-CA5DF278505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C3E42-E82F-4E02-8C5F-75D146029F96}">
  <sheetPr codeName="Planilha20">
    <tabColor rgb="FF00B050"/>
  </sheetPr>
  <dimension ref="C1:I30"/>
  <sheetViews>
    <sheetView showGridLines="0" zoomScale="80" zoomScaleNormal="80" workbookViewId="0">
      <pane ySplit="4" topLeftCell="A5" activePane="bottomLeft" state="frozen"/>
      <selection activeCell="G12" sqref="G12"/>
      <selection pane="bottomLeft" activeCell="C2" sqref="C2:C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359" t="s">
        <v>205</v>
      </c>
      <c r="D4" s="360"/>
      <c r="E4" s="360"/>
      <c r="F4" s="360"/>
      <c r="G4" s="360"/>
      <c r="H4" s="360"/>
      <c r="I4" s="361"/>
    </row>
    <row r="5" spans="3:9" ht="35.1" customHeight="1" thickBot="1">
      <c r="C5" s="384" t="s">
        <v>205</v>
      </c>
      <c r="D5" s="378" t="s">
        <v>1055</v>
      </c>
      <c r="E5" s="379"/>
      <c r="F5" s="379"/>
      <c r="G5" s="379"/>
      <c r="H5" s="379"/>
      <c r="I5" s="379"/>
    </row>
    <row r="6" spans="3:9" ht="35.1" customHeight="1" thickBot="1">
      <c r="C6" s="385"/>
      <c r="D6" s="378" t="s">
        <v>1056</v>
      </c>
      <c r="E6" s="379"/>
      <c r="F6" s="379"/>
      <c r="G6" s="379"/>
      <c r="H6" s="379"/>
      <c r="I6" s="379"/>
    </row>
    <row r="7" spans="3:9" ht="35.1" customHeight="1" thickBot="1">
      <c r="C7" s="385"/>
      <c r="D7" s="378" t="s">
        <v>1057</v>
      </c>
      <c r="E7" s="379"/>
      <c r="F7" s="379"/>
      <c r="G7" s="379"/>
      <c r="H7" s="379"/>
      <c r="I7" s="379"/>
    </row>
    <row r="8" spans="3:9" ht="30" customHeight="1" thickBot="1">
      <c r="C8" s="385"/>
      <c r="D8" s="375" t="s">
        <v>1058</v>
      </c>
      <c r="E8" s="376"/>
      <c r="F8" s="376"/>
      <c r="G8" s="376"/>
      <c r="H8" s="376"/>
      <c r="I8" s="377"/>
    </row>
    <row r="9" spans="3:9" ht="35.1" customHeight="1" thickBot="1">
      <c r="C9" s="385"/>
      <c r="D9" s="378" t="s">
        <v>1059</v>
      </c>
      <c r="E9" s="379"/>
      <c r="F9" s="379"/>
      <c r="G9" s="379"/>
      <c r="H9" s="379"/>
      <c r="I9" s="379"/>
    </row>
    <row r="10" spans="3:9" ht="35.1" customHeight="1" thickBot="1">
      <c r="C10" s="385"/>
      <c r="D10" s="378" t="s">
        <v>1060</v>
      </c>
      <c r="E10" s="379"/>
      <c r="F10" s="379"/>
      <c r="G10" s="379"/>
      <c r="H10" s="379"/>
      <c r="I10" s="379"/>
    </row>
    <row r="11" spans="3:9" ht="35.1" customHeight="1" thickBot="1">
      <c r="C11" s="386"/>
      <c r="D11" s="378" t="s">
        <v>1061</v>
      </c>
      <c r="E11" s="379"/>
      <c r="F11" s="379"/>
      <c r="G11" s="379"/>
      <c r="H11" s="379"/>
      <c r="I11" s="379"/>
    </row>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sheetData>
  <sheetProtection algorithmName="SHA-512" hashValue="/DtrzMHhrUO1bvWNJw8umgFZj9XBijeufRBbfNJse4B5lFAMQyD4bWIuQ8fQ7qhEuYWDn/gXweCj0iiqOx4yzQ==" saltValue="uY1pMoDoUzu0QsMIxuUEaQ==" spinCount="100000" sheet="1" objects="1" scenarios="1"/>
  <mergeCells count="16">
    <mergeCell ref="D10:I10"/>
    <mergeCell ref="D8:I8"/>
    <mergeCell ref="D11:I11"/>
    <mergeCell ref="I2:I3"/>
    <mergeCell ref="H2:H3"/>
    <mergeCell ref="C4:I4"/>
    <mergeCell ref="D5:I5"/>
    <mergeCell ref="D6:I6"/>
    <mergeCell ref="C5:C11"/>
    <mergeCell ref="C2:C3"/>
    <mergeCell ref="D2:D3"/>
    <mergeCell ref="E2:E3"/>
    <mergeCell ref="F2:F3"/>
    <mergeCell ref="G2:G3"/>
    <mergeCell ref="D7:I7"/>
    <mergeCell ref="D9:I9"/>
  </mergeCells>
  <hyperlinks>
    <hyperlink ref="D2:D3" location="'1. Perfil'!A1" display="1. SOBRE A EMPRESA" xr:uid="{2A84D7D3-60FE-4836-85F6-026B333FF452}"/>
    <hyperlink ref="C2:C3" location="Apresentação!A1" display="BOAS-VINDAS" xr:uid="{96DE4F7A-835A-4316-ACE5-E8E151C8DAF8}"/>
    <hyperlink ref="I2:I3" location="ANEXO!A1" display="ANEXOS" xr:uid="{68CB3274-9F4C-492E-8580-FF3FB8FCC598}"/>
    <hyperlink ref="E2:E3" location="'2. Governança'!A1" display="2. GOVERNANÇA" xr:uid="{00FB5C92-7385-4E25-899F-9F26D8A2FF75}"/>
    <hyperlink ref="F2:F3" location="'3. Prosperidade'!A1" display="3. PROSPERIDADE" xr:uid="{74EEF6C3-2336-45D5-9D78-BD61CF8ADBFF}"/>
    <hyperlink ref="H2:H3" location="'5. Planeta'!A1" display="5. PLANETA" xr:uid="{7D6AD5CE-5281-4804-A839-C350685101FF}"/>
    <hyperlink ref="G2:G3" location="'4. Pessoas'!A1" display="4. PESSOAS" xr:uid="{C580FB80-F65D-4BC8-88DA-183350A43D28}"/>
    <hyperlink ref="D24" location="'2. 2-25'!A1" display="GRI 2-25: Processos para reparação dos impactos negativos" xr:uid="{8649CE37-4EA0-49E6-84D2-971DA0A9022C}"/>
    <hyperlink ref="D29:G29" location="'2. 205-2'!A1" display="GRI 205-2: Comunicação e treinamento em políticas e procedimentos anticorrupção" xr:uid="{B8C5081E-3EF6-452C-A227-E00C809F0F7C}"/>
    <hyperlink ref="D30:G30" location="'2. 205-3'!A1" display="GRI 205-3: Casos confirmados de corrupção e medidas tomadas" xr:uid="{E9886363-4E48-4645-BAA5-7D9AEDF0C850}"/>
    <hyperlink ref="D20" location="'2. Gov'!A1" display="GRI 2-11: Presidente do principal órgão de governança" xr:uid="{29C5CECB-5621-4957-B711-9C80DDDFBD94}"/>
    <hyperlink ref="D22" location="'2. Gov'!A1" display="GRI 2-12: Papel do principal órgão de governança na supervisão da gestão de impactos" xr:uid="{0FAE9402-F4A7-49DD-8535-83C3C2B46A62}"/>
    <hyperlink ref="D21" location="'2. Gov'!A1" display="GRI 2-12: Papel do principal órgão de governança na supervisão da gestão de impactos" xr:uid="{9CAC5F13-17EF-4D43-A7A7-7099612BB608}"/>
    <hyperlink ref="D27:G27" location="'2. 2-25'!A1" display="GRI 2-25: Processos para reparação dos impactos negativos" xr:uid="{53DBD1EF-3A46-496F-A18F-B0C5DB973110}"/>
    <hyperlink ref="D24:I24" location="'2. Ética'!A1" display="GRI 2-25: Processos para reparação dos impactos negativos" xr:uid="{29884821-D566-4A5E-AF44-24FF5E2F0E21}"/>
    <hyperlink ref="D25:G25" location="'2. 2-25'!A1" display="GRI 2-25: Processos para reparação dos impactos negativos" xr:uid="{746ED6D8-1F0D-41A3-93D3-F9326997B4E1}"/>
    <hyperlink ref="D25:I25" location="'2. Ética'!A1" display="GRI 2-25: Processos para reparação dos impactos negativos" xr:uid="{221F79A0-BFE0-4A4C-B672-603027F3ADA3}"/>
    <hyperlink ref="D23" location="'2. 2-25'!A1" display="GRI 2-25: Processos para reparação dos impactos negativos" xr:uid="{01215253-DC99-49D2-A457-F99F8475330C}"/>
    <hyperlink ref="D26:G26" location="'2. 2-25'!A1" display="GRI 2-25: Processos para reparação dos impactos negativos" xr:uid="{87F1DC10-A295-42FF-A79F-C413E2B3A1C7}"/>
    <hyperlink ref="D28:G28" location="'2. 205-3'!A1" display="GRI 205-3: Casos confirmados de corrupção e medidas tomadas" xr:uid="{2FE4E4D1-6684-41E0-BA2E-66524279E4DB}"/>
    <hyperlink ref="D10:G10" location="'2. 205-2'!A1" display="GRI 205-2: Comunicação e treinamento em políticas e procedimentos anticorrupção" xr:uid="{00668A78-9EDA-46CA-BF0F-1F303297C8FC}"/>
    <hyperlink ref="D11:G11" location="'2. 205-3'!A1" display="GRI 205-3: Casos confirmados de corrupção e medidas tomadas" xr:uid="{A80EC1B7-12BF-42FE-917D-0089EFB79C95}"/>
    <hyperlink ref="D7:G7" location="'2. 2-25'!A1" display="GRI 2-25: Processos para reparação dos impactos negativos" xr:uid="{6186981B-D319-4E7E-828C-F30C0D94763E}"/>
    <hyperlink ref="D5:G5" location="'2. 2-25'!A1" display="GRI 2-25: Processos para reparação dos impactos negativos" xr:uid="{407D8425-627C-48F8-82AE-902502D4B5A1}"/>
    <hyperlink ref="D6:G6" location="'2. 2-25'!A1" display="GRI 2-25: Processos para reparação dos impactos negativos" xr:uid="{ABFC2933-3BEF-4D02-BB34-B2919F08B8D1}"/>
    <hyperlink ref="C5:C11" location="'2. Ética'!A1" display="Ética, Integridade e Compliance" xr:uid="{DD3D02FA-ED3C-4718-9D5A-51214F2CD7A4}"/>
    <hyperlink ref="D9:G9" location="'2. 205-3'!A1" display="GRI 205-3: Casos confirmados de corrupção e medidas tomadas" xr:uid="{8AF33FF6-D17D-4558-9AC4-405AA767FDDF}"/>
    <hyperlink ref="D8:I8" location="'2. 2-27'!A1" display="GRI 2-27: Cumprimento das leis e regulamentos" xr:uid="{4BEDCAF3-370E-4621-B13F-A31B4F82587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13C15-0D19-4E10-AEB2-ABBF647B523E}">
  <sheetPr codeName="Planilha21">
    <tabColor theme="7"/>
  </sheetPr>
  <dimension ref="C1:I11"/>
  <sheetViews>
    <sheetView showGridLines="0" zoomScale="80" zoomScaleNormal="80" workbookViewId="0">
      <pane ySplit="4" topLeftCell="A5" activePane="bottomLeft" state="frozen"/>
      <selection activeCell="G12" sqref="G12"/>
      <selection pane="bottomLeft" activeCell="A7" sqref="A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178</v>
      </c>
      <c r="D4" s="359" t="s">
        <v>206</v>
      </c>
      <c r="E4" s="360"/>
      <c r="F4" s="360"/>
      <c r="G4" s="360"/>
      <c r="H4" s="361"/>
      <c r="I4" s="10" t="s">
        <v>272</v>
      </c>
    </row>
    <row r="5" spans="3:9" ht="60" customHeight="1" thickBot="1">
      <c r="C5" s="333"/>
      <c r="D5" s="388" t="s">
        <v>1300</v>
      </c>
      <c r="E5" s="389"/>
      <c r="F5" s="389"/>
      <c r="G5" s="389"/>
      <c r="H5" s="390"/>
      <c r="I5" s="12" t="s">
        <v>6</v>
      </c>
    </row>
    <row r="6" spans="3:9" ht="60" customHeight="1" thickBot="1">
      <c r="C6" s="334"/>
      <c r="D6" s="391"/>
      <c r="E6" s="392"/>
      <c r="F6" s="392"/>
      <c r="G6" s="392"/>
      <c r="H6" s="393"/>
      <c r="I6" s="14" t="s">
        <v>180</v>
      </c>
    </row>
    <row r="7" spans="3:9" ht="60" customHeight="1" thickBot="1">
      <c r="C7" s="334"/>
      <c r="D7" s="391"/>
      <c r="E7" s="392"/>
      <c r="F7" s="392"/>
      <c r="G7" s="392"/>
      <c r="H7" s="393"/>
      <c r="I7" s="14" t="s">
        <v>7</v>
      </c>
    </row>
    <row r="8" spans="3:9" ht="60" customHeight="1" thickBot="1">
      <c r="C8" s="334"/>
      <c r="D8" s="391"/>
      <c r="E8" s="392"/>
      <c r="F8" s="392"/>
      <c r="G8" s="392"/>
      <c r="H8" s="393"/>
      <c r="I8" s="14" t="s">
        <v>8</v>
      </c>
    </row>
    <row r="9" spans="3:9" ht="60" customHeight="1" thickBot="1">
      <c r="C9" s="334"/>
      <c r="D9" s="391"/>
      <c r="E9" s="392"/>
      <c r="F9" s="392"/>
      <c r="G9" s="392"/>
      <c r="H9" s="393"/>
      <c r="I9" s="15"/>
    </row>
    <row r="10" spans="3:9" ht="60" customHeight="1" thickBot="1">
      <c r="C10" s="334"/>
      <c r="D10" s="297" t="s">
        <v>1301</v>
      </c>
      <c r="E10" s="292"/>
      <c r="F10" s="292"/>
      <c r="G10" s="292"/>
      <c r="H10" s="293"/>
      <c r="I10" s="15"/>
    </row>
    <row r="11" spans="3:9" ht="60" customHeight="1" thickBot="1">
      <c r="C11" s="387"/>
      <c r="D11" s="294"/>
      <c r="E11" s="295"/>
      <c r="F11" s="295"/>
      <c r="G11" s="295"/>
      <c r="H11" s="296"/>
      <c r="I11" s="15"/>
    </row>
  </sheetData>
  <sheetProtection algorithmName="SHA-512" hashValue="IzarkG3qUlTjpOsb0lDDpWt3Epk7k1DKysVc7a/WRB1CGlWsuny39LVFJnd2G1Ef78lh42xuSbUK8k7ckUbyGg==" saltValue="lmpn+aqCTnt6TCtZx7BzDQ==" spinCount="100000" sheet="1" objects="1" scenarios="1"/>
  <mergeCells count="10">
    <mergeCell ref="C5:C11"/>
    <mergeCell ref="D5:H9"/>
    <mergeCell ref="D4:H4"/>
    <mergeCell ref="I2:I3"/>
    <mergeCell ref="C2:C3"/>
    <mergeCell ref="D2:D3"/>
    <mergeCell ref="E2:E3"/>
    <mergeCell ref="F2:F3"/>
    <mergeCell ref="G2:G3"/>
    <mergeCell ref="H2:H3"/>
  </mergeCells>
  <hyperlinks>
    <hyperlink ref="D2:D3" location="'1. Perfil'!A1" display="1. SOBRE A EMPRESA" xr:uid="{A76C877C-9273-4D3C-8193-96CF42C9486A}"/>
    <hyperlink ref="C2:C3" location="Apresentação!A1" display="BOAS-VINDAS" xr:uid="{FF2E0927-4BD8-475C-B2C8-83A5756C0376}"/>
    <hyperlink ref="I2:I3" location="ANEXO!A1" display="ANEXOS" xr:uid="{851D925D-3413-4B4F-A47E-5FB4F4461CA5}"/>
    <hyperlink ref="E2:E3" location="'2. Governança'!A1" display="2. GOVERNANÇA" xr:uid="{5E689922-A2BB-4095-B26E-B0F3F875DA6B}"/>
    <hyperlink ref="F2:F3" location="'3. Prosperidade'!A1" display="3. PROSPERIDADE" xr:uid="{E7C07546-BFC9-4A60-A16A-9C6AE7226D7F}"/>
    <hyperlink ref="H2:H3" location="'5. Planeta'!A1" display="5. PLANETA" xr:uid="{1EC792FD-3F1F-43E8-9C00-8F3620C993CB}"/>
    <hyperlink ref="G2:G3" location="'4. Pessoas'!A1" display="4. PESSOAS" xr:uid="{532724E5-00E7-49BC-BB7F-1E9EB610655F}"/>
    <hyperlink ref="I7" location="'2. 205-2'!A1" display="GRI 205-2" xr:uid="{E1B48C23-1DD5-43DB-A842-CA92923390C0}"/>
    <hyperlink ref="I5" location="'2. 2-25'!A1" display="GRI 2-25" xr:uid="{93D0D683-093B-428F-87A7-C1D815C0D26A}"/>
    <hyperlink ref="I8" location="'2. 205-3'!A1" display="GRI 205-3" xr:uid="{7186D1CB-AECF-4B2C-8250-467D64B9CE3C}"/>
    <hyperlink ref="I6" location="'2. 2-27'!A1" display="GRI 205-2" xr:uid="{4A0A123E-1A9C-40FF-BFDB-1D4317B324F8}"/>
    <hyperlink ref="D10" r:id="rId1" display="Access Contact Us: https://eletrobras.com/pt/Paginas/Fale-Conosco.aspx" xr:uid="{B3B10C00-97B2-4EF9-9E1B-FACF7361E7BC}"/>
  </hyperlinks>
  <pageMargins left="0.511811024" right="0.511811024" top="0.78740157499999996" bottom="0.78740157499999996" header="0.31496062000000002" footer="0.31496062000000002"/>
  <headerFooter>
    <oddFooter>&amp;C_x000D_&amp;1#&amp;"Calibri"&amp;10&amp;K0000FF Classificação: Interna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2A494-81A4-42B2-B876-43CDCAA04155}">
  <sheetPr codeName="Planilha22">
    <tabColor rgb="FFFFC000"/>
  </sheetPr>
  <dimension ref="C1:N23"/>
  <sheetViews>
    <sheetView showGridLines="0" zoomScale="80" zoomScaleNormal="80" workbookViewId="0">
      <pane ySplit="4" topLeftCell="A5" activePane="bottomLeft" state="frozen"/>
      <selection activeCell="G12" sqref="G12"/>
      <selection pane="bottomLeft" activeCell="D5" sqref="D5:M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178</v>
      </c>
      <c r="D4" s="359" t="s">
        <v>179</v>
      </c>
      <c r="E4" s="360"/>
      <c r="F4" s="360"/>
      <c r="G4" s="360"/>
      <c r="H4" s="360"/>
      <c r="I4" s="360"/>
      <c r="J4" s="360"/>
      <c r="K4" s="360"/>
      <c r="L4" s="360"/>
      <c r="M4" s="361"/>
      <c r="N4" s="10" t="s">
        <v>272</v>
      </c>
    </row>
    <row r="5" spans="3:14" ht="60" customHeight="1" thickBot="1">
      <c r="C5" s="333"/>
      <c r="D5" s="388" t="s">
        <v>1338</v>
      </c>
      <c r="E5" s="389"/>
      <c r="F5" s="389"/>
      <c r="G5" s="389"/>
      <c r="H5" s="389"/>
      <c r="I5" s="389"/>
      <c r="J5" s="389"/>
      <c r="K5" s="389"/>
      <c r="L5" s="389"/>
      <c r="M5" s="390"/>
      <c r="N5" s="14" t="s">
        <v>6</v>
      </c>
    </row>
    <row r="6" spans="3:14" ht="30" customHeight="1">
      <c r="C6" s="334"/>
      <c r="D6" s="391"/>
      <c r="E6" s="392"/>
      <c r="F6" s="392"/>
      <c r="G6" s="392"/>
      <c r="H6" s="392"/>
      <c r="I6" s="392"/>
      <c r="J6" s="392"/>
      <c r="K6" s="392"/>
      <c r="L6" s="392"/>
      <c r="M6" s="393"/>
      <c r="N6" s="394" t="s">
        <v>180</v>
      </c>
    </row>
    <row r="7" spans="3:14" ht="30" customHeight="1" thickBot="1">
      <c r="C7" s="334"/>
      <c r="D7" s="391"/>
      <c r="E7" s="392"/>
      <c r="F7" s="392"/>
      <c r="G7" s="392"/>
      <c r="H7" s="392"/>
      <c r="I7" s="392"/>
      <c r="J7" s="392"/>
      <c r="K7" s="392"/>
      <c r="L7" s="392"/>
      <c r="M7" s="393"/>
      <c r="N7" s="395"/>
    </row>
    <row r="8" spans="3:14" ht="30" customHeight="1">
      <c r="C8" s="334"/>
      <c r="D8" s="391"/>
      <c r="E8" s="392"/>
      <c r="F8" s="392"/>
      <c r="G8" s="392"/>
      <c r="H8" s="392"/>
      <c r="I8" s="392"/>
      <c r="J8" s="392"/>
      <c r="K8" s="392"/>
      <c r="L8" s="392"/>
      <c r="M8" s="393"/>
      <c r="N8" s="409" t="s">
        <v>7</v>
      </c>
    </row>
    <row r="9" spans="3:14" ht="30" customHeight="1" thickBot="1">
      <c r="C9" s="334"/>
      <c r="D9" s="391"/>
      <c r="E9" s="392"/>
      <c r="F9" s="392"/>
      <c r="G9" s="392"/>
      <c r="H9" s="392"/>
      <c r="I9" s="392"/>
      <c r="J9" s="392"/>
      <c r="K9" s="392"/>
      <c r="L9" s="392"/>
      <c r="M9" s="393"/>
      <c r="N9" s="410"/>
    </row>
    <row r="10" spans="3:14" ht="30" customHeight="1">
      <c r="C10" s="334"/>
      <c r="D10" s="391"/>
      <c r="E10" s="392"/>
      <c r="F10" s="392"/>
      <c r="G10" s="392"/>
      <c r="H10" s="392"/>
      <c r="I10" s="392"/>
      <c r="J10" s="392"/>
      <c r="K10" s="392"/>
      <c r="L10" s="392"/>
      <c r="M10" s="393"/>
      <c r="N10" s="409" t="s">
        <v>8</v>
      </c>
    </row>
    <row r="11" spans="3:14" ht="30" customHeight="1" thickBot="1">
      <c r="C11" s="334"/>
      <c r="D11" s="391"/>
      <c r="E11" s="392"/>
      <c r="F11" s="392"/>
      <c r="G11" s="392"/>
      <c r="H11" s="392"/>
      <c r="I11" s="392"/>
      <c r="J11" s="392"/>
      <c r="K11" s="392"/>
      <c r="L11" s="392"/>
      <c r="M11" s="393"/>
      <c r="N11" s="410"/>
    </row>
    <row r="12" spans="3:14" ht="30" customHeight="1">
      <c r="C12" s="334"/>
      <c r="D12" s="391"/>
      <c r="E12" s="392"/>
      <c r="F12" s="392"/>
      <c r="G12" s="392"/>
      <c r="H12" s="392"/>
      <c r="I12" s="392"/>
      <c r="J12" s="392"/>
      <c r="K12" s="392"/>
      <c r="L12" s="392"/>
      <c r="M12" s="393"/>
      <c r="N12" s="404"/>
    </row>
    <row r="13" spans="3:14" ht="30" customHeight="1" thickBot="1">
      <c r="C13" s="334"/>
      <c r="D13" s="391"/>
      <c r="E13" s="392"/>
      <c r="F13" s="392"/>
      <c r="G13" s="392"/>
      <c r="H13" s="392"/>
      <c r="I13" s="392"/>
      <c r="J13" s="392"/>
      <c r="K13" s="392"/>
      <c r="L13" s="392"/>
      <c r="M13" s="393"/>
      <c r="N13" s="405"/>
    </row>
    <row r="14" spans="3:14" ht="30" customHeight="1">
      <c r="C14" s="334"/>
      <c r="D14" s="391"/>
      <c r="E14" s="392"/>
      <c r="F14" s="392"/>
      <c r="G14" s="392"/>
      <c r="H14" s="392"/>
      <c r="I14" s="392"/>
      <c r="J14" s="392"/>
      <c r="K14" s="392"/>
      <c r="L14" s="392"/>
      <c r="M14" s="393"/>
      <c r="N14" s="404"/>
    </row>
    <row r="15" spans="3:14" ht="30" customHeight="1" thickBot="1">
      <c r="C15" s="334"/>
      <c r="D15" s="391"/>
      <c r="E15" s="392"/>
      <c r="F15" s="392"/>
      <c r="G15" s="392"/>
      <c r="H15" s="392"/>
      <c r="I15" s="392"/>
      <c r="J15" s="392"/>
      <c r="K15" s="392"/>
      <c r="L15" s="392"/>
      <c r="M15" s="393"/>
      <c r="N15" s="405"/>
    </row>
    <row r="16" spans="3:14" ht="30" customHeight="1">
      <c r="C16" s="334"/>
      <c r="D16" s="391"/>
      <c r="E16" s="392"/>
      <c r="F16" s="392"/>
      <c r="G16" s="392"/>
      <c r="H16" s="392"/>
      <c r="I16" s="392"/>
      <c r="J16" s="392"/>
      <c r="K16" s="392"/>
      <c r="L16" s="392"/>
      <c r="M16" s="393"/>
      <c r="N16" s="404"/>
    </row>
    <row r="17" spans="3:14" ht="30" customHeight="1" thickBot="1">
      <c r="C17" s="387"/>
      <c r="D17" s="406"/>
      <c r="E17" s="407"/>
      <c r="F17" s="407"/>
      <c r="G17" s="407"/>
      <c r="H17" s="407"/>
      <c r="I17" s="407"/>
      <c r="J17" s="407"/>
      <c r="K17" s="407"/>
      <c r="L17" s="407"/>
      <c r="M17" s="408"/>
      <c r="N17" s="405"/>
    </row>
    <row r="18" spans="3:14">
      <c r="C18" s="17">
        <v>2021</v>
      </c>
      <c r="D18" s="17">
        <v>2022</v>
      </c>
      <c r="E18" s="17">
        <v>2023</v>
      </c>
    </row>
    <row r="19" spans="3:14">
      <c r="D19" s="119">
        <v>29907.599999999999</v>
      </c>
      <c r="E19" s="119">
        <v>30057.599999999999</v>
      </c>
    </row>
    <row r="20" spans="3:14">
      <c r="D20" s="17"/>
      <c r="E20" s="17"/>
    </row>
    <row r="21" spans="3:14">
      <c r="D21" s="17"/>
      <c r="E21" s="17"/>
    </row>
    <row r="22" spans="3:14">
      <c r="D22" s="17">
        <v>2022</v>
      </c>
      <c r="E22" s="17">
        <v>2023</v>
      </c>
    </row>
    <row r="23" spans="3:14">
      <c r="D23" s="119">
        <v>12651.7</v>
      </c>
      <c r="E23" s="119">
        <v>14596.8</v>
      </c>
    </row>
  </sheetData>
  <sheetProtection algorithmName="SHA-512" hashValue="mOrta/zjNQwiM43JGf8bS0fyOdoPYDi+Y15HzxRPBqkx5M2lAQXZkwFO4SlFwbAnqx6tv9rChEr/kaFIil+2TA==" saltValue="4BarTqrD408spMxj9FULWw==" spinCount="100000" sheet="1" objects="1" scenarios="1"/>
  <mergeCells count="16">
    <mergeCell ref="C5:C17"/>
    <mergeCell ref="N2:N3"/>
    <mergeCell ref="D4:M4"/>
    <mergeCell ref="N6:N7"/>
    <mergeCell ref="C2:C3"/>
    <mergeCell ref="D2:E3"/>
    <mergeCell ref="F2:G3"/>
    <mergeCell ref="H2:I3"/>
    <mergeCell ref="J2:K3"/>
    <mergeCell ref="L2:M3"/>
    <mergeCell ref="N16:N17"/>
    <mergeCell ref="D5:M17"/>
    <mergeCell ref="N10:N11"/>
    <mergeCell ref="N8:N9"/>
    <mergeCell ref="N12:N13"/>
    <mergeCell ref="N14:N15"/>
  </mergeCells>
  <hyperlinks>
    <hyperlink ref="D2:D3" location="'1. Perfil'!A1" display="1. SOBRE A EMPRESA" xr:uid="{7E6A210F-02FD-42CE-9C1F-122F1C2D31D9}"/>
    <hyperlink ref="N2:N3" location="ANEXO!A1" display="ANEXOS" xr:uid="{0E807554-2047-47C8-88A7-B03F5BF355C2}"/>
    <hyperlink ref="F2:F3" location="'2. Governança'!A1" display="2. GOVERNANÇA" xr:uid="{544C3521-0D13-458B-A268-8F3D69E71027}"/>
    <hyperlink ref="H2:H3" location="'3. Prosperidade'!A1" display="3. PROSPERIDADE" xr:uid="{14BC0FD1-144B-4790-96FF-6A6DAE95D2CC}"/>
    <hyperlink ref="J2:K3" location="'4. Pessoas'!A1" display="4. PESSOAS" xr:uid="{8D7B827B-7EA5-4775-AE36-68DB52A8F48D}"/>
    <hyperlink ref="L2:M3" location="'5. Planeta'!A1" display="5. PLANETA" xr:uid="{D9521F6D-3C55-435B-A90B-FE3C59F2F1DA}"/>
    <hyperlink ref="C2:C3" location="Apresentação!A1" display="BOAS-VINDAS" xr:uid="{322DBD0C-AB88-4825-941B-30F4F2C5EA2E}"/>
    <hyperlink ref="N8" location="'2. 205-2'!A1" display="GRI 205-2" xr:uid="{4F62F7E1-9E5C-4895-AD9B-28486AE9778E}"/>
    <hyperlink ref="N5" location="'2. 2-25'!A1" display="GRI 2-25" xr:uid="{EB9654CA-E2BF-4726-8E75-18AF5A5117A8}"/>
    <hyperlink ref="N10" location="'2. 205-3'!A1" display="GRI 205-3" xr:uid="{48205D50-BF0C-4566-8460-BD399415F7F8}"/>
    <hyperlink ref="N6" location="'2. 2-27'!A1" display="GRI 205-2" xr:uid="{6C725224-7D0B-4DFA-B064-8CF909A0BE11}"/>
  </hyperlinks>
  <pageMargins left="0.511811024" right="0.511811024" top="0.78740157499999996" bottom="0.78740157499999996" header="0.31496062000000002" footer="0.31496062000000002"/>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A3CDF-C668-4B80-B714-5304391716FE}">
  <sheetPr codeName="Planilha23">
    <tabColor theme="7"/>
  </sheetPr>
  <dimension ref="C1:N54"/>
  <sheetViews>
    <sheetView showGridLines="0" zoomScale="80" zoomScaleNormal="80" workbookViewId="0">
      <pane ySplit="4" topLeftCell="A5" activePane="bottomLeft" state="frozen"/>
      <selection activeCell="G12" sqref="G12"/>
      <selection pane="bottomLeft" activeCell="M10" sqref="M1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1116</v>
      </c>
      <c r="D4" s="359" t="s">
        <v>207</v>
      </c>
      <c r="E4" s="360"/>
      <c r="F4" s="360"/>
      <c r="G4" s="360"/>
      <c r="H4" s="360"/>
      <c r="I4" s="360"/>
      <c r="J4" s="360"/>
      <c r="K4" s="360"/>
      <c r="L4" s="360"/>
      <c r="M4" s="360"/>
      <c r="N4" s="10" t="s">
        <v>272</v>
      </c>
    </row>
    <row r="5" spans="3:14" ht="60" customHeight="1" thickBot="1">
      <c r="C5" s="8"/>
      <c r="D5" s="336" t="s">
        <v>274</v>
      </c>
      <c r="E5" s="419"/>
      <c r="F5" s="419"/>
      <c r="G5" s="419"/>
      <c r="H5" s="419"/>
      <c r="I5" s="419"/>
      <c r="J5" s="419"/>
      <c r="K5" s="419"/>
      <c r="L5" s="419"/>
      <c r="M5" s="420"/>
      <c r="N5" s="14" t="s">
        <v>6</v>
      </c>
    </row>
    <row r="6" spans="3:14" ht="60" customHeight="1" thickBot="1">
      <c r="C6" s="11" t="s">
        <v>0</v>
      </c>
      <c r="D6" s="421"/>
      <c r="E6" s="422"/>
      <c r="F6" s="422"/>
      <c r="G6" s="422"/>
      <c r="H6" s="422"/>
      <c r="I6" s="422"/>
      <c r="J6" s="422"/>
      <c r="K6" s="422"/>
      <c r="L6" s="422"/>
      <c r="M6" s="423"/>
      <c r="N6" s="14" t="s">
        <v>180</v>
      </c>
    </row>
    <row r="7" spans="3:14" ht="30" customHeight="1">
      <c r="C7" s="424" t="s">
        <v>1</v>
      </c>
      <c r="D7" s="421"/>
      <c r="E7" s="422"/>
      <c r="F7" s="422"/>
      <c r="G7" s="422"/>
      <c r="H7" s="422"/>
      <c r="I7" s="422"/>
      <c r="J7" s="422"/>
      <c r="K7" s="422"/>
      <c r="L7" s="422"/>
      <c r="M7" s="423"/>
      <c r="N7" s="394" t="s">
        <v>7</v>
      </c>
    </row>
    <row r="8" spans="3:14" ht="30" customHeight="1" thickBot="1">
      <c r="C8" s="425"/>
      <c r="D8" s="23"/>
      <c r="E8" s="411" t="s">
        <v>1261</v>
      </c>
      <c r="F8" s="411"/>
      <c r="G8" s="411"/>
      <c r="H8" s="412" t="s">
        <v>277</v>
      </c>
      <c r="I8" s="412" t="s">
        <v>283</v>
      </c>
      <c r="J8" s="412" t="s">
        <v>284</v>
      </c>
      <c r="K8" s="412" t="s">
        <v>285</v>
      </c>
      <c r="L8" s="412" t="s">
        <v>286</v>
      </c>
      <c r="M8" s="75"/>
      <c r="N8" s="395"/>
    </row>
    <row r="9" spans="3:14" ht="30" customHeight="1">
      <c r="C9" s="424" t="s">
        <v>2</v>
      </c>
      <c r="D9" s="23"/>
      <c r="E9" s="411"/>
      <c r="F9" s="411"/>
      <c r="G9" s="411"/>
      <c r="H9" s="412"/>
      <c r="I9" s="412"/>
      <c r="J9" s="412"/>
      <c r="K9" s="412"/>
      <c r="L9" s="412"/>
      <c r="M9" s="75"/>
      <c r="N9" s="409" t="s">
        <v>8</v>
      </c>
    </row>
    <row r="10" spans="3:14" ht="30" customHeight="1" thickBot="1">
      <c r="C10" s="425"/>
      <c r="D10" s="23"/>
      <c r="E10" s="418" t="s">
        <v>278</v>
      </c>
      <c r="F10" s="418"/>
      <c r="G10" s="418"/>
      <c r="H10" s="27">
        <v>46</v>
      </c>
      <c r="I10" s="27">
        <v>696</v>
      </c>
      <c r="J10" s="27">
        <v>3076</v>
      </c>
      <c r="K10" s="28">
        <v>4556</v>
      </c>
      <c r="L10" s="27">
        <v>70</v>
      </c>
      <c r="M10" s="75"/>
      <c r="N10" s="410"/>
    </row>
    <row r="11" spans="3:14" ht="30" customHeight="1">
      <c r="C11" s="424" t="s">
        <v>3</v>
      </c>
      <c r="D11" s="23"/>
      <c r="E11" s="418" t="s">
        <v>279</v>
      </c>
      <c r="F11" s="418"/>
      <c r="G11" s="418"/>
      <c r="H11" s="27">
        <v>46</v>
      </c>
      <c r="I11" s="27">
        <v>696</v>
      </c>
      <c r="J11" s="27">
        <v>3076</v>
      </c>
      <c r="K11" s="28">
        <v>4556</v>
      </c>
      <c r="L11" s="27">
        <v>63</v>
      </c>
      <c r="M11" s="75"/>
      <c r="N11" s="404"/>
    </row>
    <row r="12" spans="3:14" ht="30" customHeight="1" thickBot="1">
      <c r="C12" s="425"/>
      <c r="D12" s="23"/>
      <c r="E12" s="418" t="s">
        <v>280</v>
      </c>
      <c r="F12" s="418"/>
      <c r="G12" s="418"/>
      <c r="H12" s="92">
        <f>H11/H10</f>
        <v>1</v>
      </c>
      <c r="I12" s="92">
        <f t="shared" ref="I12:L12" si="0">I11/I10</f>
        <v>1</v>
      </c>
      <c r="J12" s="92">
        <f t="shared" si="0"/>
        <v>1</v>
      </c>
      <c r="K12" s="92">
        <f t="shared" si="0"/>
        <v>1</v>
      </c>
      <c r="L12" s="58">
        <f t="shared" si="0"/>
        <v>0.9</v>
      </c>
      <c r="M12" s="75"/>
      <c r="N12" s="405"/>
    </row>
    <row r="13" spans="3:14" ht="30" customHeight="1">
      <c r="C13" s="424" t="s">
        <v>4</v>
      </c>
      <c r="D13" s="23"/>
      <c r="E13" s="418" t="s">
        <v>281</v>
      </c>
      <c r="F13" s="418"/>
      <c r="G13" s="418"/>
      <c r="H13" s="27">
        <v>42</v>
      </c>
      <c r="I13" s="27">
        <v>651</v>
      </c>
      <c r="J13" s="28">
        <v>2901</v>
      </c>
      <c r="K13" s="28">
        <v>4058</v>
      </c>
      <c r="L13" s="27" t="s">
        <v>9</v>
      </c>
      <c r="M13" s="75"/>
      <c r="N13" s="404"/>
    </row>
    <row r="14" spans="3:14" ht="30" customHeight="1" thickBot="1">
      <c r="C14" s="425"/>
      <c r="D14" s="23"/>
      <c r="E14" s="418" t="s">
        <v>282</v>
      </c>
      <c r="F14" s="418"/>
      <c r="G14" s="418"/>
      <c r="H14" s="58">
        <f>H13/H10</f>
        <v>0.91304347826086951</v>
      </c>
      <c r="I14" s="58">
        <f t="shared" ref="I14:K14" si="1">I13/I10</f>
        <v>0.93534482758620685</v>
      </c>
      <c r="J14" s="58">
        <f t="shared" si="1"/>
        <v>0.94310793237971391</v>
      </c>
      <c r="K14" s="58">
        <f t="shared" si="1"/>
        <v>0.89069359086918354</v>
      </c>
      <c r="L14" s="92" t="s">
        <v>9</v>
      </c>
      <c r="M14" s="75"/>
      <c r="N14" s="405"/>
    </row>
    <row r="15" spans="3:14" ht="30" customHeight="1">
      <c r="C15" s="424" t="s">
        <v>5</v>
      </c>
      <c r="D15" s="23"/>
      <c r="E15" s="208"/>
      <c r="F15" s="120"/>
      <c r="G15" s="120"/>
      <c r="H15" s="120"/>
      <c r="I15" s="120"/>
      <c r="J15" s="120"/>
      <c r="K15" s="120"/>
      <c r="L15" s="120"/>
      <c r="M15" s="75"/>
      <c r="N15" s="416"/>
    </row>
    <row r="16" spans="3:14" ht="30" customHeight="1" thickBot="1">
      <c r="C16" s="425"/>
      <c r="D16" s="23"/>
      <c r="E16" s="411" t="s">
        <v>1262</v>
      </c>
      <c r="F16" s="411"/>
      <c r="G16" s="411"/>
      <c r="H16" s="412" t="s">
        <v>244</v>
      </c>
      <c r="I16" s="412" t="s">
        <v>245</v>
      </c>
      <c r="J16" s="412" t="s">
        <v>240</v>
      </c>
      <c r="K16" s="412" t="s">
        <v>242</v>
      </c>
      <c r="L16" s="412" t="s">
        <v>243</v>
      </c>
      <c r="M16" s="75"/>
      <c r="N16" s="417"/>
    </row>
    <row r="17" spans="3:14" ht="30" customHeight="1">
      <c r="C17" s="347"/>
      <c r="D17" s="23"/>
      <c r="E17" s="411"/>
      <c r="F17" s="411"/>
      <c r="G17" s="411"/>
      <c r="H17" s="412"/>
      <c r="I17" s="412"/>
      <c r="J17" s="412"/>
      <c r="K17" s="412"/>
      <c r="L17" s="412"/>
      <c r="M17" s="75"/>
      <c r="N17" s="404"/>
    </row>
    <row r="18" spans="3:14" ht="30" customHeight="1" thickBot="1">
      <c r="C18" s="426"/>
      <c r="D18" s="23"/>
      <c r="E18" s="413" t="s">
        <v>288</v>
      </c>
      <c r="F18" s="414"/>
      <c r="G18" s="415"/>
      <c r="H18" s="28">
        <v>1000</v>
      </c>
      <c r="I18" s="28">
        <v>2503</v>
      </c>
      <c r="J18" s="27">
        <v>987</v>
      </c>
      <c r="K18" s="28">
        <v>2610</v>
      </c>
      <c r="L18" s="28">
        <v>1228</v>
      </c>
      <c r="M18" s="75"/>
      <c r="N18" s="405"/>
    </row>
    <row r="19" spans="3:14" ht="30" customHeight="1">
      <c r="C19" s="347"/>
      <c r="D19" s="23"/>
      <c r="E19" s="413" t="s">
        <v>289</v>
      </c>
      <c r="F19" s="414"/>
      <c r="G19" s="415"/>
      <c r="H19" s="27">
        <v>903</v>
      </c>
      <c r="I19" s="28">
        <v>2273</v>
      </c>
      <c r="J19" s="27">
        <v>924</v>
      </c>
      <c r="K19" s="28">
        <v>2340</v>
      </c>
      <c r="L19" s="28">
        <v>1085</v>
      </c>
      <c r="M19" s="75"/>
      <c r="N19" s="404"/>
    </row>
    <row r="20" spans="3:14" ht="30" customHeight="1" thickBot="1">
      <c r="C20" s="426"/>
      <c r="D20" s="23"/>
      <c r="E20" s="413" t="s">
        <v>290</v>
      </c>
      <c r="F20" s="414"/>
      <c r="G20" s="415"/>
      <c r="H20" s="58">
        <f>H19/H18</f>
        <v>0.90300000000000002</v>
      </c>
      <c r="I20" s="58">
        <f t="shared" ref="I20:L20" si="2">I19/I18</f>
        <v>0.90811026767878544</v>
      </c>
      <c r="J20" s="58">
        <f t="shared" si="2"/>
        <v>0.93617021276595747</v>
      </c>
      <c r="K20" s="58">
        <f t="shared" si="2"/>
        <v>0.89655172413793105</v>
      </c>
      <c r="L20" s="58">
        <f t="shared" si="2"/>
        <v>0.88355048859934848</v>
      </c>
      <c r="M20" s="75"/>
      <c r="N20" s="405"/>
    </row>
    <row r="21" spans="3:14" ht="30" customHeight="1">
      <c r="C21" s="347"/>
      <c r="D21" s="23"/>
      <c r="E21" s="25"/>
      <c r="F21" s="25"/>
      <c r="G21" s="25"/>
      <c r="H21" s="25"/>
      <c r="I21" s="25"/>
      <c r="J21" s="25"/>
      <c r="K21" s="25"/>
      <c r="L21" s="25"/>
      <c r="M21" s="75"/>
      <c r="N21" s="404"/>
    </row>
    <row r="22" spans="3:14" ht="30" customHeight="1" thickBot="1">
      <c r="C22" s="426"/>
      <c r="D22" s="23"/>
      <c r="E22" s="411" t="s">
        <v>1264</v>
      </c>
      <c r="F22" s="411"/>
      <c r="G22" s="411"/>
      <c r="H22" s="412" t="s">
        <v>277</v>
      </c>
      <c r="I22" s="412" t="s">
        <v>283</v>
      </c>
      <c r="J22" s="412" t="s">
        <v>284</v>
      </c>
      <c r="K22" s="412" t="s">
        <v>285</v>
      </c>
      <c r="L22" s="412" t="s">
        <v>286</v>
      </c>
      <c r="M22" s="75"/>
      <c r="N22" s="405"/>
    </row>
    <row r="23" spans="3:14" ht="30" customHeight="1">
      <c r="C23" s="347"/>
      <c r="D23" s="23"/>
      <c r="E23" s="411"/>
      <c r="F23" s="411"/>
      <c r="G23" s="411"/>
      <c r="H23" s="412"/>
      <c r="I23" s="412"/>
      <c r="J23" s="412"/>
      <c r="K23" s="412"/>
      <c r="L23" s="412"/>
      <c r="M23" s="75"/>
      <c r="N23" s="404"/>
    </row>
    <row r="24" spans="3:14" ht="30" customHeight="1" thickBot="1">
      <c r="C24" s="426"/>
      <c r="D24" s="23"/>
      <c r="E24" s="418" t="s">
        <v>278</v>
      </c>
      <c r="F24" s="418"/>
      <c r="G24" s="418"/>
      <c r="H24" s="27">
        <v>22</v>
      </c>
      <c r="I24" s="27">
        <v>150</v>
      </c>
      <c r="J24" s="28">
        <v>441</v>
      </c>
      <c r="K24" s="28">
        <v>93</v>
      </c>
      <c r="L24" s="27" t="s">
        <v>9</v>
      </c>
      <c r="M24" s="75"/>
      <c r="N24" s="405"/>
    </row>
    <row r="25" spans="3:14" ht="30" customHeight="1">
      <c r="C25" s="347"/>
      <c r="D25" s="23"/>
      <c r="E25" s="418" t="s">
        <v>279</v>
      </c>
      <c r="F25" s="418"/>
      <c r="G25" s="418"/>
      <c r="H25" s="27">
        <v>22</v>
      </c>
      <c r="I25" s="27">
        <v>150</v>
      </c>
      <c r="J25" s="28">
        <v>441</v>
      </c>
      <c r="K25" s="28">
        <v>93</v>
      </c>
      <c r="L25" s="27" t="s">
        <v>9</v>
      </c>
      <c r="M25" s="75"/>
      <c r="N25" s="404"/>
    </row>
    <row r="26" spans="3:14" ht="30" customHeight="1" thickBot="1">
      <c r="C26" s="426"/>
      <c r="D26" s="23"/>
      <c r="E26" s="418" t="s">
        <v>280</v>
      </c>
      <c r="F26" s="418"/>
      <c r="G26" s="418"/>
      <c r="H26" s="92">
        <f>H25/H24</f>
        <v>1</v>
      </c>
      <c r="I26" s="92">
        <f t="shared" ref="I26:K26" si="3">I25/I24</f>
        <v>1</v>
      </c>
      <c r="J26" s="92">
        <f t="shared" si="3"/>
        <v>1</v>
      </c>
      <c r="K26" s="92">
        <f t="shared" si="3"/>
        <v>1</v>
      </c>
      <c r="L26" s="58" t="s">
        <v>9</v>
      </c>
      <c r="M26" s="75"/>
      <c r="N26" s="405"/>
    </row>
    <row r="27" spans="3:14" ht="30" customHeight="1">
      <c r="C27" s="347"/>
      <c r="D27" s="23"/>
      <c r="E27" s="418" t="s">
        <v>281</v>
      </c>
      <c r="F27" s="418"/>
      <c r="G27" s="418"/>
      <c r="H27" s="27">
        <v>20</v>
      </c>
      <c r="I27" s="27">
        <v>110</v>
      </c>
      <c r="J27" s="28">
        <v>381</v>
      </c>
      <c r="K27" s="28">
        <v>73</v>
      </c>
      <c r="L27" s="27" t="s">
        <v>9</v>
      </c>
      <c r="M27" s="75"/>
      <c r="N27" s="404"/>
    </row>
    <row r="28" spans="3:14" ht="30" customHeight="1" thickBot="1">
      <c r="C28" s="426"/>
      <c r="D28" s="23"/>
      <c r="E28" s="418" t="s">
        <v>282</v>
      </c>
      <c r="F28" s="418"/>
      <c r="G28" s="418"/>
      <c r="H28" s="58">
        <f>H27/H24</f>
        <v>0.90909090909090906</v>
      </c>
      <c r="I28" s="58">
        <f t="shared" ref="I28:K28" si="4">I27/I24</f>
        <v>0.73333333333333328</v>
      </c>
      <c r="J28" s="58">
        <f t="shared" si="4"/>
        <v>0.86394557823129248</v>
      </c>
      <c r="K28" s="58">
        <f t="shared" si="4"/>
        <v>0.78494623655913975</v>
      </c>
      <c r="L28" s="92" t="s">
        <v>9</v>
      </c>
      <c r="M28" s="75"/>
      <c r="N28" s="405"/>
    </row>
    <row r="29" spans="3:14" ht="30" customHeight="1">
      <c r="C29" s="347"/>
      <c r="D29" s="23"/>
      <c r="E29" s="208"/>
      <c r="F29" s="120"/>
      <c r="G29" s="120"/>
      <c r="H29" s="120"/>
      <c r="I29" s="120"/>
      <c r="J29" s="120"/>
      <c r="K29" s="120"/>
      <c r="L29" s="120"/>
      <c r="M29" s="75"/>
      <c r="N29" s="404"/>
    </row>
    <row r="30" spans="3:14" ht="30" customHeight="1" thickBot="1">
      <c r="C30" s="426"/>
      <c r="D30" s="23"/>
      <c r="E30" s="411" t="s">
        <v>1263</v>
      </c>
      <c r="F30" s="411"/>
      <c r="G30" s="411"/>
      <c r="H30" s="412" t="s">
        <v>244</v>
      </c>
      <c r="I30" s="412" t="s">
        <v>245</v>
      </c>
      <c r="J30" s="412" t="s">
        <v>240</v>
      </c>
      <c r="K30" s="412" t="s">
        <v>242</v>
      </c>
      <c r="L30" s="412" t="s">
        <v>243</v>
      </c>
      <c r="M30" s="75"/>
      <c r="N30" s="405"/>
    </row>
    <row r="31" spans="3:14" ht="30" customHeight="1">
      <c r="C31" s="347"/>
      <c r="D31" s="23"/>
      <c r="E31" s="411"/>
      <c r="F31" s="411"/>
      <c r="G31" s="411"/>
      <c r="H31" s="412"/>
      <c r="I31" s="412"/>
      <c r="J31" s="412"/>
      <c r="K31" s="412"/>
      <c r="L31" s="412"/>
      <c r="M31" s="75"/>
      <c r="N31" s="404"/>
    </row>
    <row r="32" spans="3:14" ht="30" customHeight="1" thickBot="1">
      <c r="C32" s="426"/>
      <c r="D32" s="23"/>
      <c r="E32" s="413" t="s">
        <v>288</v>
      </c>
      <c r="F32" s="414"/>
      <c r="G32" s="415"/>
      <c r="H32" s="28">
        <v>0</v>
      </c>
      <c r="I32" s="28">
        <v>0</v>
      </c>
      <c r="J32" s="27">
        <v>13</v>
      </c>
      <c r="K32" s="28">
        <v>671</v>
      </c>
      <c r="L32" s="28">
        <v>0</v>
      </c>
      <c r="M32" s="75"/>
      <c r="N32" s="405"/>
    </row>
    <row r="33" spans="3:14" ht="30" customHeight="1">
      <c r="C33" s="347"/>
      <c r="D33" s="23"/>
      <c r="E33" s="413" t="s">
        <v>289</v>
      </c>
      <c r="F33" s="414"/>
      <c r="G33" s="415"/>
      <c r="H33" s="27">
        <v>0</v>
      </c>
      <c r="I33" s="28">
        <v>0</v>
      </c>
      <c r="J33" s="27">
        <v>10</v>
      </c>
      <c r="K33" s="28">
        <v>554</v>
      </c>
      <c r="L33" s="28">
        <v>0</v>
      </c>
      <c r="M33" s="75"/>
      <c r="N33" s="404"/>
    </row>
    <row r="34" spans="3:14" ht="30" customHeight="1" thickBot="1">
      <c r="C34" s="426"/>
      <c r="D34" s="23"/>
      <c r="E34" s="413" t="s">
        <v>290</v>
      </c>
      <c r="F34" s="414"/>
      <c r="G34" s="415"/>
      <c r="H34" s="58" t="s">
        <v>9</v>
      </c>
      <c r="I34" s="58" t="s">
        <v>9</v>
      </c>
      <c r="J34" s="58">
        <f t="shared" ref="J34:K34" si="5">J33/J32</f>
        <v>0.76923076923076927</v>
      </c>
      <c r="K34" s="58">
        <f t="shared" si="5"/>
        <v>0.82563338301043221</v>
      </c>
      <c r="L34" s="58" t="s">
        <v>9</v>
      </c>
      <c r="M34" s="75"/>
      <c r="N34" s="405"/>
    </row>
    <row r="35" spans="3:14" ht="51.75" customHeight="1">
      <c r="C35" s="347"/>
      <c r="D35" s="23"/>
      <c r="E35" s="427" t="s">
        <v>1267</v>
      </c>
      <c r="F35" s="427"/>
      <c r="G35" s="427"/>
      <c r="H35" s="427"/>
      <c r="I35" s="427"/>
      <c r="J35" s="427"/>
      <c r="K35" s="427"/>
      <c r="L35" s="427"/>
      <c r="M35" s="75"/>
      <c r="N35" s="404"/>
    </row>
    <row r="36" spans="3:14" ht="30" customHeight="1" thickBot="1">
      <c r="C36" s="426"/>
      <c r="D36" s="23"/>
      <c r="E36" s="392" t="s">
        <v>1268</v>
      </c>
      <c r="F36" s="392"/>
      <c r="G36" s="392"/>
      <c r="H36" s="392"/>
      <c r="I36" s="392"/>
      <c r="J36" s="392"/>
      <c r="K36" s="392"/>
      <c r="L36" s="392"/>
      <c r="M36" s="75"/>
      <c r="N36" s="405"/>
    </row>
    <row r="37" spans="3:14" ht="30" customHeight="1">
      <c r="C37" s="347"/>
      <c r="D37" s="23"/>
      <c r="E37" s="392"/>
      <c r="F37" s="392"/>
      <c r="G37" s="392"/>
      <c r="H37" s="392"/>
      <c r="I37" s="392"/>
      <c r="J37" s="392"/>
      <c r="K37" s="392"/>
      <c r="L37" s="392"/>
      <c r="M37" s="75"/>
      <c r="N37" s="404"/>
    </row>
    <row r="38" spans="3:14" ht="30" customHeight="1" thickBot="1">
      <c r="C38" s="426"/>
      <c r="D38" s="23"/>
      <c r="E38" s="392"/>
      <c r="F38" s="392"/>
      <c r="G38" s="392"/>
      <c r="H38" s="392"/>
      <c r="I38" s="392"/>
      <c r="J38" s="392"/>
      <c r="K38" s="392"/>
      <c r="L38" s="392"/>
      <c r="M38" s="75"/>
      <c r="N38" s="405"/>
    </row>
    <row r="39" spans="3:14" ht="30" customHeight="1">
      <c r="C39" s="347"/>
      <c r="D39" s="23"/>
      <c r="E39" s="392"/>
      <c r="F39" s="392"/>
      <c r="G39" s="392"/>
      <c r="H39" s="392"/>
      <c r="I39" s="392"/>
      <c r="J39" s="392"/>
      <c r="K39" s="392"/>
      <c r="L39" s="392"/>
      <c r="M39" s="75"/>
      <c r="N39" s="404"/>
    </row>
    <row r="40" spans="3:14" ht="30" customHeight="1" thickBot="1">
      <c r="C40" s="426"/>
      <c r="D40" s="23"/>
      <c r="E40" s="392"/>
      <c r="F40" s="392"/>
      <c r="G40" s="392"/>
      <c r="H40" s="392"/>
      <c r="I40" s="392"/>
      <c r="J40" s="392"/>
      <c r="K40" s="392"/>
      <c r="L40" s="392"/>
      <c r="M40" s="75"/>
      <c r="N40" s="405"/>
    </row>
    <row r="41" spans="3:14" ht="30" customHeight="1">
      <c r="C41" s="347"/>
      <c r="D41" s="23"/>
      <c r="E41" s="392"/>
      <c r="F41" s="392"/>
      <c r="G41" s="392"/>
      <c r="H41" s="392"/>
      <c r="I41" s="392"/>
      <c r="J41" s="392"/>
      <c r="K41" s="392"/>
      <c r="L41" s="392"/>
      <c r="M41" s="75"/>
      <c r="N41" s="404"/>
    </row>
    <row r="42" spans="3:14" ht="30" customHeight="1" thickBot="1">
      <c r="C42" s="426"/>
      <c r="D42" s="23"/>
      <c r="E42" s="392"/>
      <c r="F42" s="392"/>
      <c r="G42" s="392"/>
      <c r="H42" s="392"/>
      <c r="I42" s="392"/>
      <c r="J42" s="392"/>
      <c r="K42" s="392"/>
      <c r="L42" s="392"/>
      <c r="M42" s="75"/>
      <c r="N42" s="405"/>
    </row>
    <row r="43" spans="3:14" ht="30" customHeight="1">
      <c r="C43" s="347"/>
      <c r="D43" s="23"/>
      <c r="E43" s="392"/>
      <c r="F43" s="392"/>
      <c r="G43" s="392"/>
      <c r="H43" s="392"/>
      <c r="I43" s="392"/>
      <c r="J43" s="392"/>
      <c r="K43" s="392"/>
      <c r="L43" s="392"/>
      <c r="M43" s="75"/>
      <c r="N43" s="404"/>
    </row>
    <row r="44" spans="3:14" ht="30" customHeight="1" thickBot="1">
      <c r="C44" s="426"/>
      <c r="D44" s="23"/>
      <c r="E44" s="392"/>
      <c r="F44" s="392"/>
      <c r="G44" s="392"/>
      <c r="H44" s="392"/>
      <c r="I44" s="392"/>
      <c r="J44" s="392"/>
      <c r="K44" s="392"/>
      <c r="L44" s="392"/>
      <c r="M44" s="75"/>
      <c r="N44" s="405"/>
    </row>
    <row r="45" spans="3:14" ht="30" customHeight="1">
      <c r="C45" s="347"/>
      <c r="D45" s="23"/>
      <c r="E45" s="392"/>
      <c r="F45" s="392"/>
      <c r="G45" s="392"/>
      <c r="H45" s="392"/>
      <c r="I45" s="392"/>
      <c r="J45" s="392"/>
      <c r="K45" s="392"/>
      <c r="L45" s="392"/>
      <c r="M45" s="75"/>
      <c r="N45" s="404"/>
    </row>
    <row r="46" spans="3:14" ht="30" customHeight="1" thickBot="1">
      <c r="C46" s="426"/>
      <c r="D46" s="23"/>
      <c r="E46" s="392"/>
      <c r="F46" s="392"/>
      <c r="G46" s="392"/>
      <c r="H46" s="392"/>
      <c r="I46" s="392"/>
      <c r="J46" s="392"/>
      <c r="K46" s="392"/>
      <c r="L46" s="392"/>
      <c r="M46" s="75"/>
      <c r="N46" s="405"/>
    </row>
    <row r="47" spans="3:14" ht="30" customHeight="1">
      <c r="C47" s="347"/>
      <c r="D47" s="23"/>
      <c r="E47" s="392"/>
      <c r="F47" s="392"/>
      <c r="G47" s="392"/>
      <c r="H47" s="392"/>
      <c r="I47" s="392"/>
      <c r="J47" s="392"/>
      <c r="K47" s="392"/>
      <c r="L47" s="392"/>
      <c r="M47" s="75"/>
      <c r="N47" s="404"/>
    </row>
    <row r="48" spans="3:14" ht="30" customHeight="1" thickBot="1">
      <c r="C48" s="426"/>
      <c r="D48" s="23"/>
      <c r="E48" s="392"/>
      <c r="F48" s="392"/>
      <c r="G48" s="392"/>
      <c r="H48" s="392"/>
      <c r="I48" s="392"/>
      <c r="J48" s="392"/>
      <c r="K48" s="392"/>
      <c r="L48" s="392"/>
      <c r="M48" s="75"/>
      <c r="N48" s="405"/>
    </row>
    <row r="49" spans="3:14" ht="30" customHeight="1">
      <c r="C49" s="347"/>
      <c r="D49" s="23"/>
      <c r="E49" s="392"/>
      <c r="F49" s="392"/>
      <c r="G49" s="392"/>
      <c r="H49" s="392"/>
      <c r="I49" s="392"/>
      <c r="J49" s="392"/>
      <c r="K49" s="392"/>
      <c r="L49" s="392"/>
      <c r="M49" s="75"/>
      <c r="N49" s="404"/>
    </row>
    <row r="50" spans="3:14" ht="30" customHeight="1" thickBot="1">
      <c r="C50" s="426"/>
      <c r="D50" s="23"/>
      <c r="E50" s="392"/>
      <c r="F50" s="392"/>
      <c r="G50" s="392"/>
      <c r="H50" s="392"/>
      <c r="I50" s="392"/>
      <c r="J50" s="392"/>
      <c r="K50" s="392"/>
      <c r="L50" s="392"/>
      <c r="M50" s="75"/>
      <c r="N50" s="405"/>
    </row>
    <row r="51" spans="3:14" ht="30" customHeight="1">
      <c r="C51" s="347"/>
      <c r="D51" s="23"/>
      <c r="E51" s="392"/>
      <c r="F51" s="392"/>
      <c r="G51" s="392"/>
      <c r="H51" s="392"/>
      <c r="I51" s="392"/>
      <c r="J51" s="392"/>
      <c r="K51" s="392"/>
      <c r="L51" s="392"/>
      <c r="M51" s="75"/>
      <c r="N51" s="404"/>
    </row>
    <row r="52" spans="3:14" ht="30" customHeight="1" thickBot="1">
      <c r="C52" s="426"/>
      <c r="D52" s="23"/>
      <c r="E52" s="392"/>
      <c r="F52" s="392"/>
      <c r="G52" s="392"/>
      <c r="H52" s="392"/>
      <c r="I52" s="392"/>
      <c r="J52" s="392"/>
      <c r="K52" s="392"/>
      <c r="L52" s="392"/>
      <c r="M52" s="75"/>
      <c r="N52" s="405"/>
    </row>
    <row r="53" spans="3:14" ht="30" customHeight="1">
      <c r="C53" s="347"/>
      <c r="D53" s="23"/>
      <c r="E53" s="392"/>
      <c r="F53" s="392"/>
      <c r="G53" s="392"/>
      <c r="H53" s="392"/>
      <c r="I53" s="392"/>
      <c r="J53" s="392"/>
      <c r="K53" s="392"/>
      <c r="L53" s="392"/>
      <c r="M53" s="75"/>
      <c r="N53" s="404"/>
    </row>
    <row r="54" spans="3:14" ht="30" customHeight="1" thickBot="1">
      <c r="C54" s="426"/>
      <c r="D54" s="87"/>
      <c r="E54" s="88"/>
      <c r="F54" s="88"/>
      <c r="G54" s="88"/>
      <c r="H54" s="88"/>
      <c r="I54" s="88"/>
      <c r="J54" s="88"/>
      <c r="K54" s="88"/>
      <c r="L54" s="88"/>
      <c r="M54" s="89"/>
      <c r="N54" s="405"/>
    </row>
  </sheetData>
  <sheetProtection algorithmName="SHA-512" hashValue="IenePJlL2agzIu0qsn7EnXhP4kZ12vERCEjJIZ5So9f8YgAuP6UuzQLOoZtrfDdi/5kKQ8GIwxDhg6UnB3Xzaw==" saltValue="URGIKsVdCnNCI1mVFrRcuA==" spinCount="100000" sheet="1" objects="1" scenarios="1"/>
  <mergeCells count="99">
    <mergeCell ref="C51:C52"/>
    <mergeCell ref="N51:N52"/>
    <mergeCell ref="C53:C54"/>
    <mergeCell ref="N53:N54"/>
    <mergeCell ref="C45:C46"/>
    <mergeCell ref="N45:N46"/>
    <mergeCell ref="C47:C48"/>
    <mergeCell ref="N47:N48"/>
    <mergeCell ref="C49:C50"/>
    <mergeCell ref="N49:N50"/>
    <mergeCell ref="C33:C34"/>
    <mergeCell ref="E33:G33"/>
    <mergeCell ref="N33:N34"/>
    <mergeCell ref="E34:G34"/>
    <mergeCell ref="C35:C36"/>
    <mergeCell ref="E35:L35"/>
    <mergeCell ref="N35:N36"/>
    <mergeCell ref="E36:L53"/>
    <mergeCell ref="C37:C38"/>
    <mergeCell ref="N37:N38"/>
    <mergeCell ref="C39:C40"/>
    <mergeCell ref="N39:N40"/>
    <mergeCell ref="C41:C42"/>
    <mergeCell ref="N41:N42"/>
    <mergeCell ref="C43:C44"/>
    <mergeCell ref="N43:N44"/>
    <mergeCell ref="C29:C30"/>
    <mergeCell ref="N29:N30"/>
    <mergeCell ref="E30:G31"/>
    <mergeCell ref="H30:H31"/>
    <mergeCell ref="I30:I31"/>
    <mergeCell ref="J30:J31"/>
    <mergeCell ref="K30:K31"/>
    <mergeCell ref="L30:L31"/>
    <mergeCell ref="C31:C32"/>
    <mergeCell ref="N31:N32"/>
    <mergeCell ref="E32:G32"/>
    <mergeCell ref="N25:N26"/>
    <mergeCell ref="E26:G26"/>
    <mergeCell ref="C27:C28"/>
    <mergeCell ref="E27:G27"/>
    <mergeCell ref="N27:N28"/>
    <mergeCell ref="E28:G28"/>
    <mergeCell ref="C13:C14"/>
    <mergeCell ref="C7:C8"/>
    <mergeCell ref="C9:C10"/>
    <mergeCell ref="C25:C26"/>
    <mergeCell ref="E25:G25"/>
    <mergeCell ref="C21:C22"/>
    <mergeCell ref="C23:C24"/>
    <mergeCell ref="C17:C18"/>
    <mergeCell ref="C11:C12"/>
    <mergeCell ref="E13:G13"/>
    <mergeCell ref="E11:G11"/>
    <mergeCell ref="C19:C20"/>
    <mergeCell ref="C15:C16"/>
    <mergeCell ref="N21:N22"/>
    <mergeCell ref="E22:G23"/>
    <mergeCell ref="H22:H23"/>
    <mergeCell ref="I22:I23"/>
    <mergeCell ref="J22:J23"/>
    <mergeCell ref="K22:K23"/>
    <mergeCell ref="L22:L23"/>
    <mergeCell ref="N23:N24"/>
    <mergeCell ref="E24:G24"/>
    <mergeCell ref="N13:N14"/>
    <mergeCell ref="E14:G14"/>
    <mergeCell ref="E10:G10"/>
    <mergeCell ref="L2:M3"/>
    <mergeCell ref="D5:M7"/>
    <mergeCell ref="N11:N12"/>
    <mergeCell ref="E12:G12"/>
    <mergeCell ref="I8:I9"/>
    <mergeCell ref="J8:J9"/>
    <mergeCell ref="K8:K9"/>
    <mergeCell ref="L8:L9"/>
    <mergeCell ref="N7:N8"/>
    <mergeCell ref="N9:N10"/>
    <mergeCell ref="F2:G3"/>
    <mergeCell ref="H2:I3"/>
    <mergeCell ref="J2:K3"/>
    <mergeCell ref="N2:N3"/>
    <mergeCell ref="D4:M4"/>
    <mergeCell ref="E8:G9"/>
    <mergeCell ref="H8:H9"/>
    <mergeCell ref="C2:C3"/>
    <mergeCell ref="D2:E3"/>
    <mergeCell ref="N19:N20"/>
    <mergeCell ref="E16:G17"/>
    <mergeCell ref="H16:H17"/>
    <mergeCell ref="I16:I17"/>
    <mergeCell ref="J16:J17"/>
    <mergeCell ref="K16:K17"/>
    <mergeCell ref="L16:L17"/>
    <mergeCell ref="E18:G18"/>
    <mergeCell ref="E19:G19"/>
    <mergeCell ref="E20:G20"/>
    <mergeCell ref="N15:N16"/>
    <mergeCell ref="N17:N18"/>
  </mergeCells>
  <hyperlinks>
    <hyperlink ref="N2:N3" location="ANEXO!A1" display="ANEXOS" xr:uid="{5684A1D4-E018-44A0-B0D8-49B4C5E08759}"/>
    <hyperlink ref="C6" location="'2. 205-2 Chesf'!A1" display="CHESF " xr:uid="{CF2611F6-2554-4DA5-BBBA-656B82C8FB93}"/>
    <hyperlink ref="C7" location="'2. 205-2 ELN'!A1" display="ELETRONORTE " xr:uid="{A700C84B-0CE4-4444-BF30-5F029C68A912}"/>
    <hyperlink ref="C9" location="'2. 205-2 CGT'!A1" display="CGT ELETROSUL " xr:uid="{71CD032A-9CC9-4B29-BBBC-7AFC84B792B6}"/>
    <hyperlink ref="C11" location="'2. 205-2 Furnas'!A1" display="FURNAS " xr:uid="{EE977AF3-550A-4478-B2DB-C5E2CFDB3E3B}"/>
    <hyperlink ref="C13" location="'2. 205-2 ELP'!A1" display="ELETROPAR " xr:uid="{BB95C241-DE4A-4332-A5D4-39B534EF438F}"/>
    <hyperlink ref="C15" location="'2. 205-2 SPEs'!A1" display="SPEs" xr:uid="{A2BF71C9-5CD2-4767-A383-A64E1E6A0879}"/>
    <hyperlink ref="N9" location="'2. 205-3'!A1" display="GRI 205-3" xr:uid="{6B81715E-F574-4DA2-9DA4-481750D3F441}"/>
    <hyperlink ref="H2:H3" location="'3. Prosperidade'!A1" display="3. PROSPERIDADE" xr:uid="{9FEE9A39-2607-43F7-AD07-D20BDA0576C0}"/>
    <hyperlink ref="C2:C3" location="Apresentação!A1" display="BOAS-VINDAS" xr:uid="{5DE9EB18-1CC2-4F86-9C79-A9400381D0CB}"/>
    <hyperlink ref="F2:F3" location="'2. Governança'!A1" display="2. GOVERNANÇA" xr:uid="{2C770606-FF75-406D-8980-AE014083CBE4}"/>
    <hyperlink ref="D2:D3" location="'1. Perfil'!A1" display="1. SOBRE A EMPRESA" xr:uid="{149AC2E3-0E29-483E-BB2B-10B5880EF842}"/>
    <hyperlink ref="J2:K3" location="'4. Pessoas'!A1" display="4. PESSOAS" xr:uid="{F8D02873-9755-4A86-A557-ED86BC9D3C0D}"/>
    <hyperlink ref="L2:M3" location="'5. Planeta'!A1" display="5. PLANETA" xr:uid="{44077645-2B23-4A3C-9A9D-27AE5EBB0C13}"/>
    <hyperlink ref="N6" location="'2. 2-27'!A1" display="GRI 205-2" xr:uid="{1935E674-DACE-4E92-B04A-886EF911263A}"/>
    <hyperlink ref="N5" location="'2. 2-25'!A1" display="GRI 2-25" xr:uid="{AC17C35D-01FD-417A-891F-7EB7433A4E93}"/>
    <hyperlink ref="N7" location="'2. 205-2'!A1" display="GRI 205-2" xr:uid="{14E83031-AD1B-40DD-8FD7-B3B92ADE14C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5A3F4-C083-42D7-AEBC-C53DADFC16D0}">
  <sheetPr codeName="Planilha24"/>
  <dimension ref="C1:N21"/>
  <sheetViews>
    <sheetView showGridLines="0" zoomScale="80" zoomScaleNormal="80" workbookViewId="0">
      <pane ySplit="4" topLeftCell="A5" activePane="bottomLeft" state="frozen"/>
      <selection activeCell="G12" sqref="G12"/>
      <selection pane="bottomLeft" activeCell="E20" sqref="E2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1116</v>
      </c>
      <c r="D4" s="359" t="s">
        <v>10</v>
      </c>
      <c r="E4" s="360"/>
      <c r="F4" s="360"/>
      <c r="G4" s="360"/>
      <c r="H4" s="360"/>
      <c r="I4" s="360"/>
      <c r="J4" s="360"/>
      <c r="K4" s="360"/>
      <c r="L4" s="360"/>
      <c r="M4" s="360"/>
      <c r="N4" s="10" t="s">
        <v>272</v>
      </c>
    </row>
    <row r="5" spans="3:14" ht="60" customHeight="1" thickBot="1">
      <c r="C5" s="11"/>
      <c r="D5" s="195"/>
      <c r="E5" s="428" t="s">
        <v>273</v>
      </c>
      <c r="F5" s="428"/>
      <c r="G5" s="428"/>
      <c r="H5" s="428"/>
      <c r="I5" s="428"/>
      <c r="J5" s="428"/>
      <c r="K5" s="428"/>
      <c r="L5" s="428"/>
      <c r="M5" s="61"/>
      <c r="N5" s="14" t="s">
        <v>6</v>
      </c>
    </row>
    <row r="6" spans="3:14" ht="60" customHeight="1" thickBot="1">
      <c r="C6" s="8" t="s">
        <v>0</v>
      </c>
      <c r="D6" s="118"/>
      <c r="E6" s="411" t="s">
        <v>276</v>
      </c>
      <c r="F6" s="411"/>
      <c r="G6" s="411"/>
      <c r="H6" s="412" t="s">
        <v>277</v>
      </c>
      <c r="I6" s="412" t="s">
        <v>283</v>
      </c>
      <c r="J6" s="412" t="s">
        <v>284</v>
      </c>
      <c r="K6" s="412" t="s">
        <v>285</v>
      </c>
      <c r="L6" s="412" t="s">
        <v>286</v>
      </c>
      <c r="M6" s="62"/>
      <c r="N6" s="14" t="s">
        <v>180</v>
      </c>
    </row>
    <row r="7" spans="3:14" ht="30" customHeight="1">
      <c r="C7" s="424" t="s">
        <v>1</v>
      </c>
      <c r="D7" s="118"/>
      <c r="E7" s="411"/>
      <c r="F7" s="411"/>
      <c r="G7" s="411"/>
      <c r="H7" s="412"/>
      <c r="I7" s="412"/>
      <c r="J7" s="412"/>
      <c r="K7" s="412"/>
      <c r="L7" s="412"/>
      <c r="M7" s="62"/>
      <c r="N7" s="394" t="s">
        <v>7</v>
      </c>
    </row>
    <row r="8" spans="3:14" ht="30" customHeight="1" thickBot="1">
      <c r="C8" s="425"/>
      <c r="D8" s="23"/>
      <c r="E8" s="418" t="s">
        <v>278</v>
      </c>
      <c r="F8" s="418"/>
      <c r="G8" s="418"/>
      <c r="H8" s="27">
        <v>6</v>
      </c>
      <c r="I8" s="27">
        <v>154</v>
      </c>
      <c r="J8" s="27">
        <v>804</v>
      </c>
      <c r="K8" s="28">
        <v>1385</v>
      </c>
      <c r="L8" s="27">
        <v>0</v>
      </c>
      <c r="M8" s="75"/>
      <c r="N8" s="395"/>
    </row>
    <row r="9" spans="3:14" ht="30" customHeight="1">
      <c r="C9" s="424" t="s">
        <v>2</v>
      </c>
      <c r="D9" s="23"/>
      <c r="E9" s="418" t="s">
        <v>279</v>
      </c>
      <c r="F9" s="418"/>
      <c r="G9" s="418"/>
      <c r="H9" s="27">
        <v>6</v>
      </c>
      <c r="I9" s="27">
        <v>154</v>
      </c>
      <c r="J9" s="27">
        <v>804</v>
      </c>
      <c r="K9" s="28">
        <v>1385</v>
      </c>
      <c r="L9" s="27">
        <v>0</v>
      </c>
      <c r="M9" s="75"/>
      <c r="N9" s="409" t="s">
        <v>8</v>
      </c>
    </row>
    <row r="10" spans="3:14" ht="30" customHeight="1" thickBot="1">
      <c r="C10" s="425"/>
      <c r="D10" s="23"/>
      <c r="E10" s="418" t="s">
        <v>280</v>
      </c>
      <c r="F10" s="418"/>
      <c r="G10" s="418"/>
      <c r="H10" s="29">
        <f>H9/H8</f>
        <v>1</v>
      </c>
      <c r="I10" s="29">
        <f>I9/I8</f>
        <v>1</v>
      </c>
      <c r="J10" s="29">
        <f>J9/J8</f>
        <v>1</v>
      </c>
      <c r="K10" s="29">
        <f>K9/K8</f>
        <v>1</v>
      </c>
      <c r="L10" s="27" t="s">
        <v>9</v>
      </c>
      <c r="M10" s="75"/>
      <c r="N10" s="410"/>
    </row>
    <row r="11" spans="3:14" ht="30" customHeight="1">
      <c r="C11" s="424" t="s">
        <v>3</v>
      </c>
      <c r="D11" s="23"/>
      <c r="E11" s="418" t="s">
        <v>281</v>
      </c>
      <c r="F11" s="418"/>
      <c r="G11" s="418"/>
      <c r="H11" s="27">
        <v>6</v>
      </c>
      <c r="I11" s="27">
        <v>153</v>
      </c>
      <c r="J11" s="27">
        <v>746</v>
      </c>
      <c r="K11" s="28">
        <v>1232</v>
      </c>
      <c r="L11" s="27" t="s">
        <v>9</v>
      </c>
      <c r="M11" s="75"/>
      <c r="N11" s="404"/>
    </row>
    <row r="12" spans="3:14" ht="30" customHeight="1" thickBot="1">
      <c r="C12" s="425"/>
      <c r="D12" s="23"/>
      <c r="E12" s="418" t="s">
        <v>282</v>
      </c>
      <c r="F12" s="418"/>
      <c r="G12" s="418"/>
      <c r="H12" s="29">
        <f>H11/H8</f>
        <v>1</v>
      </c>
      <c r="I12" s="30">
        <f>I11/I8</f>
        <v>0.99350649350649356</v>
      </c>
      <c r="J12" s="58">
        <f>J11/J8</f>
        <v>0.92786069651741299</v>
      </c>
      <c r="K12" s="58">
        <f>K11/K8</f>
        <v>0.8895306859205776</v>
      </c>
      <c r="L12" s="30" t="s">
        <v>9</v>
      </c>
      <c r="M12" s="75"/>
      <c r="N12" s="405"/>
    </row>
    <row r="13" spans="3:14" ht="30" customHeight="1">
      <c r="C13" s="424" t="s">
        <v>4</v>
      </c>
      <c r="D13" s="23"/>
      <c r="E13" s="25"/>
      <c r="F13" s="25"/>
      <c r="G13" s="25"/>
      <c r="H13" s="25"/>
      <c r="I13" s="25"/>
      <c r="J13" s="25"/>
      <c r="K13" s="25"/>
      <c r="L13" s="25"/>
      <c r="M13" s="75"/>
      <c r="N13" s="404"/>
    </row>
    <row r="14" spans="3:14" ht="30" customHeight="1" thickBot="1">
      <c r="C14" s="425"/>
      <c r="D14" s="23"/>
      <c r="E14" s="411" t="s">
        <v>287</v>
      </c>
      <c r="F14" s="411"/>
      <c r="G14" s="411"/>
      <c r="H14" s="412" t="s">
        <v>244</v>
      </c>
      <c r="I14" s="412" t="s">
        <v>245</v>
      </c>
      <c r="J14" s="412" t="s">
        <v>240</v>
      </c>
      <c r="K14" s="412" t="s">
        <v>242</v>
      </c>
      <c r="L14" s="412" t="s">
        <v>243</v>
      </c>
      <c r="M14" s="75"/>
      <c r="N14" s="405"/>
    </row>
    <row r="15" spans="3:14" ht="60" customHeight="1" thickBot="1">
      <c r="C15" s="11" t="s">
        <v>5</v>
      </c>
      <c r="D15" s="23"/>
      <c r="E15" s="411"/>
      <c r="F15" s="411"/>
      <c r="G15" s="411"/>
      <c r="H15" s="412"/>
      <c r="I15" s="412"/>
      <c r="J15" s="412"/>
      <c r="K15" s="412"/>
      <c r="L15" s="412"/>
      <c r="M15" s="75"/>
      <c r="N15" s="244"/>
    </row>
    <row r="16" spans="3:14" ht="30" customHeight="1">
      <c r="C16" s="347"/>
      <c r="D16" s="23"/>
      <c r="E16" s="413" t="s">
        <v>288</v>
      </c>
      <c r="F16" s="414"/>
      <c r="G16" s="415"/>
      <c r="H16" s="28">
        <v>0</v>
      </c>
      <c r="I16" s="28">
        <v>2343</v>
      </c>
      <c r="J16" s="28">
        <v>0</v>
      </c>
      <c r="K16" s="28">
        <v>0</v>
      </c>
      <c r="L16" s="28">
        <v>0</v>
      </c>
      <c r="M16" s="75"/>
      <c r="N16" s="404"/>
    </row>
    <row r="17" spans="3:14" ht="30" customHeight="1" thickBot="1">
      <c r="C17" s="426"/>
      <c r="D17" s="23"/>
      <c r="E17" s="413" t="s">
        <v>289</v>
      </c>
      <c r="F17" s="414"/>
      <c r="G17" s="415"/>
      <c r="H17" s="27">
        <v>0</v>
      </c>
      <c r="I17" s="28">
        <v>2131</v>
      </c>
      <c r="J17" s="27">
        <v>0</v>
      </c>
      <c r="K17" s="27">
        <v>0</v>
      </c>
      <c r="L17" s="27">
        <v>0</v>
      </c>
      <c r="M17" s="75"/>
      <c r="N17" s="405"/>
    </row>
    <row r="18" spans="3:14" ht="30" customHeight="1">
      <c r="C18" s="347"/>
      <c r="D18" s="23"/>
      <c r="E18" s="413" t="s">
        <v>290</v>
      </c>
      <c r="F18" s="414"/>
      <c r="G18" s="415"/>
      <c r="H18" s="58" t="s">
        <v>9</v>
      </c>
      <c r="I18" s="58">
        <f t="shared" ref="I18" si="0">I17/I16</f>
        <v>0.90951771233461376</v>
      </c>
      <c r="J18" s="58" t="s">
        <v>9</v>
      </c>
      <c r="K18" s="58" t="s">
        <v>9</v>
      </c>
      <c r="L18" s="58" t="s">
        <v>9</v>
      </c>
      <c r="M18" s="75"/>
      <c r="N18" s="404"/>
    </row>
    <row r="19" spans="3:14" ht="30" customHeight="1" thickBot="1">
      <c r="C19" s="426"/>
      <c r="D19" s="23"/>
      <c r="E19" s="208"/>
      <c r="F19" s="121"/>
      <c r="G19" s="121"/>
      <c r="H19" s="121"/>
      <c r="I19" s="121"/>
      <c r="J19" s="121"/>
      <c r="K19" s="121"/>
      <c r="L19" s="121"/>
      <c r="M19" s="75"/>
      <c r="N19" s="405"/>
    </row>
    <row r="20" spans="3:14" ht="30" customHeight="1">
      <c r="C20" s="347"/>
      <c r="D20" s="23"/>
      <c r="E20" s="43" t="s">
        <v>1260</v>
      </c>
      <c r="F20" s="121"/>
      <c r="G20" s="121"/>
      <c r="H20" s="121"/>
      <c r="I20" s="121"/>
      <c r="J20" s="121"/>
      <c r="K20" s="121"/>
      <c r="L20" s="121"/>
      <c r="M20" s="75"/>
      <c r="N20" s="404"/>
    </row>
    <row r="21" spans="3:14" ht="30" customHeight="1" thickBot="1">
      <c r="C21" s="426"/>
      <c r="D21" s="87"/>
      <c r="E21" s="243"/>
      <c r="F21" s="243"/>
      <c r="G21" s="243"/>
      <c r="H21" s="243"/>
      <c r="I21" s="243"/>
      <c r="J21" s="243"/>
      <c r="K21" s="243"/>
      <c r="L21" s="243"/>
      <c r="M21" s="89"/>
      <c r="N21" s="405"/>
    </row>
  </sheetData>
  <sheetProtection algorithmName="SHA-512" hashValue="+t+EtoYEDPBPOEPD+cYhcRTis/t77yVmTgSFmSB5PbLma67W4hR+87K8cvxOCR7gxC4KyGo9Ei7x29Cxg5xCRA==" saltValue="IJNPo5FgTPEFMYjQ1kTOZw==" spinCount="100000" sheet="1" objects="1" scenarios="1"/>
  <mergeCells count="43">
    <mergeCell ref="K6:K7"/>
    <mergeCell ref="J6:J7"/>
    <mergeCell ref="I6:I7"/>
    <mergeCell ref="H6:H7"/>
    <mergeCell ref="E12:G12"/>
    <mergeCell ref="E11:G11"/>
    <mergeCell ref="E10:G10"/>
    <mergeCell ref="E9:G9"/>
    <mergeCell ref="E8:G8"/>
    <mergeCell ref="N9:N10"/>
    <mergeCell ref="N7:N8"/>
    <mergeCell ref="N11:N12"/>
    <mergeCell ref="L6:L7"/>
    <mergeCell ref="L14:L15"/>
    <mergeCell ref="C7:C8"/>
    <mergeCell ref="C9:C10"/>
    <mergeCell ref="C11:C12"/>
    <mergeCell ref="E6:G7"/>
    <mergeCell ref="E14:G15"/>
    <mergeCell ref="N2:N3"/>
    <mergeCell ref="D4:M4"/>
    <mergeCell ref="C2:C3"/>
    <mergeCell ref="J2:K3"/>
    <mergeCell ref="H2:I3"/>
    <mergeCell ref="F2:G3"/>
    <mergeCell ref="D2:E3"/>
    <mergeCell ref="L2:M3"/>
    <mergeCell ref="E5:L5"/>
    <mergeCell ref="C16:C17"/>
    <mergeCell ref="N18:N19"/>
    <mergeCell ref="N20:N21"/>
    <mergeCell ref="E18:G18"/>
    <mergeCell ref="C18:C19"/>
    <mergeCell ref="C20:C21"/>
    <mergeCell ref="E16:G16"/>
    <mergeCell ref="E17:G17"/>
    <mergeCell ref="H14:H15"/>
    <mergeCell ref="I14:I15"/>
    <mergeCell ref="J14:J15"/>
    <mergeCell ref="K14:K15"/>
    <mergeCell ref="N16:N17"/>
    <mergeCell ref="N13:N14"/>
    <mergeCell ref="C13:C14"/>
  </mergeCells>
  <hyperlinks>
    <hyperlink ref="C6" location="'2. 205-2 Chesf'!A1" display="CHESF " xr:uid="{04FAD6DD-9080-4C41-963E-B4103166BAA5}"/>
    <hyperlink ref="C7" location="'2. 205-2 ELN'!A1" display="ELETRONORTE " xr:uid="{E011E834-60DB-459C-BA15-AEE237FE7E27}"/>
    <hyperlink ref="C9" location="'2. 205-2 CGT'!A1" display="CGT ELETROSUL " xr:uid="{F9A9A43E-1B68-4AF2-826B-2402803ECBC4}"/>
    <hyperlink ref="C11" location="'2. 205-2 Furnas'!A1" display="FURNAS " xr:uid="{3395A80D-5EFE-46EF-BF07-3B1F9A7449D7}"/>
    <hyperlink ref="C13" location="'2. 205-2 ELP'!A1" display="ELETROPAR " xr:uid="{3842F283-7203-4946-936E-D7031D01F721}"/>
    <hyperlink ref="C15" location="'2. 205-2 SPEs'!A1" display="SPEs" xr:uid="{3543B2EC-FA30-4ED6-B8BA-F57BC85B20E1}"/>
    <hyperlink ref="N2:N3" location="ANEXO!A1" display="ANEXOS" xr:uid="{5E19E783-DB5F-4EF3-B257-061A58E4C610}"/>
    <hyperlink ref="H2:H3" location="'3. Prosperidade'!A1" display="3. PROSPERIDADE" xr:uid="{CF983356-AB5C-406C-A7EA-3F5B34223CE5}"/>
    <hyperlink ref="C2:C3" location="Apresentação!A1" display="BOAS-VINDAS" xr:uid="{7A11A897-3BBD-4CB5-A93C-C60B44681E55}"/>
    <hyperlink ref="F2:F3" location="'2. Governança'!A1" display="2. GOVERNANÇA" xr:uid="{B0676913-72BF-4ED3-A47D-61A86538C013}"/>
    <hyperlink ref="D2:D3" location="'1. Perfil'!A1" display="1. SOBRE A EMPRESA" xr:uid="{F29CD647-EDC7-4B7A-9A24-91FA0DF3AC48}"/>
    <hyperlink ref="J2:K3" location="'4. Pessoas'!A1" display="4. PESSOAS" xr:uid="{4EAF0655-067C-464D-8625-1299B6C0A084}"/>
    <hyperlink ref="L2:M3" location="'5. Planeta'!A1" display="5. PLANETA" xr:uid="{DA5E3F10-E2C6-4E34-8788-D83417AB739C}"/>
    <hyperlink ref="N9" location="'2. 205-3'!A1" display="GRI 205-3" xr:uid="{8B6E5131-E99F-4150-B8B5-E95CC2F862AA}"/>
    <hyperlink ref="N6" location="'2. 2-27'!A1" display="GRI 205-2" xr:uid="{45B859B5-D30B-490E-8FD0-9F72235DC773}"/>
    <hyperlink ref="N5" location="'2. 2-25'!A1" display="GRI 2-25" xr:uid="{055BF9C7-0506-47F1-A635-BCD866D0B66A}"/>
    <hyperlink ref="N7" location="'2. 205-2'!A1" display="GRI 205-2" xr:uid="{5D5F187C-7183-49F8-9B11-E41508B7CC4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50AEE-45DD-4BBF-93A5-B3B2C3CA8A80}">
  <sheetPr codeName="Planilha25"/>
  <dimension ref="C1:N21"/>
  <sheetViews>
    <sheetView showGridLines="0" zoomScale="80" zoomScaleNormal="80" workbookViewId="0">
      <pane ySplit="4" topLeftCell="A5" activePane="bottomLeft" state="frozen"/>
      <selection activeCell="G12" sqref="G12"/>
      <selection pane="bottomLeft" activeCell="E20" sqref="E2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1116</v>
      </c>
      <c r="D4" s="359" t="s">
        <v>208</v>
      </c>
      <c r="E4" s="360"/>
      <c r="F4" s="360"/>
      <c r="G4" s="360"/>
      <c r="H4" s="360"/>
      <c r="I4" s="360"/>
      <c r="J4" s="360"/>
      <c r="K4" s="360"/>
      <c r="L4" s="360"/>
      <c r="M4" s="360"/>
      <c r="N4" s="10" t="s">
        <v>272</v>
      </c>
    </row>
    <row r="5" spans="3:14" ht="60" customHeight="1" thickBot="1">
      <c r="C5" s="11"/>
      <c r="D5" s="195"/>
      <c r="E5" s="428" t="s">
        <v>273</v>
      </c>
      <c r="F5" s="428"/>
      <c r="G5" s="428"/>
      <c r="H5" s="428"/>
      <c r="I5" s="428"/>
      <c r="J5" s="428"/>
      <c r="K5" s="428"/>
      <c r="L5" s="428"/>
      <c r="M5" s="61"/>
      <c r="N5" s="14" t="s">
        <v>6</v>
      </c>
    </row>
    <row r="6" spans="3:14" ht="60" customHeight="1" thickBot="1">
      <c r="C6" s="11" t="s">
        <v>0</v>
      </c>
      <c r="D6" s="118"/>
      <c r="E6" s="411" t="s">
        <v>276</v>
      </c>
      <c r="F6" s="411"/>
      <c r="G6" s="411"/>
      <c r="H6" s="412" t="s">
        <v>277</v>
      </c>
      <c r="I6" s="412" t="s">
        <v>283</v>
      </c>
      <c r="J6" s="412" t="s">
        <v>284</v>
      </c>
      <c r="K6" s="412" t="s">
        <v>285</v>
      </c>
      <c r="L6" s="412" t="s">
        <v>286</v>
      </c>
      <c r="M6" s="62"/>
      <c r="N6" s="14" t="s">
        <v>180</v>
      </c>
    </row>
    <row r="7" spans="3:14" ht="30" customHeight="1">
      <c r="C7" s="429" t="s">
        <v>1</v>
      </c>
      <c r="D7" s="118"/>
      <c r="E7" s="411"/>
      <c r="F7" s="411"/>
      <c r="G7" s="411"/>
      <c r="H7" s="412"/>
      <c r="I7" s="412"/>
      <c r="J7" s="412"/>
      <c r="K7" s="412"/>
      <c r="L7" s="412"/>
      <c r="M7" s="62"/>
      <c r="N7" s="394" t="s">
        <v>7</v>
      </c>
    </row>
    <row r="8" spans="3:14" ht="30" customHeight="1" thickBot="1">
      <c r="C8" s="430"/>
      <c r="D8" s="23"/>
      <c r="E8" s="418" t="s">
        <v>278</v>
      </c>
      <c r="F8" s="418"/>
      <c r="G8" s="418"/>
      <c r="H8" s="27">
        <v>3</v>
      </c>
      <c r="I8" s="27">
        <v>156</v>
      </c>
      <c r="J8" s="27">
        <v>553</v>
      </c>
      <c r="K8" s="28">
        <v>1127</v>
      </c>
      <c r="L8" s="27">
        <v>0</v>
      </c>
      <c r="M8" s="75"/>
      <c r="N8" s="395"/>
    </row>
    <row r="9" spans="3:14" ht="30" customHeight="1">
      <c r="C9" s="424" t="s">
        <v>2</v>
      </c>
      <c r="D9" s="23"/>
      <c r="E9" s="418" t="s">
        <v>279</v>
      </c>
      <c r="F9" s="418"/>
      <c r="G9" s="418"/>
      <c r="H9" s="27">
        <v>3</v>
      </c>
      <c r="I9" s="27">
        <v>156</v>
      </c>
      <c r="J9" s="27">
        <v>553</v>
      </c>
      <c r="K9" s="28">
        <v>1127</v>
      </c>
      <c r="L9" s="27">
        <v>0</v>
      </c>
      <c r="M9" s="75"/>
      <c r="N9" s="409" t="s">
        <v>8</v>
      </c>
    </row>
    <row r="10" spans="3:14" ht="30" customHeight="1" thickBot="1">
      <c r="C10" s="425"/>
      <c r="D10" s="23"/>
      <c r="E10" s="418" t="s">
        <v>280</v>
      </c>
      <c r="F10" s="418"/>
      <c r="G10" s="418"/>
      <c r="H10" s="29">
        <f>H9/H8</f>
        <v>1</v>
      </c>
      <c r="I10" s="29">
        <f>I9/I8</f>
        <v>1</v>
      </c>
      <c r="J10" s="29">
        <f>J9/J8</f>
        <v>1</v>
      </c>
      <c r="K10" s="29">
        <f>K9/K8</f>
        <v>1</v>
      </c>
      <c r="L10" s="27" t="s">
        <v>9</v>
      </c>
      <c r="M10" s="75"/>
      <c r="N10" s="410"/>
    </row>
    <row r="11" spans="3:14" ht="30" customHeight="1">
      <c r="C11" s="424" t="s">
        <v>3</v>
      </c>
      <c r="D11" s="23"/>
      <c r="E11" s="418" t="s">
        <v>281</v>
      </c>
      <c r="F11" s="418"/>
      <c r="G11" s="418"/>
      <c r="H11" s="27">
        <v>3</v>
      </c>
      <c r="I11" s="27">
        <v>154</v>
      </c>
      <c r="J11" s="27">
        <v>538</v>
      </c>
      <c r="K11" s="28">
        <v>1000</v>
      </c>
      <c r="L11" s="27" t="s">
        <v>9</v>
      </c>
      <c r="M11" s="75"/>
      <c r="N11" s="404"/>
    </row>
    <row r="12" spans="3:14" ht="30" customHeight="1" thickBot="1">
      <c r="C12" s="425"/>
      <c r="D12" s="23"/>
      <c r="E12" s="418" t="s">
        <v>282</v>
      </c>
      <c r="F12" s="418"/>
      <c r="G12" s="418"/>
      <c r="H12" s="29">
        <f>H11/H8</f>
        <v>1</v>
      </c>
      <c r="I12" s="30">
        <f>I11/I8</f>
        <v>0.98717948717948723</v>
      </c>
      <c r="J12" s="58">
        <f>J11/J8</f>
        <v>0.97287522603978305</v>
      </c>
      <c r="K12" s="58">
        <f>K11/K8</f>
        <v>0.88731144631765746</v>
      </c>
      <c r="L12" s="30" t="s">
        <v>9</v>
      </c>
      <c r="M12" s="75"/>
      <c r="N12" s="405"/>
    </row>
    <row r="13" spans="3:14" ht="30" customHeight="1">
      <c r="C13" s="424" t="s">
        <v>4</v>
      </c>
      <c r="D13" s="23"/>
      <c r="E13" s="25"/>
      <c r="F13" s="25"/>
      <c r="G13" s="25"/>
      <c r="H13" s="25"/>
      <c r="I13" s="25"/>
      <c r="J13" s="25"/>
      <c r="K13" s="25"/>
      <c r="L13" s="25"/>
      <c r="M13" s="75"/>
      <c r="N13" s="404"/>
    </row>
    <row r="14" spans="3:14" ht="30" customHeight="1" thickBot="1">
      <c r="C14" s="425"/>
      <c r="D14" s="23"/>
      <c r="E14" s="411" t="s">
        <v>287</v>
      </c>
      <c r="F14" s="411"/>
      <c r="G14" s="411"/>
      <c r="H14" s="412" t="s">
        <v>244</v>
      </c>
      <c r="I14" s="412" t="s">
        <v>245</v>
      </c>
      <c r="J14" s="412" t="s">
        <v>240</v>
      </c>
      <c r="K14" s="412" t="s">
        <v>242</v>
      </c>
      <c r="L14" s="412" t="s">
        <v>243</v>
      </c>
      <c r="M14" s="75"/>
      <c r="N14" s="405"/>
    </row>
    <row r="15" spans="3:14" ht="60" customHeight="1" thickBot="1">
      <c r="C15" s="11" t="s">
        <v>5</v>
      </c>
      <c r="D15" s="23"/>
      <c r="E15" s="411"/>
      <c r="F15" s="411"/>
      <c r="G15" s="411"/>
      <c r="H15" s="412"/>
      <c r="I15" s="412"/>
      <c r="J15" s="412"/>
      <c r="K15" s="412"/>
      <c r="L15" s="412"/>
      <c r="M15" s="75"/>
      <c r="N15" s="244"/>
    </row>
    <row r="16" spans="3:14" ht="30" customHeight="1">
      <c r="C16" s="347"/>
      <c r="D16" s="23"/>
      <c r="E16" s="413" t="s">
        <v>288</v>
      </c>
      <c r="F16" s="414"/>
      <c r="G16" s="415"/>
      <c r="H16" s="28">
        <v>993</v>
      </c>
      <c r="I16" s="28">
        <v>160</v>
      </c>
      <c r="J16" s="28">
        <v>654</v>
      </c>
      <c r="K16" s="28">
        <v>29</v>
      </c>
      <c r="L16" s="28">
        <v>0</v>
      </c>
      <c r="M16" s="75"/>
      <c r="N16" s="404"/>
    </row>
    <row r="17" spans="3:14" ht="30" customHeight="1" thickBot="1">
      <c r="C17" s="426"/>
      <c r="D17" s="23"/>
      <c r="E17" s="413" t="s">
        <v>289</v>
      </c>
      <c r="F17" s="414"/>
      <c r="G17" s="415"/>
      <c r="H17" s="28">
        <v>897</v>
      </c>
      <c r="I17" s="28">
        <v>142</v>
      </c>
      <c r="J17" s="28">
        <v>626</v>
      </c>
      <c r="K17" s="28">
        <v>27</v>
      </c>
      <c r="L17" s="28">
        <v>0</v>
      </c>
      <c r="M17" s="75"/>
      <c r="N17" s="405"/>
    </row>
    <row r="18" spans="3:14" ht="30" customHeight="1">
      <c r="C18" s="347"/>
      <c r="D18" s="23"/>
      <c r="E18" s="413" t="s">
        <v>290</v>
      </c>
      <c r="F18" s="414"/>
      <c r="G18" s="415"/>
      <c r="H18" s="58">
        <f t="shared" ref="H18:J18" si="0">H17/H16</f>
        <v>0.90332326283987918</v>
      </c>
      <c r="I18" s="58">
        <f t="shared" si="0"/>
        <v>0.88749999999999996</v>
      </c>
      <c r="J18" s="58">
        <f t="shared" si="0"/>
        <v>0.95718654434250761</v>
      </c>
      <c r="K18" s="58">
        <f t="shared" ref="K18" si="1">K17/K16</f>
        <v>0.93103448275862066</v>
      </c>
      <c r="L18" s="58" t="s">
        <v>9</v>
      </c>
      <c r="M18" s="75"/>
      <c r="N18" s="404"/>
    </row>
    <row r="19" spans="3:14" ht="30" customHeight="1" thickBot="1">
      <c r="C19" s="426"/>
      <c r="D19" s="23"/>
      <c r="E19" s="208"/>
      <c r="F19" s="121"/>
      <c r="G19" s="121"/>
      <c r="H19" s="121"/>
      <c r="I19" s="121"/>
      <c r="J19" s="121"/>
      <c r="K19" s="121"/>
      <c r="L19" s="121"/>
      <c r="M19" s="75"/>
      <c r="N19" s="405"/>
    </row>
    <row r="20" spans="3:14" ht="30" customHeight="1">
      <c r="C20" s="347"/>
      <c r="D20" s="23"/>
      <c r="E20" s="43" t="s">
        <v>1260</v>
      </c>
      <c r="F20" s="121"/>
      <c r="G20" s="121"/>
      <c r="H20" s="121"/>
      <c r="I20" s="121"/>
      <c r="J20" s="121"/>
      <c r="K20" s="121"/>
      <c r="L20" s="121"/>
      <c r="M20" s="75"/>
      <c r="N20" s="404"/>
    </row>
    <row r="21" spans="3:14" ht="30" customHeight="1" thickBot="1">
      <c r="C21" s="426"/>
      <c r="D21" s="87"/>
      <c r="E21" s="243"/>
      <c r="F21" s="243"/>
      <c r="G21" s="243"/>
      <c r="H21" s="243"/>
      <c r="I21" s="243"/>
      <c r="J21" s="243"/>
      <c r="K21" s="243"/>
      <c r="L21" s="243"/>
      <c r="M21" s="89"/>
      <c r="N21" s="405"/>
    </row>
  </sheetData>
  <sheetProtection algorithmName="SHA-512" hashValue="6d5Xb8EmjFVW6FGI3Ct8614t2NrhW7mOcemvP1qkwqH/iS/VLEOIbs7FjD4N0mlrfok875Gl6KUoB65RInnCeQ==" saltValue="uI+rIQy0PnwCnzAgYF7ZaQ==" spinCount="100000" sheet="1" objects="1" scenarios="1"/>
  <mergeCells count="43">
    <mergeCell ref="N9:N10"/>
    <mergeCell ref="E8:G8"/>
    <mergeCell ref="N11:N12"/>
    <mergeCell ref="E10:G10"/>
    <mergeCell ref="C13:C14"/>
    <mergeCell ref="E11:G11"/>
    <mergeCell ref="N13:N14"/>
    <mergeCell ref="E12:G12"/>
    <mergeCell ref="E14:G15"/>
    <mergeCell ref="H14:H15"/>
    <mergeCell ref="I14:I15"/>
    <mergeCell ref="J14:J15"/>
    <mergeCell ref="K14:K15"/>
    <mergeCell ref="L14:L15"/>
    <mergeCell ref="C9:C10"/>
    <mergeCell ref="C11:C12"/>
    <mergeCell ref="N2:N3"/>
    <mergeCell ref="D4:M4"/>
    <mergeCell ref="N7:N8"/>
    <mergeCell ref="E6:G7"/>
    <mergeCell ref="H6:H7"/>
    <mergeCell ref="I6:I7"/>
    <mergeCell ref="J6:J7"/>
    <mergeCell ref="K6:K7"/>
    <mergeCell ref="L6:L7"/>
    <mergeCell ref="E9:G9"/>
    <mergeCell ref="C2:C3"/>
    <mergeCell ref="D2:E3"/>
    <mergeCell ref="F2:G3"/>
    <mergeCell ref="C16:C17"/>
    <mergeCell ref="E5:L5"/>
    <mergeCell ref="H2:I3"/>
    <mergeCell ref="C7:C8"/>
    <mergeCell ref="J2:K3"/>
    <mergeCell ref="L2:M3"/>
    <mergeCell ref="N16:N17"/>
    <mergeCell ref="C18:C19"/>
    <mergeCell ref="N18:N19"/>
    <mergeCell ref="C20:C21"/>
    <mergeCell ref="N20:N21"/>
    <mergeCell ref="E16:G16"/>
    <mergeCell ref="E17:G17"/>
    <mergeCell ref="E18:G18"/>
  </mergeCells>
  <hyperlinks>
    <hyperlink ref="C6" location="'2. 205-2 Chesf'!A1" display="CHESF " xr:uid="{EA940AC0-5301-4CDB-A664-A085785A6C63}"/>
    <hyperlink ref="C7" location="'2. 205-2 ELN'!A1" display="ELETRONORTE " xr:uid="{D317384C-FE3B-42D0-873B-AED9C026B399}"/>
    <hyperlink ref="C9" location="'2. 205-2 CGT'!A1" display="CGT ELETROSUL " xr:uid="{8DFB09F9-410F-4313-8EB1-269CE46DA207}"/>
    <hyperlink ref="C11" location="'2. 205-2 Furnas'!A1" display="FURNAS " xr:uid="{28C6AD49-64B2-4464-9B2E-CF66F84232FB}"/>
    <hyperlink ref="C13" location="'2. 205-2 ELP'!A1" display="ELETROPAR " xr:uid="{B8C7215E-C877-409B-A664-18F80D367EEE}"/>
    <hyperlink ref="C15" location="'2. 205-2 SPEs'!A1" display="SPEs" xr:uid="{0109CAFD-EAEE-4534-9262-A90D7AD5ADFE}"/>
    <hyperlink ref="N2:N3" location="ANEXO!A1" display="ANEXOS" xr:uid="{83EACD45-1163-4343-9B13-7E76724A4AE3}"/>
    <hyperlink ref="H2:H3" location="'3. Prosperidade'!A1" display="3. PROSPERIDADE" xr:uid="{A3A33C61-A878-4F66-882A-C11650F98894}"/>
    <hyperlink ref="C2:C3" location="Apresentação!A1" display="BOAS-VINDAS" xr:uid="{011D2763-6A6B-41D9-B9AB-42C539CD4C9B}"/>
    <hyperlink ref="F2:F3" location="'2. Governança'!A1" display="2. GOVERNANÇA" xr:uid="{EEED4E3A-C6AD-4E32-9C6B-BD6B701C2349}"/>
    <hyperlink ref="D2:D3" location="'1. Perfil'!A1" display="1. SOBRE A EMPRESA" xr:uid="{EBB5B241-4EF9-4CB8-8A71-5207F8611B07}"/>
    <hyperlink ref="J2:K3" location="'4. Pessoas'!A1" display="4. PESSOAS" xr:uid="{E1D488EB-283A-4051-AC43-B1EFCDFAE9F5}"/>
    <hyperlink ref="L2:M3" location="'5. Planeta'!A1" display="5. PLANETA" xr:uid="{4453EF0D-9599-45BF-8797-4D716A88AAB2}"/>
    <hyperlink ref="N9" location="'2. 205-3'!A1" display="GRI 205-3" xr:uid="{A73D8101-FC36-4E6A-BAD7-D66546F17E51}"/>
    <hyperlink ref="N6" location="'2. 2-27'!A1" display="GRI 205-2" xr:uid="{59CFC22C-D291-4F16-AC21-3ED14791FD14}"/>
    <hyperlink ref="N5" location="'2. 2-25'!A1" display="GRI 2-25" xr:uid="{B1F3FB20-CBBF-491A-881B-33D6688B34EE}"/>
    <hyperlink ref="N7" location="'2. 205-2'!A1" display="GRI 205-2" xr:uid="{D35D94E1-1304-4CDE-911D-A0E36EAF54B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E829-E909-4C31-8DB8-0F79C09D0734}">
  <sheetPr codeName="Planilha26"/>
  <dimension ref="C1:N21"/>
  <sheetViews>
    <sheetView showGridLines="0" zoomScale="80" zoomScaleNormal="80" workbookViewId="0">
      <pane ySplit="4" topLeftCell="A5" activePane="bottomLeft" state="frozen"/>
      <selection activeCell="G12" sqref="G12"/>
      <selection pane="bottomLeft" activeCell="E20" sqref="E2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1116</v>
      </c>
      <c r="D4" s="359" t="s">
        <v>209</v>
      </c>
      <c r="E4" s="360"/>
      <c r="F4" s="360"/>
      <c r="G4" s="360"/>
      <c r="H4" s="360"/>
      <c r="I4" s="360"/>
      <c r="J4" s="360"/>
      <c r="K4" s="360"/>
      <c r="L4" s="360"/>
      <c r="M4" s="360"/>
      <c r="N4" s="10" t="s">
        <v>272</v>
      </c>
    </row>
    <row r="5" spans="3:14" ht="60" customHeight="1" thickBot="1">
      <c r="C5" s="11"/>
      <c r="D5" s="195"/>
      <c r="E5" s="428" t="s">
        <v>273</v>
      </c>
      <c r="F5" s="428"/>
      <c r="G5" s="428"/>
      <c r="H5" s="428"/>
      <c r="I5" s="428"/>
      <c r="J5" s="428"/>
      <c r="K5" s="428"/>
      <c r="L5" s="428"/>
      <c r="M5" s="61"/>
      <c r="N5" s="14" t="s">
        <v>6</v>
      </c>
    </row>
    <row r="6" spans="3:14" ht="60" customHeight="1" thickBot="1">
      <c r="C6" s="11" t="s">
        <v>0</v>
      </c>
      <c r="D6" s="118"/>
      <c r="E6" s="411" t="s">
        <v>276</v>
      </c>
      <c r="F6" s="411"/>
      <c r="G6" s="411"/>
      <c r="H6" s="412" t="s">
        <v>277</v>
      </c>
      <c r="I6" s="412" t="s">
        <v>283</v>
      </c>
      <c r="J6" s="412" t="s">
        <v>284</v>
      </c>
      <c r="K6" s="412" t="s">
        <v>285</v>
      </c>
      <c r="L6" s="412" t="s">
        <v>286</v>
      </c>
      <c r="M6" s="62"/>
      <c r="N6" s="14" t="s">
        <v>180</v>
      </c>
    </row>
    <row r="7" spans="3:14" ht="30" customHeight="1">
      <c r="C7" s="424" t="s">
        <v>1</v>
      </c>
      <c r="D7" s="118"/>
      <c r="E7" s="411"/>
      <c r="F7" s="411"/>
      <c r="G7" s="411"/>
      <c r="H7" s="412"/>
      <c r="I7" s="412"/>
      <c r="J7" s="412"/>
      <c r="K7" s="412"/>
      <c r="L7" s="412"/>
      <c r="M7" s="62"/>
      <c r="N7" s="394" t="s">
        <v>7</v>
      </c>
    </row>
    <row r="8" spans="3:14" ht="30" customHeight="1" thickBot="1">
      <c r="C8" s="425"/>
      <c r="D8" s="23"/>
      <c r="E8" s="418" t="s">
        <v>278</v>
      </c>
      <c r="F8" s="418"/>
      <c r="G8" s="418"/>
      <c r="H8" s="27">
        <v>3</v>
      </c>
      <c r="I8" s="27">
        <v>90</v>
      </c>
      <c r="J8" s="27">
        <v>372</v>
      </c>
      <c r="K8" s="28">
        <v>732</v>
      </c>
      <c r="L8" s="27">
        <v>0</v>
      </c>
      <c r="M8" s="75"/>
      <c r="N8" s="395"/>
    </row>
    <row r="9" spans="3:14" ht="30" customHeight="1">
      <c r="C9" s="429" t="s">
        <v>2</v>
      </c>
      <c r="D9" s="23"/>
      <c r="E9" s="418" t="s">
        <v>279</v>
      </c>
      <c r="F9" s="418"/>
      <c r="G9" s="418"/>
      <c r="H9" s="27">
        <v>3</v>
      </c>
      <c r="I9" s="27">
        <v>90</v>
      </c>
      <c r="J9" s="27">
        <v>372</v>
      </c>
      <c r="K9" s="28">
        <v>732</v>
      </c>
      <c r="L9" s="27">
        <v>0</v>
      </c>
      <c r="M9" s="75"/>
      <c r="N9" s="409" t="s">
        <v>8</v>
      </c>
    </row>
    <row r="10" spans="3:14" ht="30" customHeight="1" thickBot="1">
      <c r="C10" s="430"/>
      <c r="D10" s="23"/>
      <c r="E10" s="418" t="s">
        <v>280</v>
      </c>
      <c r="F10" s="418"/>
      <c r="G10" s="418"/>
      <c r="H10" s="29">
        <f>H9/H8</f>
        <v>1</v>
      </c>
      <c r="I10" s="29">
        <f>I9/I8</f>
        <v>1</v>
      </c>
      <c r="J10" s="29">
        <f>J9/J8</f>
        <v>1</v>
      </c>
      <c r="K10" s="29">
        <f>K9/K8</f>
        <v>1</v>
      </c>
      <c r="L10" s="27" t="s">
        <v>9</v>
      </c>
      <c r="M10" s="75"/>
      <c r="N10" s="410"/>
    </row>
    <row r="11" spans="3:14" ht="30" customHeight="1">
      <c r="C11" s="424" t="s">
        <v>3</v>
      </c>
      <c r="D11" s="23"/>
      <c r="E11" s="418" t="s">
        <v>281</v>
      </c>
      <c r="F11" s="418"/>
      <c r="G11" s="418"/>
      <c r="H11" s="27">
        <v>3</v>
      </c>
      <c r="I11" s="27">
        <v>89</v>
      </c>
      <c r="J11" s="27">
        <v>360</v>
      </c>
      <c r="K11" s="27">
        <v>605</v>
      </c>
      <c r="L11" s="27" t="s">
        <v>9</v>
      </c>
      <c r="M11" s="75"/>
      <c r="N11" s="404"/>
    </row>
    <row r="12" spans="3:14" ht="30" customHeight="1" thickBot="1">
      <c r="C12" s="425"/>
      <c r="D12" s="23"/>
      <c r="E12" s="418" t="s">
        <v>282</v>
      </c>
      <c r="F12" s="418"/>
      <c r="G12" s="418"/>
      <c r="H12" s="27">
        <f>H11/H8</f>
        <v>1</v>
      </c>
      <c r="I12" s="58">
        <f>I11/I8</f>
        <v>0.98888888888888893</v>
      </c>
      <c r="J12" s="58">
        <f>J11/J8</f>
        <v>0.967741935483871</v>
      </c>
      <c r="K12" s="58">
        <f>K11/K8</f>
        <v>0.82650273224043713</v>
      </c>
      <c r="L12" s="30" t="s">
        <v>9</v>
      </c>
      <c r="M12" s="75"/>
      <c r="N12" s="405"/>
    </row>
    <row r="13" spans="3:14" ht="30" customHeight="1">
      <c r="C13" s="424" t="s">
        <v>4</v>
      </c>
      <c r="D13" s="23"/>
      <c r="E13" s="25"/>
      <c r="F13" s="25"/>
      <c r="G13" s="25"/>
      <c r="H13" s="25"/>
      <c r="I13" s="25"/>
      <c r="J13" s="25"/>
      <c r="K13" s="25"/>
      <c r="L13" s="25"/>
      <c r="M13" s="75"/>
      <c r="N13" s="404"/>
    </row>
    <row r="14" spans="3:14" ht="30" customHeight="1" thickBot="1">
      <c r="C14" s="425"/>
      <c r="D14" s="23"/>
      <c r="E14" s="411" t="s">
        <v>287</v>
      </c>
      <c r="F14" s="411"/>
      <c r="G14" s="411"/>
      <c r="H14" s="412" t="s">
        <v>244</v>
      </c>
      <c r="I14" s="412" t="s">
        <v>245</v>
      </c>
      <c r="J14" s="412" t="s">
        <v>240</v>
      </c>
      <c r="K14" s="412" t="s">
        <v>242</v>
      </c>
      <c r="L14" s="412" t="s">
        <v>243</v>
      </c>
      <c r="M14" s="75"/>
      <c r="N14" s="405"/>
    </row>
    <row r="15" spans="3:14" ht="60" customHeight="1" thickBot="1">
      <c r="C15" s="11" t="s">
        <v>5</v>
      </c>
      <c r="D15" s="23"/>
      <c r="E15" s="411"/>
      <c r="F15" s="411"/>
      <c r="G15" s="411"/>
      <c r="H15" s="412"/>
      <c r="I15" s="412"/>
      <c r="J15" s="412"/>
      <c r="K15" s="412"/>
      <c r="L15" s="412"/>
      <c r="M15" s="75"/>
      <c r="N15" s="244"/>
    </row>
    <row r="16" spans="3:14" ht="30" customHeight="1">
      <c r="C16" s="347"/>
      <c r="D16" s="23"/>
      <c r="E16" s="413" t="s">
        <v>288</v>
      </c>
      <c r="F16" s="414"/>
      <c r="G16" s="415"/>
      <c r="H16" s="28">
        <v>0</v>
      </c>
      <c r="I16" s="28">
        <v>0</v>
      </c>
      <c r="J16" s="28">
        <v>50</v>
      </c>
      <c r="K16" s="28">
        <v>0</v>
      </c>
      <c r="L16" s="28">
        <v>1144</v>
      </c>
      <c r="M16" s="75"/>
      <c r="N16" s="404"/>
    </row>
    <row r="17" spans="3:14" ht="30" customHeight="1" thickBot="1">
      <c r="C17" s="426"/>
      <c r="D17" s="23"/>
      <c r="E17" s="413" t="s">
        <v>289</v>
      </c>
      <c r="F17" s="414"/>
      <c r="G17" s="415"/>
      <c r="H17" s="28">
        <v>0</v>
      </c>
      <c r="I17" s="28">
        <v>0</v>
      </c>
      <c r="J17" s="28">
        <v>35</v>
      </c>
      <c r="K17" s="28">
        <v>0</v>
      </c>
      <c r="L17" s="28">
        <v>1054</v>
      </c>
      <c r="M17" s="75"/>
      <c r="N17" s="405"/>
    </row>
    <row r="18" spans="3:14" ht="30" customHeight="1">
      <c r="C18" s="347"/>
      <c r="D18" s="23"/>
      <c r="E18" s="413" t="s">
        <v>290</v>
      </c>
      <c r="F18" s="414"/>
      <c r="G18" s="415"/>
      <c r="H18" s="58" t="s">
        <v>9</v>
      </c>
      <c r="I18" s="58" t="s">
        <v>9</v>
      </c>
      <c r="J18" s="58">
        <f t="shared" ref="J18:L18" si="0">J17/J16</f>
        <v>0.7</v>
      </c>
      <c r="K18" s="58" t="s">
        <v>9</v>
      </c>
      <c r="L18" s="58">
        <f t="shared" si="0"/>
        <v>0.92132867132867136</v>
      </c>
      <c r="M18" s="75"/>
      <c r="N18" s="404"/>
    </row>
    <row r="19" spans="3:14" ht="30" customHeight="1" thickBot="1">
      <c r="C19" s="426"/>
      <c r="D19" s="23"/>
      <c r="E19" s="121"/>
      <c r="F19" s="121"/>
      <c r="G19" s="121"/>
      <c r="H19" s="121"/>
      <c r="I19" s="121"/>
      <c r="J19" s="121"/>
      <c r="K19" s="121"/>
      <c r="L19" s="121"/>
      <c r="M19" s="75"/>
      <c r="N19" s="405"/>
    </row>
    <row r="20" spans="3:14" ht="30" customHeight="1">
      <c r="C20" s="347"/>
      <c r="D20" s="23"/>
      <c r="E20" s="43" t="s">
        <v>1260</v>
      </c>
      <c r="F20" s="121"/>
      <c r="G20" s="121"/>
      <c r="H20" s="121"/>
      <c r="I20" s="121"/>
      <c r="J20" s="121"/>
      <c r="K20" s="121"/>
      <c r="L20" s="121"/>
      <c r="M20" s="75"/>
      <c r="N20" s="404"/>
    </row>
    <row r="21" spans="3:14" ht="30" customHeight="1" thickBot="1">
      <c r="C21" s="426"/>
      <c r="D21" s="87"/>
      <c r="E21" s="243"/>
      <c r="F21" s="243"/>
      <c r="G21" s="243"/>
      <c r="H21" s="243"/>
      <c r="I21" s="243"/>
      <c r="J21" s="243"/>
      <c r="K21" s="243"/>
      <c r="L21" s="243"/>
      <c r="M21" s="89"/>
      <c r="N21" s="405"/>
    </row>
  </sheetData>
  <sheetProtection algorithmName="SHA-512" hashValue="wKUlSPc5qxGtJFC/v46dWv1k7V88xw4B9iWm28qwCPKi/m16/VMTxZsud6qJ5vvcWX72mxN9UPZmwkYgGJ/O6w==" saltValue="KXJQE621sAZaGE2428xDhQ==" spinCount="100000" sheet="1" objects="1" scenarios="1"/>
  <mergeCells count="43">
    <mergeCell ref="N9:N10"/>
    <mergeCell ref="E8:G8"/>
    <mergeCell ref="N11:N12"/>
    <mergeCell ref="E10:G10"/>
    <mergeCell ref="C13:C14"/>
    <mergeCell ref="E11:G11"/>
    <mergeCell ref="N13:N14"/>
    <mergeCell ref="E12:G12"/>
    <mergeCell ref="E14:G15"/>
    <mergeCell ref="H14:H15"/>
    <mergeCell ref="I14:I15"/>
    <mergeCell ref="J14:J15"/>
    <mergeCell ref="K14:K15"/>
    <mergeCell ref="L14:L15"/>
    <mergeCell ref="C9:C10"/>
    <mergeCell ref="C11:C12"/>
    <mergeCell ref="N2:N3"/>
    <mergeCell ref="D4:M4"/>
    <mergeCell ref="N7:N8"/>
    <mergeCell ref="E6:G7"/>
    <mergeCell ref="H6:H7"/>
    <mergeCell ref="I6:I7"/>
    <mergeCell ref="J6:J7"/>
    <mergeCell ref="K6:K7"/>
    <mergeCell ref="L6:L7"/>
    <mergeCell ref="E9:G9"/>
    <mergeCell ref="C2:C3"/>
    <mergeCell ref="D2:E3"/>
    <mergeCell ref="F2:G3"/>
    <mergeCell ref="C16:C17"/>
    <mergeCell ref="E5:L5"/>
    <mergeCell ref="H2:I3"/>
    <mergeCell ref="C7:C8"/>
    <mergeCell ref="J2:K3"/>
    <mergeCell ref="L2:M3"/>
    <mergeCell ref="N16:N17"/>
    <mergeCell ref="C18:C19"/>
    <mergeCell ref="N18:N19"/>
    <mergeCell ref="C20:C21"/>
    <mergeCell ref="N20:N21"/>
    <mergeCell ref="E16:G16"/>
    <mergeCell ref="E17:G17"/>
    <mergeCell ref="E18:G18"/>
  </mergeCells>
  <hyperlinks>
    <hyperlink ref="C6" location="'2. 205-2 Chesf'!A1" display="CHESF " xr:uid="{1F7A696D-1368-4AA9-A09D-E89FEC581C5F}"/>
    <hyperlink ref="C7" location="'2. 205-2 ELN'!A1" display="ELETRONORTE " xr:uid="{A5D65578-EE66-4BD7-9927-10ABBDB8C475}"/>
    <hyperlink ref="C9" location="'2. 205-2 CGT'!A1" display="CGT ELETROSUL " xr:uid="{D9B805FB-1A72-4C26-B213-EAC477D1DFF1}"/>
    <hyperlink ref="C11" location="'2. 205-2 Furnas'!A1" display="FURNAS " xr:uid="{A67F1A9D-F435-4E29-AEA1-137A4B4FF546}"/>
    <hyperlink ref="C13" location="'2. 205-2 ELP'!A1" display="ELETROPAR " xr:uid="{007853CC-955B-4CCB-8207-8E05C11D29A4}"/>
    <hyperlink ref="C15" location="'2. 205-2 SPEs'!A1" display="SPEs" xr:uid="{03DAD9E9-94D6-4356-9D41-38C5A568230B}"/>
    <hyperlink ref="N2:N3" location="ANEXO!A1" display="ANEXOS" xr:uid="{1D8A0E7B-1C18-4BA5-8976-3288174B5B64}"/>
    <hyperlink ref="H2:H3" location="'3. Prosperidade'!A1" display="3. PROSPERIDADE" xr:uid="{6BD6BEE0-43B3-41B5-8687-10D7F2230FBF}"/>
    <hyperlink ref="C2:C3" location="Apresentação!A1" display="BOAS-VINDAS" xr:uid="{F98FF4D8-E920-4951-B6D2-8FA7FF293E99}"/>
    <hyperlink ref="F2:F3" location="'2. Governança'!A1" display="2. GOVERNANÇA" xr:uid="{A2A0572B-7922-4C50-AFF3-C13334977FBE}"/>
    <hyperlink ref="D2:D3" location="'1. Perfil'!A1" display="1. SOBRE A EMPRESA" xr:uid="{3E961558-2F96-49F5-83A0-1E0AD3C22F19}"/>
    <hyperlink ref="J2:K3" location="'4. Pessoas'!A1" display="4. PESSOAS" xr:uid="{D4F6B0F4-F19E-414B-B5E4-588FB579A7CB}"/>
    <hyperlink ref="L2:M3" location="'5. Planeta'!A1" display="5. PLANETA" xr:uid="{0D4C9A74-3D09-45D5-BA8D-846F0AC6BD9E}"/>
    <hyperlink ref="N9" location="'2. 205-3'!A1" display="GRI 205-3" xr:uid="{5E361050-0EC9-4E3D-9B66-845CA25ABE45}"/>
    <hyperlink ref="N6" location="'2. 2-27'!A1" display="GRI 205-2" xr:uid="{D35C7807-193A-44B6-A051-612C23CD4988}"/>
    <hyperlink ref="N5" location="'2. 2-25'!A1" display="GRI 2-25" xr:uid="{9B526A9B-4577-4C41-AC92-B7447F1E8C47}"/>
    <hyperlink ref="N7" location="'2. 205-2'!A1" display="GRI 205-2" xr:uid="{3B4FA308-6877-48B5-AFCD-E671728E790B}"/>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42AAD-76E7-44B5-8278-58495E7D5427}">
  <sheetPr codeName="Planilha27"/>
  <dimension ref="C1:N21"/>
  <sheetViews>
    <sheetView showGridLines="0" zoomScale="80" zoomScaleNormal="80" workbookViewId="0">
      <pane ySplit="4" topLeftCell="A5" activePane="bottomLeft" state="frozen"/>
      <selection activeCell="G12" sqref="G12"/>
      <selection pane="bottomLeft" activeCell="E20" sqref="E2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1116</v>
      </c>
      <c r="D4" s="359" t="s">
        <v>210</v>
      </c>
      <c r="E4" s="360"/>
      <c r="F4" s="360"/>
      <c r="G4" s="360"/>
      <c r="H4" s="360"/>
      <c r="I4" s="360"/>
      <c r="J4" s="360"/>
      <c r="K4" s="360"/>
      <c r="L4" s="360"/>
      <c r="M4" s="360"/>
      <c r="N4" s="10" t="s">
        <v>272</v>
      </c>
    </row>
    <row r="5" spans="3:14" ht="60" customHeight="1" thickBot="1">
      <c r="C5" s="11"/>
      <c r="D5" s="195"/>
      <c r="E5" s="428" t="s">
        <v>273</v>
      </c>
      <c r="F5" s="428"/>
      <c r="G5" s="428"/>
      <c r="H5" s="428"/>
      <c r="I5" s="428"/>
      <c r="J5" s="428"/>
      <c r="K5" s="428"/>
      <c r="L5" s="428"/>
      <c r="M5" s="61"/>
      <c r="N5" s="14" t="s">
        <v>6</v>
      </c>
    </row>
    <row r="6" spans="3:14" ht="60" customHeight="1" thickBot="1">
      <c r="C6" s="11" t="s">
        <v>0</v>
      </c>
      <c r="D6" s="118"/>
      <c r="E6" s="411" t="s">
        <v>276</v>
      </c>
      <c r="F6" s="411"/>
      <c r="G6" s="411"/>
      <c r="H6" s="412" t="s">
        <v>277</v>
      </c>
      <c r="I6" s="412" t="s">
        <v>283</v>
      </c>
      <c r="J6" s="412" t="s">
        <v>284</v>
      </c>
      <c r="K6" s="412" t="s">
        <v>285</v>
      </c>
      <c r="L6" s="412" t="s">
        <v>286</v>
      </c>
      <c r="M6" s="62"/>
      <c r="N6" s="14" t="s">
        <v>180</v>
      </c>
    </row>
    <row r="7" spans="3:14" ht="30" customHeight="1">
      <c r="C7" s="424" t="s">
        <v>1</v>
      </c>
      <c r="D7" s="118"/>
      <c r="E7" s="411"/>
      <c r="F7" s="411"/>
      <c r="G7" s="411"/>
      <c r="H7" s="412"/>
      <c r="I7" s="412"/>
      <c r="J7" s="412"/>
      <c r="K7" s="412"/>
      <c r="L7" s="412"/>
      <c r="M7" s="62"/>
      <c r="N7" s="394" t="s">
        <v>7</v>
      </c>
    </row>
    <row r="8" spans="3:14" ht="30" customHeight="1" thickBot="1">
      <c r="C8" s="425"/>
      <c r="D8" s="23"/>
      <c r="E8" s="418" t="s">
        <v>278</v>
      </c>
      <c r="F8" s="418"/>
      <c r="G8" s="418"/>
      <c r="H8" s="27">
        <v>3</v>
      </c>
      <c r="I8" s="27">
        <v>145</v>
      </c>
      <c r="J8" s="27">
        <v>906</v>
      </c>
      <c r="K8" s="28">
        <v>1219</v>
      </c>
      <c r="L8" s="27">
        <v>0</v>
      </c>
      <c r="M8" s="75"/>
      <c r="N8" s="395"/>
    </row>
    <row r="9" spans="3:14" ht="30" customHeight="1">
      <c r="C9" s="424" t="s">
        <v>2</v>
      </c>
      <c r="D9" s="23"/>
      <c r="E9" s="418" t="s">
        <v>279</v>
      </c>
      <c r="F9" s="418"/>
      <c r="G9" s="418"/>
      <c r="H9" s="27">
        <v>3</v>
      </c>
      <c r="I9" s="27">
        <v>145</v>
      </c>
      <c r="J9" s="27">
        <v>906</v>
      </c>
      <c r="K9" s="28">
        <v>1219</v>
      </c>
      <c r="L9" s="27">
        <v>0</v>
      </c>
      <c r="M9" s="75"/>
      <c r="N9" s="409" t="s">
        <v>8</v>
      </c>
    </row>
    <row r="10" spans="3:14" ht="30" customHeight="1" thickBot="1">
      <c r="C10" s="425"/>
      <c r="D10" s="23"/>
      <c r="E10" s="418" t="s">
        <v>280</v>
      </c>
      <c r="F10" s="418"/>
      <c r="G10" s="418"/>
      <c r="H10" s="29">
        <f>H9/H8</f>
        <v>1</v>
      </c>
      <c r="I10" s="29">
        <f>I9/I8</f>
        <v>1</v>
      </c>
      <c r="J10" s="29">
        <f>J9/J8</f>
        <v>1</v>
      </c>
      <c r="K10" s="29">
        <f>K9/K8</f>
        <v>1</v>
      </c>
      <c r="L10" s="27" t="s">
        <v>9</v>
      </c>
      <c r="M10" s="75"/>
      <c r="N10" s="410"/>
    </row>
    <row r="11" spans="3:14" ht="30" customHeight="1">
      <c r="C11" s="429" t="s">
        <v>3</v>
      </c>
      <c r="D11" s="23"/>
      <c r="E11" s="418" t="s">
        <v>281</v>
      </c>
      <c r="F11" s="418"/>
      <c r="G11" s="418"/>
      <c r="H11" s="27">
        <v>3</v>
      </c>
      <c r="I11" s="27">
        <v>145</v>
      </c>
      <c r="J11" s="27">
        <v>876</v>
      </c>
      <c r="K11" s="28">
        <v>1148</v>
      </c>
      <c r="L11" s="27" t="s">
        <v>9</v>
      </c>
      <c r="M11" s="75"/>
      <c r="N11" s="404"/>
    </row>
    <row r="12" spans="3:14" ht="30" customHeight="1" thickBot="1">
      <c r="C12" s="430"/>
      <c r="D12" s="23"/>
      <c r="E12" s="418" t="s">
        <v>282</v>
      </c>
      <c r="F12" s="418"/>
      <c r="G12" s="418"/>
      <c r="H12" s="92">
        <f>H11/H8</f>
        <v>1</v>
      </c>
      <c r="I12" s="58">
        <f>I11/I8</f>
        <v>1</v>
      </c>
      <c r="J12" s="58">
        <f>J11/J8</f>
        <v>0.9668874172185431</v>
      </c>
      <c r="K12" s="58">
        <f>K11/K8</f>
        <v>0.94175553732567674</v>
      </c>
      <c r="L12" s="30" t="s">
        <v>9</v>
      </c>
      <c r="M12" s="75"/>
      <c r="N12" s="405"/>
    </row>
    <row r="13" spans="3:14" ht="30" customHeight="1">
      <c r="C13" s="424" t="s">
        <v>4</v>
      </c>
      <c r="D13" s="23"/>
      <c r="M13" s="75"/>
      <c r="N13" s="404"/>
    </row>
    <row r="14" spans="3:14" ht="30" customHeight="1" thickBot="1">
      <c r="C14" s="425"/>
      <c r="D14" s="23"/>
      <c r="E14" s="411" t="s">
        <v>287</v>
      </c>
      <c r="F14" s="411"/>
      <c r="G14" s="411"/>
      <c r="H14" s="412" t="s">
        <v>244</v>
      </c>
      <c r="I14" s="412" t="s">
        <v>245</v>
      </c>
      <c r="J14" s="412" t="s">
        <v>240</v>
      </c>
      <c r="K14" s="412" t="s">
        <v>242</v>
      </c>
      <c r="L14" s="412" t="s">
        <v>243</v>
      </c>
      <c r="M14" s="75"/>
      <c r="N14" s="405"/>
    </row>
    <row r="15" spans="3:14" ht="60" customHeight="1" thickBot="1">
      <c r="C15" s="11" t="s">
        <v>5</v>
      </c>
      <c r="D15" s="23"/>
      <c r="E15" s="411"/>
      <c r="F15" s="411"/>
      <c r="G15" s="411"/>
      <c r="H15" s="412"/>
      <c r="I15" s="412"/>
      <c r="J15" s="412"/>
      <c r="K15" s="412"/>
      <c r="L15" s="412"/>
      <c r="M15" s="75"/>
      <c r="N15" s="244"/>
    </row>
    <row r="16" spans="3:14" ht="30" customHeight="1">
      <c r="C16" s="347"/>
      <c r="D16" s="23"/>
      <c r="E16" s="413" t="s">
        <v>288</v>
      </c>
      <c r="F16" s="414"/>
      <c r="G16" s="415"/>
      <c r="H16" s="28">
        <v>7</v>
      </c>
      <c r="I16" s="28">
        <v>0</v>
      </c>
      <c r="J16" s="28">
        <v>270</v>
      </c>
      <c r="K16" s="28">
        <v>1909</v>
      </c>
      <c r="L16" s="28">
        <v>84</v>
      </c>
      <c r="M16" s="75"/>
      <c r="N16" s="404"/>
    </row>
    <row r="17" spans="3:14" ht="30" customHeight="1" thickBot="1">
      <c r="C17" s="426"/>
      <c r="D17" s="23"/>
      <c r="E17" s="413" t="s">
        <v>289</v>
      </c>
      <c r="F17" s="414"/>
      <c r="G17" s="415"/>
      <c r="H17" s="28">
        <v>6</v>
      </c>
      <c r="I17" s="28">
        <v>0</v>
      </c>
      <c r="J17" s="28">
        <v>255</v>
      </c>
      <c r="K17" s="28">
        <v>1830</v>
      </c>
      <c r="L17" s="28">
        <v>78</v>
      </c>
      <c r="M17" s="75"/>
      <c r="N17" s="405"/>
    </row>
    <row r="18" spans="3:14" ht="30" customHeight="1">
      <c r="C18" s="347"/>
      <c r="D18" s="23"/>
      <c r="E18" s="413" t="s">
        <v>290</v>
      </c>
      <c r="F18" s="414"/>
      <c r="G18" s="415"/>
      <c r="H18" s="58">
        <f t="shared" ref="H18" si="0">H17/H16</f>
        <v>0.8571428571428571</v>
      </c>
      <c r="I18" s="58" t="s">
        <v>9</v>
      </c>
      <c r="J18" s="58">
        <f t="shared" ref="J18:L18" si="1">J17/J16</f>
        <v>0.94444444444444442</v>
      </c>
      <c r="K18" s="58">
        <f t="shared" si="1"/>
        <v>0.95861707700366683</v>
      </c>
      <c r="L18" s="58">
        <f t="shared" si="1"/>
        <v>0.9285714285714286</v>
      </c>
      <c r="M18" s="75"/>
      <c r="N18" s="404"/>
    </row>
    <row r="19" spans="3:14" ht="30" customHeight="1" thickBot="1">
      <c r="C19" s="426"/>
      <c r="D19" s="23"/>
      <c r="E19" s="121"/>
      <c r="F19" s="121"/>
      <c r="G19" s="121"/>
      <c r="H19" s="121"/>
      <c r="I19" s="121"/>
      <c r="J19" s="121"/>
      <c r="K19" s="121"/>
      <c r="L19" s="121"/>
      <c r="M19" s="75"/>
      <c r="N19" s="405"/>
    </row>
    <row r="20" spans="3:14" ht="30" customHeight="1">
      <c r="C20" s="347"/>
      <c r="D20" s="23"/>
      <c r="E20" s="43" t="s">
        <v>1260</v>
      </c>
      <c r="F20" s="121"/>
      <c r="G20" s="121"/>
      <c r="H20" s="121"/>
      <c r="I20" s="121"/>
      <c r="J20" s="121"/>
      <c r="K20" s="121"/>
      <c r="L20" s="121"/>
      <c r="M20" s="75"/>
      <c r="N20" s="404"/>
    </row>
    <row r="21" spans="3:14" ht="30" customHeight="1" thickBot="1">
      <c r="C21" s="426"/>
      <c r="D21" s="87"/>
      <c r="E21" s="243"/>
      <c r="F21" s="243"/>
      <c r="G21" s="243"/>
      <c r="H21" s="243"/>
      <c r="I21" s="243"/>
      <c r="J21" s="243"/>
      <c r="K21" s="243"/>
      <c r="L21" s="243"/>
      <c r="M21" s="89"/>
      <c r="N21" s="405"/>
    </row>
  </sheetData>
  <sheetProtection algorithmName="SHA-512" hashValue="XvRFWl1hBkvIR6+i2OMvTgwTtOrO/TZbh0tKm0DhbvSgkyoWIc70X0Ci2+73x1/q8eqaPVmuw2NO8JjlTrILsg==" saltValue="kocqhY4cBzUWrRmwgfIP+A==" spinCount="100000" sheet="1" objects="1" scenarios="1"/>
  <mergeCells count="43">
    <mergeCell ref="N9:N10"/>
    <mergeCell ref="E8:G8"/>
    <mergeCell ref="N11:N12"/>
    <mergeCell ref="E10:G10"/>
    <mergeCell ref="C13:C14"/>
    <mergeCell ref="E11:G11"/>
    <mergeCell ref="N13:N14"/>
    <mergeCell ref="E12:G12"/>
    <mergeCell ref="L14:L15"/>
    <mergeCell ref="H14:H15"/>
    <mergeCell ref="I14:I15"/>
    <mergeCell ref="J14:J15"/>
    <mergeCell ref="K14:K15"/>
    <mergeCell ref="C9:C10"/>
    <mergeCell ref="C11:C12"/>
    <mergeCell ref="E9:G9"/>
    <mergeCell ref="N2:N3"/>
    <mergeCell ref="D4:M4"/>
    <mergeCell ref="N7:N8"/>
    <mergeCell ref="E6:G7"/>
    <mergeCell ref="H6:H7"/>
    <mergeCell ref="I6:I7"/>
    <mergeCell ref="J6:J7"/>
    <mergeCell ref="K6:K7"/>
    <mergeCell ref="L6:L7"/>
    <mergeCell ref="C2:C3"/>
    <mergeCell ref="D2:E3"/>
    <mergeCell ref="F2:G3"/>
    <mergeCell ref="H2:I3"/>
    <mergeCell ref="C7:C8"/>
    <mergeCell ref="E5:L5"/>
    <mergeCell ref="J2:K3"/>
    <mergeCell ref="L2:M3"/>
    <mergeCell ref="E14:G15"/>
    <mergeCell ref="C16:C17"/>
    <mergeCell ref="N16:N17"/>
    <mergeCell ref="C18:C19"/>
    <mergeCell ref="N18:N19"/>
    <mergeCell ref="C20:C21"/>
    <mergeCell ref="N20:N21"/>
    <mergeCell ref="E16:G16"/>
    <mergeCell ref="E17:G17"/>
    <mergeCell ref="E18:G18"/>
  </mergeCells>
  <hyperlinks>
    <hyperlink ref="C6" location="'2. 205-2 Chesf'!A1" display="CHESF " xr:uid="{2DAB14FF-A16A-48DD-803A-2ADDD9A661F0}"/>
    <hyperlink ref="C7" location="'2. 205-2 ELN'!A1" display="ELETRONORTE " xr:uid="{1CB464B7-DAE4-4D47-AE78-29AA4345944F}"/>
    <hyperlink ref="C9" location="'2. 205-2 CGT'!A1" display="CGT ELETROSUL " xr:uid="{FCEB1545-F4EE-40D3-B939-CEDFE4765C76}"/>
    <hyperlink ref="C11" location="'2. 205-2 Furnas'!A1" display="FURNAS " xr:uid="{5CF37701-D1AE-43B8-AE12-A5861D0D0060}"/>
    <hyperlink ref="C13" location="'2. 205-2 ELP'!A1" display="ELETROPAR " xr:uid="{78D84E9D-E43E-4173-B11D-A254DD804357}"/>
    <hyperlink ref="C15" location="'2. 205-2 SPEs'!A1" display="SPEs" xr:uid="{940CF6F7-59AC-4134-8E5C-D8A00A5F824F}"/>
    <hyperlink ref="N2:N3" location="ANEXO!A1" display="ANEXOS" xr:uid="{C73DC904-1A3A-4266-BC92-CD1258937ABB}"/>
    <hyperlink ref="H2:H3" location="'3. Prosperidade'!A1" display="3. PROSPERIDADE" xr:uid="{9237F6DF-5472-41C7-8632-E9F5289F53C3}"/>
    <hyperlink ref="C2:C3" location="Apresentação!A1" display="BOAS-VINDAS" xr:uid="{DC365A31-4175-432C-A21D-BD2B88DFDBAD}"/>
    <hyperlink ref="F2:F3" location="'2. Governança'!A1" display="2. GOVERNANÇA" xr:uid="{5706DF32-9D95-4FE7-A295-03D36ED5E99A}"/>
    <hyperlink ref="D2:D3" location="'1. Perfil'!A1" display="1. SOBRE A EMPRESA" xr:uid="{15CBF4EB-AA7A-4F46-A95A-15605E4E6153}"/>
    <hyperlink ref="J2:K3" location="'4. Pessoas'!A1" display="4. PESSOAS" xr:uid="{8A6D5CE3-CB93-4638-BA62-6CCD56C9B0BF}"/>
    <hyperlink ref="L2:M3" location="'5. Planeta'!A1" display="5. PLANETA" xr:uid="{61D3499C-F280-4EC1-B910-619E2BEC78A0}"/>
    <hyperlink ref="N9" location="'2. 205-3'!A1" display="GRI 205-3" xr:uid="{D09D0E56-2DC3-4E8E-B95F-8432204294C4}"/>
    <hyperlink ref="N6" location="'2. 2-27'!A1" display="GRI 205-2" xr:uid="{3465720E-CBF4-415B-9F48-210214A9580B}"/>
    <hyperlink ref="N5" location="'2. 2-25'!A1" display="GRI 2-25" xr:uid="{95E66AC0-C18B-413E-A45F-8B6F122CED46}"/>
    <hyperlink ref="N7" location="'2. 205-2'!A1" display="GRI 205-2" xr:uid="{81272BC1-62C6-4230-A22E-4B19DC6E6B0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9354D-8F29-47FF-921F-C2A266E88F62}">
  <sheetPr codeName="Planilha28"/>
  <dimension ref="C1:N21"/>
  <sheetViews>
    <sheetView showGridLines="0" zoomScale="80" zoomScaleNormal="80" workbookViewId="0">
      <pane ySplit="4" topLeftCell="A5" activePane="bottomLeft" state="frozen"/>
      <selection activeCell="G12" sqref="G12"/>
      <selection pane="bottomLeft" activeCell="E20" sqref="E2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1116</v>
      </c>
      <c r="D4" s="359" t="s">
        <v>211</v>
      </c>
      <c r="E4" s="360"/>
      <c r="F4" s="360"/>
      <c r="G4" s="360"/>
      <c r="H4" s="360"/>
      <c r="I4" s="360"/>
      <c r="J4" s="360"/>
      <c r="K4" s="360"/>
      <c r="L4" s="360"/>
      <c r="M4" s="360"/>
      <c r="N4" s="10" t="s">
        <v>272</v>
      </c>
    </row>
    <row r="5" spans="3:14" ht="60" customHeight="1" thickBot="1">
      <c r="C5" s="11"/>
      <c r="D5" s="195"/>
      <c r="E5" s="428" t="s">
        <v>273</v>
      </c>
      <c r="F5" s="428"/>
      <c r="G5" s="428"/>
      <c r="H5" s="428"/>
      <c r="I5" s="428"/>
      <c r="J5" s="428"/>
      <c r="K5" s="428"/>
      <c r="L5" s="428"/>
      <c r="M5" s="61"/>
      <c r="N5" s="14" t="s">
        <v>6</v>
      </c>
    </row>
    <row r="6" spans="3:14" ht="60" customHeight="1" thickBot="1">
      <c r="C6" s="11" t="s">
        <v>0</v>
      </c>
      <c r="D6" s="118"/>
      <c r="E6" s="411" t="s">
        <v>276</v>
      </c>
      <c r="F6" s="411"/>
      <c r="G6" s="411"/>
      <c r="H6" s="412" t="s">
        <v>277</v>
      </c>
      <c r="I6" s="412" t="s">
        <v>283</v>
      </c>
      <c r="J6" s="412" t="s">
        <v>284</v>
      </c>
      <c r="K6" s="412" t="s">
        <v>285</v>
      </c>
      <c r="L6" s="412" t="s">
        <v>286</v>
      </c>
      <c r="M6" s="62"/>
      <c r="N6" s="14" t="s">
        <v>180</v>
      </c>
    </row>
    <row r="7" spans="3:14" ht="30" customHeight="1">
      <c r="C7" s="424" t="s">
        <v>1</v>
      </c>
      <c r="D7" s="118"/>
      <c r="E7" s="411"/>
      <c r="F7" s="411"/>
      <c r="G7" s="411"/>
      <c r="H7" s="412"/>
      <c r="I7" s="412"/>
      <c r="J7" s="412"/>
      <c r="K7" s="412"/>
      <c r="L7" s="412"/>
      <c r="M7" s="62"/>
      <c r="N7" s="394" t="s">
        <v>7</v>
      </c>
    </row>
    <row r="8" spans="3:14" ht="30" customHeight="1" thickBot="1">
      <c r="C8" s="425"/>
      <c r="D8" s="23"/>
      <c r="E8" s="418" t="s">
        <v>278</v>
      </c>
      <c r="F8" s="418"/>
      <c r="G8" s="418"/>
      <c r="H8" s="27">
        <v>9</v>
      </c>
      <c r="I8" s="27">
        <v>1</v>
      </c>
      <c r="J8" s="27">
        <v>0</v>
      </c>
      <c r="K8" s="27">
        <v>0</v>
      </c>
      <c r="L8" s="27">
        <v>0</v>
      </c>
      <c r="M8" s="75"/>
      <c r="N8" s="395"/>
    </row>
    <row r="9" spans="3:14" ht="30" customHeight="1">
      <c r="C9" s="424" t="s">
        <v>2</v>
      </c>
      <c r="D9" s="23"/>
      <c r="E9" s="418" t="s">
        <v>279</v>
      </c>
      <c r="F9" s="418"/>
      <c r="G9" s="418"/>
      <c r="H9" s="27">
        <v>9</v>
      </c>
      <c r="I9" s="27">
        <v>1</v>
      </c>
      <c r="J9" s="27">
        <v>0</v>
      </c>
      <c r="K9" s="27">
        <v>0</v>
      </c>
      <c r="L9" s="27">
        <v>0</v>
      </c>
      <c r="M9" s="75"/>
      <c r="N9" s="409" t="s">
        <v>8</v>
      </c>
    </row>
    <row r="10" spans="3:14" ht="30" customHeight="1" thickBot="1">
      <c r="C10" s="425"/>
      <c r="D10" s="23"/>
      <c r="E10" s="418" t="s">
        <v>280</v>
      </c>
      <c r="F10" s="418"/>
      <c r="G10" s="418"/>
      <c r="H10" s="27">
        <f>H9/H8</f>
        <v>1</v>
      </c>
      <c r="I10" s="27">
        <f>I9/I8</f>
        <v>1</v>
      </c>
      <c r="J10" s="27" t="s">
        <v>9</v>
      </c>
      <c r="K10" s="27" t="s">
        <v>9</v>
      </c>
      <c r="L10" s="27" t="s">
        <v>9</v>
      </c>
      <c r="M10" s="75"/>
      <c r="N10" s="410"/>
    </row>
    <row r="11" spans="3:14" ht="30" customHeight="1">
      <c r="C11" s="424" t="s">
        <v>3</v>
      </c>
      <c r="D11" s="23"/>
      <c r="E11" s="418" t="s">
        <v>281</v>
      </c>
      <c r="F11" s="418"/>
      <c r="G11" s="418"/>
      <c r="H11" s="27">
        <v>7</v>
      </c>
      <c r="I11" s="27">
        <v>1</v>
      </c>
      <c r="J11" s="27">
        <v>0</v>
      </c>
      <c r="K11" s="27">
        <v>0</v>
      </c>
      <c r="L11" s="27" t="s">
        <v>9</v>
      </c>
      <c r="M11" s="75"/>
      <c r="N11" s="404"/>
    </row>
    <row r="12" spans="3:14" ht="30" customHeight="1" thickBot="1">
      <c r="C12" s="425"/>
      <c r="D12" s="23"/>
      <c r="E12" s="418" t="s">
        <v>282</v>
      </c>
      <c r="F12" s="418"/>
      <c r="G12" s="418"/>
      <c r="H12" s="30">
        <f>H11/H8</f>
        <v>0.77777777777777779</v>
      </c>
      <c r="I12" s="29">
        <f>I11/I8</f>
        <v>1</v>
      </c>
      <c r="J12" s="30" t="s">
        <v>9</v>
      </c>
      <c r="K12" s="30" t="s">
        <v>9</v>
      </c>
      <c r="L12" s="30" t="s">
        <v>9</v>
      </c>
      <c r="M12" s="75"/>
      <c r="N12" s="405"/>
    </row>
    <row r="13" spans="3:14" ht="30" customHeight="1">
      <c r="C13" s="429" t="s">
        <v>4</v>
      </c>
      <c r="D13" s="23"/>
      <c r="E13" s="25"/>
      <c r="F13" s="25"/>
      <c r="G13" s="25"/>
      <c r="H13" s="25"/>
      <c r="I13" s="25"/>
      <c r="J13" s="25"/>
      <c r="K13" s="25"/>
      <c r="L13" s="25"/>
      <c r="M13" s="75"/>
      <c r="N13" s="404"/>
    </row>
    <row r="14" spans="3:14" ht="30" customHeight="1" thickBot="1">
      <c r="C14" s="430"/>
      <c r="D14" s="23"/>
      <c r="E14" s="411" t="s">
        <v>287</v>
      </c>
      <c r="F14" s="411"/>
      <c r="G14" s="411"/>
      <c r="H14" s="412" t="s">
        <v>244</v>
      </c>
      <c r="I14" s="412" t="s">
        <v>245</v>
      </c>
      <c r="J14" s="412" t="s">
        <v>240</v>
      </c>
      <c r="K14" s="412" t="s">
        <v>242</v>
      </c>
      <c r="L14" s="412" t="s">
        <v>243</v>
      </c>
      <c r="M14" s="75"/>
      <c r="N14" s="405"/>
    </row>
    <row r="15" spans="3:14" ht="60" customHeight="1" thickBot="1">
      <c r="C15" s="11" t="s">
        <v>5</v>
      </c>
      <c r="D15" s="23"/>
      <c r="E15" s="411"/>
      <c r="F15" s="411"/>
      <c r="G15" s="411"/>
      <c r="H15" s="412"/>
      <c r="I15" s="412"/>
      <c r="J15" s="412"/>
      <c r="K15" s="412"/>
      <c r="L15" s="412"/>
      <c r="M15" s="75"/>
      <c r="N15" s="244"/>
    </row>
    <row r="16" spans="3:14" ht="30" customHeight="1">
      <c r="C16" s="347"/>
      <c r="D16" s="23"/>
      <c r="E16" s="413" t="s">
        <v>288</v>
      </c>
      <c r="F16" s="414"/>
      <c r="G16" s="415"/>
      <c r="H16" s="28">
        <v>0</v>
      </c>
      <c r="I16" s="28">
        <v>0</v>
      </c>
      <c r="J16" s="28">
        <v>0</v>
      </c>
      <c r="K16" s="28">
        <v>1</v>
      </c>
      <c r="L16" s="28">
        <v>0</v>
      </c>
      <c r="M16" s="75"/>
      <c r="N16" s="404"/>
    </row>
    <row r="17" spans="3:14" ht="30" customHeight="1" thickBot="1">
      <c r="C17" s="426"/>
      <c r="D17" s="23"/>
      <c r="E17" s="413" t="s">
        <v>289</v>
      </c>
      <c r="F17" s="414"/>
      <c r="G17" s="415"/>
      <c r="H17" s="28">
        <v>0</v>
      </c>
      <c r="I17" s="28">
        <v>0</v>
      </c>
      <c r="J17" s="28">
        <v>0</v>
      </c>
      <c r="K17" s="28">
        <v>1</v>
      </c>
      <c r="L17" s="28">
        <v>0</v>
      </c>
      <c r="M17" s="75"/>
      <c r="N17" s="405"/>
    </row>
    <row r="18" spans="3:14" ht="30" customHeight="1">
      <c r="C18" s="347"/>
      <c r="D18" s="23"/>
      <c r="E18" s="413" t="s">
        <v>290</v>
      </c>
      <c r="F18" s="414"/>
      <c r="G18" s="415"/>
      <c r="H18" s="58" t="s">
        <v>9</v>
      </c>
      <c r="I18" s="58" t="s">
        <v>9</v>
      </c>
      <c r="J18" s="58" t="s">
        <v>9</v>
      </c>
      <c r="K18" s="58">
        <f t="shared" ref="K18" si="0">K17/K16</f>
        <v>1</v>
      </c>
      <c r="L18" s="58" t="s">
        <v>9</v>
      </c>
      <c r="M18" s="75"/>
      <c r="N18" s="404"/>
    </row>
    <row r="19" spans="3:14" ht="30" customHeight="1" thickBot="1">
      <c r="C19" s="426"/>
      <c r="D19" s="23"/>
      <c r="E19" s="121"/>
      <c r="F19" s="121"/>
      <c r="G19" s="121"/>
      <c r="H19" s="121"/>
      <c r="I19" s="121"/>
      <c r="J19" s="121"/>
      <c r="K19" s="121"/>
      <c r="L19" s="121"/>
      <c r="M19" s="75"/>
      <c r="N19" s="405"/>
    </row>
    <row r="20" spans="3:14" ht="30" customHeight="1">
      <c r="C20" s="347"/>
      <c r="D20" s="23"/>
      <c r="E20" s="43" t="s">
        <v>1260</v>
      </c>
      <c r="F20" s="121"/>
      <c r="G20" s="121"/>
      <c r="H20" s="121"/>
      <c r="I20" s="121"/>
      <c r="J20" s="121"/>
      <c r="K20" s="121"/>
      <c r="L20" s="121"/>
      <c r="M20" s="75"/>
      <c r="N20" s="404"/>
    </row>
    <row r="21" spans="3:14" ht="30" customHeight="1" thickBot="1">
      <c r="C21" s="426"/>
      <c r="D21" s="87"/>
      <c r="E21" s="243"/>
      <c r="F21" s="243"/>
      <c r="G21" s="243"/>
      <c r="H21" s="243"/>
      <c r="I21" s="243"/>
      <c r="J21" s="243"/>
      <c r="K21" s="243"/>
      <c r="L21" s="243"/>
      <c r="M21" s="89"/>
      <c r="N21" s="405"/>
    </row>
  </sheetData>
  <sheetProtection algorithmName="SHA-512" hashValue="B8ZQFASD6r/uPRukkI9m8dNozfcXNG+2AGAH+1Xv5UoUFjk+QtzC3h0fpbtV8M1IKqTWave4FUq3Aj45IgFeNA==" saltValue="eWGa3sEyzCi39uAgk0yfhA==" spinCount="100000" sheet="1" objects="1" scenarios="1"/>
  <mergeCells count="43">
    <mergeCell ref="N9:N10"/>
    <mergeCell ref="E8:G8"/>
    <mergeCell ref="N11:N12"/>
    <mergeCell ref="E10:G10"/>
    <mergeCell ref="C13:C14"/>
    <mergeCell ref="E11:G11"/>
    <mergeCell ref="N13:N14"/>
    <mergeCell ref="E12:G12"/>
    <mergeCell ref="L14:L15"/>
    <mergeCell ref="H14:H15"/>
    <mergeCell ref="I14:I15"/>
    <mergeCell ref="J14:J15"/>
    <mergeCell ref="K14:K15"/>
    <mergeCell ref="C9:C10"/>
    <mergeCell ref="C11:C12"/>
    <mergeCell ref="E9:G9"/>
    <mergeCell ref="N2:N3"/>
    <mergeCell ref="D4:M4"/>
    <mergeCell ref="N7:N8"/>
    <mergeCell ref="E6:G7"/>
    <mergeCell ref="H6:H7"/>
    <mergeCell ref="I6:I7"/>
    <mergeCell ref="J6:J7"/>
    <mergeCell ref="K6:K7"/>
    <mergeCell ref="L6:L7"/>
    <mergeCell ref="C2:C3"/>
    <mergeCell ref="D2:E3"/>
    <mergeCell ref="F2:G3"/>
    <mergeCell ref="H2:I3"/>
    <mergeCell ref="C7:C8"/>
    <mergeCell ref="E5:L5"/>
    <mergeCell ref="J2:K3"/>
    <mergeCell ref="L2:M3"/>
    <mergeCell ref="E14:G15"/>
    <mergeCell ref="C16:C17"/>
    <mergeCell ref="N16:N17"/>
    <mergeCell ref="C18:C19"/>
    <mergeCell ref="N18:N19"/>
    <mergeCell ref="C20:C21"/>
    <mergeCell ref="N20:N21"/>
    <mergeCell ref="E16:G16"/>
    <mergeCell ref="E17:G17"/>
    <mergeCell ref="E18:G18"/>
  </mergeCells>
  <hyperlinks>
    <hyperlink ref="C6" location="'2. 205-2 Chesf'!A1" display="CHESF " xr:uid="{E0FA8645-E958-4139-AE37-FFAE4A04C1F0}"/>
    <hyperlink ref="C7" location="'2. 205-2 ELN'!A1" display="ELETRONORTE " xr:uid="{2933E208-D45F-4E33-B0D8-FF78270F1334}"/>
    <hyperlink ref="C9" location="'2. 205-2 CGT'!A1" display="CGT ELETROSUL " xr:uid="{C4F91C52-DFFE-4896-BCDB-181D6C221EDC}"/>
    <hyperlink ref="C11" location="'2. 205-2 Furnas'!A1" display="FURNAS " xr:uid="{AB4EE42F-2901-4092-839F-AF53AFBDDCCC}"/>
    <hyperlink ref="C13" location="'2. 205-2 ELP'!A1" display="ELETROPAR " xr:uid="{8BFCEAE8-0540-4AA5-88A2-CBC225ED3860}"/>
    <hyperlink ref="C15" location="'2. 205-2 SPEs'!A1" display="SPEs" xr:uid="{D75EC945-9D06-4B1E-B482-FBF65D5F33B9}"/>
    <hyperlink ref="N2:N3" location="ANEXO!A1" display="ANEXOS" xr:uid="{0A7DEDEF-F08B-4CD7-827F-082C797CFCA0}"/>
    <hyperlink ref="H2:H3" location="'3. Prosperidade'!A1" display="3. PROSPERIDADE" xr:uid="{02D68B75-5F09-42BA-B01A-0463CF88C710}"/>
    <hyperlink ref="C2:C3" location="Apresentação!A1" display="BOAS-VINDAS" xr:uid="{A56F3E42-2C64-4DB5-9D08-9456F117E8AC}"/>
    <hyperlink ref="F2:F3" location="'2. Governança'!A1" display="2. GOVERNANÇA" xr:uid="{6A809BD0-F442-434A-9D9E-EC7A63C1FA28}"/>
    <hyperlink ref="D2:D3" location="'1. Perfil'!A1" display="1. SOBRE A EMPRESA" xr:uid="{DF4293ED-8B0B-4F3D-B459-11CAF0C60DBD}"/>
    <hyperlink ref="J2:K3" location="'4. Pessoas'!A1" display="4. PESSOAS" xr:uid="{1D34DBB5-0F82-4E3C-BEA9-6247DD6BF6E0}"/>
    <hyperlink ref="L2:M3" location="'5. Planeta'!A1" display="5. PLANETA" xr:uid="{078E7D43-CD6B-4600-A47F-EA6C7D0CFF61}"/>
    <hyperlink ref="N9" location="'2. 205-3'!A1" display="GRI 205-3" xr:uid="{89D92957-DAC3-437B-B1FC-D47D31431A88}"/>
    <hyperlink ref="N6" location="'2. 2-27'!A1" display="GRI 205-2" xr:uid="{C0B5379A-65F5-4E92-B4E7-A5FC4B8D1B0A}"/>
    <hyperlink ref="N5" location="'2. 2-25'!A1" display="GRI 2-25" xr:uid="{B1DDFAC0-325C-4970-8AF3-200E7677BAE6}"/>
    <hyperlink ref="N7" location="'2. 205-2'!A1" display="GRI 205-2" xr:uid="{069E5E67-82A6-470A-997C-ABAA35134C7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2700B-E730-4BE9-AA30-05FB6702C5F2}">
  <sheetPr codeName="Planilha29"/>
  <dimension ref="C1:N23"/>
  <sheetViews>
    <sheetView showGridLines="0" zoomScale="80" zoomScaleNormal="80" workbookViewId="0">
      <pane ySplit="4" topLeftCell="A5" activePane="bottomLeft" state="frozen"/>
      <selection activeCell="G12" sqref="G12"/>
      <selection pane="bottomLeft" activeCell="E25" sqref="E2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400" t="s">
        <v>191</v>
      </c>
      <c r="G2" s="401"/>
      <c r="H2" s="396" t="s">
        <v>192</v>
      </c>
      <c r="I2" s="397"/>
      <c r="J2" s="396" t="s">
        <v>193</v>
      </c>
      <c r="K2" s="397"/>
      <c r="L2" s="396" t="s">
        <v>194</v>
      </c>
      <c r="M2" s="397"/>
      <c r="N2" s="347" t="s">
        <v>1044</v>
      </c>
    </row>
    <row r="3" spans="3:14" ht="15.75" customHeight="1" thickBot="1">
      <c r="C3" s="348"/>
      <c r="D3" s="398"/>
      <c r="E3" s="399"/>
      <c r="F3" s="402"/>
      <c r="G3" s="403"/>
      <c r="H3" s="398"/>
      <c r="I3" s="399"/>
      <c r="J3" s="398"/>
      <c r="K3" s="399"/>
      <c r="L3" s="398"/>
      <c r="M3" s="399"/>
      <c r="N3" s="348"/>
    </row>
    <row r="4" spans="3:14" ht="30" customHeight="1" thickBot="1">
      <c r="C4" s="6" t="s">
        <v>1116</v>
      </c>
      <c r="D4" s="400" t="s">
        <v>212</v>
      </c>
      <c r="E4" s="434"/>
      <c r="F4" s="434"/>
      <c r="G4" s="434"/>
      <c r="H4" s="434"/>
      <c r="I4" s="434"/>
      <c r="J4" s="434"/>
      <c r="K4" s="434"/>
      <c r="L4" s="434"/>
      <c r="M4" s="434"/>
      <c r="N4" s="10" t="s">
        <v>272</v>
      </c>
    </row>
    <row r="5" spans="3:14" ht="60" customHeight="1" thickBot="1">
      <c r="C5" s="11"/>
      <c r="D5" s="117"/>
      <c r="E5" s="432" t="s">
        <v>275</v>
      </c>
      <c r="F5" s="432"/>
      <c r="G5" s="432"/>
      <c r="H5" s="432"/>
      <c r="I5" s="432"/>
      <c r="J5" s="432"/>
      <c r="K5" s="432"/>
      <c r="L5" s="432"/>
      <c r="M5" s="61"/>
      <c r="N5" s="14" t="s">
        <v>6</v>
      </c>
    </row>
    <row r="6" spans="3:14" ht="60" customHeight="1" thickBot="1">
      <c r="C6" s="11" t="s">
        <v>0</v>
      </c>
      <c r="D6" s="118"/>
      <c r="E6" s="25"/>
      <c r="F6" s="25"/>
      <c r="G6" s="25"/>
      <c r="H6" s="433" t="s">
        <v>11</v>
      </c>
      <c r="I6" s="433"/>
      <c r="J6" s="433"/>
      <c r="K6" s="433"/>
      <c r="L6" s="433"/>
      <c r="M6" s="62"/>
      <c r="N6" s="14" t="s">
        <v>180</v>
      </c>
    </row>
    <row r="7" spans="3:14" ht="30" customHeight="1">
      <c r="C7" s="424" t="s">
        <v>1</v>
      </c>
      <c r="D7" s="118"/>
      <c r="E7" s="411" t="s">
        <v>276</v>
      </c>
      <c r="F7" s="411"/>
      <c r="G7" s="411"/>
      <c r="H7" s="412" t="s">
        <v>277</v>
      </c>
      <c r="I7" s="412" t="s">
        <v>283</v>
      </c>
      <c r="J7" s="412" t="s">
        <v>284</v>
      </c>
      <c r="K7" s="412" t="s">
        <v>285</v>
      </c>
      <c r="L7" s="412" t="s">
        <v>286</v>
      </c>
      <c r="M7" s="62"/>
      <c r="N7" s="394" t="s">
        <v>7</v>
      </c>
    </row>
    <row r="8" spans="3:14" ht="30" customHeight="1" thickBot="1">
      <c r="C8" s="425"/>
      <c r="D8" s="118"/>
      <c r="E8" s="411"/>
      <c r="F8" s="411"/>
      <c r="G8" s="411"/>
      <c r="H8" s="412"/>
      <c r="I8" s="412"/>
      <c r="J8" s="412"/>
      <c r="K8" s="412"/>
      <c r="L8" s="412"/>
      <c r="M8" s="62"/>
      <c r="N8" s="395"/>
    </row>
    <row r="9" spans="3:14" ht="30" customHeight="1">
      <c r="C9" s="424" t="s">
        <v>2</v>
      </c>
      <c r="D9" s="23"/>
      <c r="E9" s="418" t="s">
        <v>278</v>
      </c>
      <c r="F9" s="418"/>
      <c r="G9" s="418"/>
      <c r="H9" s="27">
        <v>12</v>
      </c>
      <c r="I9" s="27">
        <v>0</v>
      </c>
      <c r="J9" s="27">
        <v>8</v>
      </c>
      <c r="K9" s="27">
        <v>0</v>
      </c>
      <c r="L9" s="27">
        <v>16</v>
      </c>
      <c r="M9" s="75"/>
      <c r="N9" s="409" t="s">
        <v>8</v>
      </c>
    </row>
    <row r="10" spans="3:14" ht="30" customHeight="1" thickBot="1">
      <c r="C10" s="425"/>
      <c r="D10" s="23"/>
      <c r="E10" s="418" t="s">
        <v>279</v>
      </c>
      <c r="F10" s="418"/>
      <c r="G10" s="418"/>
      <c r="H10" s="27">
        <v>12</v>
      </c>
      <c r="I10" s="27">
        <v>0</v>
      </c>
      <c r="J10" s="27">
        <v>8</v>
      </c>
      <c r="K10" s="27">
        <v>0</v>
      </c>
      <c r="L10" s="27">
        <v>6</v>
      </c>
      <c r="M10" s="75"/>
      <c r="N10" s="410"/>
    </row>
    <row r="11" spans="3:14" ht="30" customHeight="1">
      <c r="C11" s="424" t="s">
        <v>3</v>
      </c>
      <c r="D11" s="23"/>
      <c r="E11" s="418" t="s">
        <v>280</v>
      </c>
      <c r="F11" s="418"/>
      <c r="G11" s="418"/>
      <c r="H11" s="29">
        <f>H10/H9</f>
        <v>1</v>
      </c>
      <c r="I11" s="27" t="s">
        <v>9</v>
      </c>
      <c r="J11" s="29">
        <f>J10/J9</f>
        <v>1</v>
      </c>
      <c r="K11" s="27" t="s">
        <v>9</v>
      </c>
      <c r="L11" s="30">
        <f>L10/L9</f>
        <v>0.375</v>
      </c>
      <c r="M11" s="75"/>
      <c r="N11" s="404"/>
    </row>
    <row r="12" spans="3:14" ht="30" customHeight="1" thickBot="1">
      <c r="C12" s="425"/>
      <c r="D12" s="23"/>
      <c r="E12" s="418" t="s">
        <v>281</v>
      </c>
      <c r="F12" s="418"/>
      <c r="G12" s="418"/>
      <c r="H12" s="27">
        <v>0</v>
      </c>
      <c r="I12" s="27">
        <v>0</v>
      </c>
      <c r="J12" s="27">
        <v>0</v>
      </c>
      <c r="K12" s="27" t="s">
        <v>9</v>
      </c>
      <c r="L12" s="27" t="s">
        <v>9</v>
      </c>
      <c r="M12" s="75"/>
      <c r="N12" s="405"/>
    </row>
    <row r="13" spans="3:14" ht="30" customHeight="1">
      <c r="C13" s="424" t="s">
        <v>4</v>
      </c>
      <c r="D13" s="23"/>
      <c r="E13" s="418" t="s">
        <v>282</v>
      </c>
      <c r="F13" s="418"/>
      <c r="G13" s="418"/>
      <c r="H13" s="27">
        <f>H12/H9</f>
        <v>0</v>
      </c>
      <c r="I13" s="27" t="s">
        <v>9</v>
      </c>
      <c r="J13" s="27">
        <f>J12/J9</f>
        <v>0</v>
      </c>
      <c r="K13" s="27" t="s">
        <v>9</v>
      </c>
      <c r="L13" s="27" t="s">
        <v>9</v>
      </c>
      <c r="M13" s="75"/>
      <c r="N13" s="404"/>
    </row>
    <row r="14" spans="3:14" ht="30" customHeight="1" thickBot="1">
      <c r="C14" s="425"/>
      <c r="D14" s="23"/>
      <c r="E14" s="121"/>
      <c r="F14" s="121"/>
      <c r="G14" s="121"/>
      <c r="H14" s="121"/>
      <c r="I14" s="121"/>
      <c r="J14" s="121"/>
      <c r="K14" s="121"/>
      <c r="L14" s="121"/>
      <c r="M14" s="75"/>
      <c r="N14" s="405"/>
    </row>
    <row r="15" spans="3:14" ht="30" customHeight="1">
      <c r="C15" s="429" t="s">
        <v>5</v>
      </c>
      <c r="D15" s="23"/>
      <c r="E15" s="121"/>
      <c r="F15" s="121"/>
      <c r="G15" s="121"/>
      <c r="H15" s="433" t="s">
        <v>11</v>
      </c>
      <c r="I15" s="433"/>
      <c r="J15" s="433"/>
      <c r="K15" s="433"/>
      <c r="L15" s="433"/>
      <c r="M15" s="75"/>
      <c r="N15" s="416"/>
    </row>
    <row r="16" spans="3:14" ht="30" customHeight="1" thickBot="1">
      <c r="C16" s="430"/>
      <c r="D16" s="23"/>
      <c r="E16" s="411" t="s">
        <v>287</v>
      </c>
      <c r="F16" s="411"/>
      <c r="G16" s="411"/>
      <c r="H16" s="412" t="s">
        <v>244</v>
      </c>
      <c r="I16" s="412" t="s">
        <v>245</v>
      </c>
      <c r="J16" s="412" t="s">
        <v>240</v>
      </c>
      <c r="K16" s="412" t="s">
        <v>242</v>
      </c>
      <c r="L16" s="412" t="s">
        <v>243</v>
      </c>
      <c r="M16" s="75"/>
      <c r="N16" s="417"/>
    </row>
    <row r="17" spans="3:14" ht="30" customHeight="1">
      <c r="C17" s="347"/>
      <c r="D17" s="23"/>
      <c r="E17" s="411"/>
      <c r="F17" s="411"/>
      <c r="G17" s="411"/>
      <c r="H17" s="412"/>
      <c r="I17" s="412"/>
      <c r="J17" s="412"/>
      <c r="K17" s="412"/>
      <c r="L17" s="412"/>
      <c r="M17" s="75"/>
      <c r="N17" s="404"/>
    </row>
    <row r="18" spans="3:14" ht="30" customHeight="1" thickBot="1">
      <c r="C18" s="426"/>
      <c r="D18" s="23"/>
      <c r="E18" s="413" t="s">
        <v>288</v>
      </c>
      <c r="F18" s="414"/>
      <c r="G18" s="415"/>
      <c r="H18" s="28">
        <v>0</v>
      </c>
      <c r="I18" s="28">
        <v>0</v>
      </c>
      <c r="J18" s="28">
        <v>0</v>
      </c>
      <c r="K18" s="28">
        <v>8</v>
      </c>
      <c r="L18" s="28">
        <v>0</v>
      </c>
      <c r="M18" s="75"/>
      <c r="N18" s="405"/>
    </row>
    <row r="19" spans="3:14" ht="30" customHeight="1">
      <c r="C19" s="347"/>
      <c r="D19" s="23"/>
      <c r="E19" s="413" t="s">
        <v>289</v>
      </c>
      <c r="F19" s="414"/>
      <c r="G19" s="415"/>
      <c r="H19" s="28">
        <v>0</v>
      </c>
      <c r="I19" s="28">
        <v>0</v>
      </c>
      <c r="J19" s="28">
        <v>0</v>
      </c>
      <c r="K19" s="28">
        <v>0</v>
      </c>
      <c r="L19" s="28">
        <v>0</v>
      </c>
      <c r="M19" s="75"/>
      <c r="N19" s="404"/>
    </row>
    <row r="20" spans="3:14" ht="30" customHeight="1" thickBot="1">
      <c r="C20" s="426"/>
      <c r="D20" s="23"/>
      <c r="E20" s="413" t="s">
        <v>290</v>
      </c>
      <c r="F20" s="414"/>
      <c r="G20" s="415"/>
      <c r="H20" s="58" t="s">
        <v>9</v>
      </c>
      <c r="I20" s="58" t="s">
        <v>9</v>
      </c>
      <c r="J20" s="58" t="s">
        <v>9</v>
      </c>
      <c r="K20" s="58">
        <f t="shared" ref="K20" si="0">K19/K18</f>
        <v>0</v>
      </c>
      <c r="L20" s="58" t="s">
        <v>9</v>
      </c>
      <c r="M20" s="75"/>
      <c r="N20" s="405"/>
    </row>
    <row r="21" spans="3:14" ht="30" customHeight="1">
      <c r="C21" s="347"/>
      <c r="D21" s="23"/>
      <c r="E21" s="431" t="s">
        <v>292</v>
      </c>
      <c r="F21" s="431"/>
      <c r="G21" s="431"/>
      <c r="H21" s="431"/>
      <c r="I21" s="431"/>
      <c r="J21" s="431"/>
      <c r="K21" s="431"/>
      <c r="L21" s="431"/>
      <c r="M21" s="75"/>
      <c r="N21" s="404"/>
    </row>
    <row r="22" spans="3:14" ht="30" customHeight="1" thickBot="1">
      <c r="C22" s="426"/>
      <c r="D22" s="87"/>
      <c r="E22" s="77" t="s">
        <v>1260</v>
      </c>
      <c r="F22" s="243"/>
      <c r="G22" s="243"/>
      <c r="H22" s="243"/>
      <c r="I22" s="243"/>
      <c r="J22" s="243"/>
      <c r="K22" s="243"/>
      <c r="L22" s="243"/>
      <c r="M22" s="89"/>
      <c r="N22" s="405"/>
    </row>
    <row r="23" spans="3:14">
      <c r="D23" s="103"/>
    </row>
  </sheetData>
  <sheetProtection algorithmName="SHA-512" hashValue="MQEAVWgf5qSeX+M5uBZogYsIeIxYRkDrpJD2udrwvdm4eqDrJBSuFYkXNoBg+wI99AP0lvMp7q14yyYEIK9qIA==" saltValue="/POBuE1+U90FvY74rUn+gw==" spinCount="100000" sheet="1" objects="1" scenarios="1"/>
  <mergeCells count="48">
    <mergeCell ref="N15:N16"/>
    <mergeCell ref="J2:K3"/>
    <mergeCell ref="L2:M3"/>
    <mergeCell ref="N2:N3"/>
    <mergeCell ref="D4:M4"/>
    <mergeCell ref="E11:G11"/>
    <mergeCell ref="N7:N8"/>
    <mergeCell ref="N9:N10"/>
    <mergeCell ref="N11:N12"/>
    <mergeCell ref="N13:N14"/>
    <mergeCell ref="E9:G9"/>
    <mergeCell ref="E10:G10"/>
    <mergeCell ref="E12:G12"/>
    <mergeCell ref="E13:G13"/>
    <mergeCell ref="E7:G8"/>
    <mergeCell ref="H15:L15"/>
    <mergeCell ref="C2:C3"/>
    <mergeCell ref="D2:E3"/>
    <mergeCell ref="F2:G3"/>
    <mergeCell ref="H2:I3"/>
    <mergeCell ref="C15:C16"/>
    <mergeCell ref="C13:C14"/>
    <mergeCell ref="C11:C12"/>
    <mergeCell ref="C7:C8"/>
    <mergeCell ref="H7:H8"/>
    <mergeCell ref="I7:I8"/>
    <mergeCell ref="E5:L5"/>
    <mergeCell ref="J7:J8"/>
    <mergeCell ref="K7:K8"/>
    <mergeCell ref="L7:L8"/>
    <mergeCell ref="C9:C10"/>
    <mergeCell ref="H6:L6"/>
    <mergeCell ref="C17:C18"/>
    <mergeCell ref="N17:N18"/>
    <mergeCell ref="C19:C20"/>
    <mergeCell ref="N19:N20"/>
    <mergeCell ref="C21:C22"/>
    <mergeCell ref="N21:N22"/>
    <mergeCell ref="E16:G17"/>
    <mergeCell ref="H16:H17"/>
    <mergeCell ref="I16:I17"/>
    <mergeCell ref="J16:J17"/>
    <mergeCell ref="K16:K17"/>
    <mergeCell ref="L16:L17"/>
    <mergeCell ref="E18:G18"/>
    <mergeCell ref="E19:G19"/>
    <mergeCell ref="E20:G20"/>
    <mergeCell ref="E21:L21"/>
  </mergeCells>
  <hyperlinks>
    <hyperlink ref="C6" location="'2. 205-2 Chesf'!A1" display="CHESF " xr:uid="{197D7627-C8F9-4BA0-9926-CF7B9622317C}"/>
    <hyperlink ref="C7" location="'2. 205-2 ELN'!A1" display="ELETRONORTE " xr:uid="{CCA56AAC-1536-45B9-9CEC-D061DDC3DAB6}"/>
    <hyperlink ref="C9" location="'2. 205-2 CGT'!A1" display="CGT ELETROSUL " xr:uid="{2C968A0A-2737-4308-82C8-AEED8D96B507}"/>
    <hyperlink ref="C11" location="'2. 205-2 Furnas'!A1" display="FURNAS " xr:uid="{A7ECED5C-3CDD-4B55-B494-A59BACF9BA63}"/>
    <hyperlink ref="C13" location="'2. 205-2 ELP'!A1" display="ELETROPAR " xr:uid="{4D753F89-7F11-42CC-8077-41DEF5CCE8DE}"/>
    <hyperlink ref="C15" location="'2. 205-2 SPEs'!A1" display="SPEs" xr:uid="{262A8DAE-557F-4062-9097-FF207CE1B3DA}"/>
    <hyperlink ref="C15:C16" location="'2. 205-2 SPEs'!A1" display="SPEs" xr:uid="{1327E34F-54EA-461D-9D17-ABDCAC97E1A2}"/>
    <hyperlink ref="N2:N3" location="ANEXO!A1" display="ANEXOS" xr:uid="{AA25E55A-FDC6-400E-9DF6-4E67C129B191}"/>
    <hyperlink ref="H2:H3" location="'3. Prosperidade'!A1" display="3. PROSPERIDADE" xr:uid="{5DA42680-0D7D-4201-A457-0FDE113E2D1E}"/>
    <hyperlink ref="C2:C3" location="Apresentação!A1" display="BOAS-VINDAS" xr:uid="{2C127B59-6DC2-43A9-B222-B422952A5A51}"/>
    <hyperlink ref="F2:F3" location="'2. Governança'!A1" display="2. GOVERNANÇA" xr:uid="{0F2566E9-71F5-4554-B194-D1CEBE22911B}"/>
    <hyperlink ref="D2:D3" location="'1. Perfil'!A1" display="1. SOBRE A EMPRESA" xr:uid="{2C635D2C-7591-437D-BB64-991E9F6072A2}"/>
    <hyperlink ref="J2:K3" location="'4. Pessoas'!A1" display="4. PESSOAS" xr:uid="{11084A56-60DC-4F93-BFAA-DF6F70B097B7}"/>
    <hyperlink ref="L2:M3" location="'5. Planeta'!A1" display="5. PLANETA" xr:uid="{B43CED9D-9B39-4A41-BBD1-3E857354FCA9}"/>
    <hyperlink ref="N9" location="'2. 205-3'!A1" display="GRI 205-3" xr:uid="{091F2DDA-280C-4F41-8BFA-6CE1660B370B}"/>
    <hyperlink ref="N6" location="'2. 2-27'!A1" display="GRI 205-2" xr:uid="{105BD242-9BA9-484E-8FEC-1294E2EEAE82}"/>
    <hyperlink ref="N5" location="'2. 2-25'!A1" display="GRI 2-25" xr:uid="{3E22FF20-8907-4814-9632-2A1514B1622F}"/>
    <hyperlink ref="N7" location="'2. 205-2'!A1" display="GRI 205-2" xr:uid="{B9F3500F-CEDF-4918-B93F-BCB1F2C8BB9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7FD20-9389-44A0-B403-C691BE21212B}">
  <sheetPr codeName="Planilha30">
    <tabColor theme="7"/>
  </sheetPr>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33" t="s">
        <v>191</v>
      </c>
      <c r="F2" s="347" t="s">
        <v>192</v>
      </c>
      <c r="G2" s="347" t="s">
        <v>193</v>
      </c>
      <c r="H2" s="347" t="s">
        <v>194</v>
      </c>
      <c r="I2" s="347" t="s">
        <v>1044</v>
      </c>
    </row>
    <row r="3" spans="3:9" ht="15.75" customHeight="1" thickBot="1">
      <c r="C3" s="348"/>
      <c r="D3" s="348"/>
      <c r="E3" s="334"/>
      <c r="F3" s="348"/>
      <c r="G3" s="348"/>
      <c r="H3" s="348"/>
      <c r="I3" s="348"/>
    </row>
    <row r="4" spans="3:9" ht="30" customHeight="1" thickBot="1">
      <c r="C4" s="6" t="s">
        <v>294</v>
      </c>
      <c r="D4" s="359" t="s">
        <v>293</v>
      </c>
      <c r="E4" s="360"/>
      <c r="F4" s="360"/>
      <c r="G4" s="360"/>
      <c r="H4" s="361"/>
      <c r="I4" s="10" t="s">
        <v>272</v>
      </c>
    </row>
    <row r="5" spans="3:9" ht="60" customHeight="1" thickBot="1">
      <c r="C5" s="333"/>
      <c r="D5" s="362" t="s">
        <v>1302</v>
      </c>
      <c r="E5" s="363"/>
      <c r="F5" s="363"/>
      <c r="G5" s="363"/>
      <c r="H5" s="370"/>
      <c r="I5" s="14" t="s">
        <v>6</v>
      </c>
    </row>
    <row r="6" spans="3:9" ht="60" customHeight="1" thickBot="1">
      <c r="C6" s="334"/>
      <c r="D6" s="364"/>
      <c r="E6" s="365"/>
      <c r="F6" s="365"/>
      <c r="G6" s="365"/>
      <c r="H6" s="371"/>
      <c r="I6" s="14" t="s">
        <v>180</v>
      </c>
    </row>
    <row r="7" spans="3:9" ht="60" customHeight="1" thickBot="1">
      <c r="C7" s="334"/>
      <c r="D7" s="364"/>
      <c r="E7" s="365"/>
      <c r="F7" s="365"/>
      <c r="G7" s="365"/>
      <c r="H7" s="371"/>
      <c r="I7" s="14" t="s">
        <v>7</v>
      </c>
    </row>
    <row r="8" spans="3:9" ht="60" customHeight="1" thickBot="1">
      <c r="C8" s="334"/>
      <c r="D8" s="364"/>
      <c r="E8" s="365"/>
      <c r="F8" s="365"/>
      <c r="G8" s="365"/>
      <c r="H8" s="371"/>
      <c r="I8" s="12" t="s">
        <v>8</v>
      </c>
    </row>
    <row r="9" spans="3:9" ht="60" customHeight="1" thickBot="1">
      <c r="C9" s="334"/>
      <c r="D9" s="364"/>
      <c r="E9" s="365"/>
      <c r="F9" s="365"/>
      <c r="G9" s="365"/>
      <c r="H9" s="371"/>
      <c r="I9" s="15"/>
    </row>
    <row r="10" spans="3:9" ht="60" customHeight="1" thickBot="1">
      <c r="C10" s="334"/>
      <c r="D10" s="364"/>
      <c r="E10" s="365"/>
      <c r="F10" s="365"/>
      <c r="G10" s="365"/>
      <c r="H10" s="371"/>
      <c r="I10" s="15"/>
    </row>
    <row r="11" spans="3:9" ht="60" customHeight="1" thickBot="1">
      <c r="C11" s="387"/>
      <c r="D11" s="372"/>
      <c r="E11" s="373"/>
      <c r="F11" s="373"/>
      <c r="G11" s="373"/>
      <c r="H11" s="374"/>
      <c r="I11" s="15"/>
    </row>
  </sheetData>
  <sheetProtection algorithmName="SHA-512" hashValue="GjkyWuf/n7BLbTsjxorYt4UV5rGwro6e/nlet7K+gfQZ25vZ7NrqhflXDWIrq9LU0fhPxo7WqBkZ4BxsRC9B2A==" saltValue="aZ5LsVHB9S45+WayXU2kjA==" spinCount="100000" sheet="1" objects="1" scenarios="1"/>
  <mergeCells count="10">
    <mergeCell ref="I2:I3"/>
    <mergeCell ref="D4:H4"/>
    <mergeCell ref="D5:H11"/>
    <mergeCell ref="C2:C3"/>
    <mergeCell ref="D2:D3"/>
    <mergeCell ref="E2:E3"/>
    <mergeCell ref="F2:F3"/>
    <mergeCell ref="G2:G3"/>
    <mergeCell ref="H2:H3"/>
    <mergeCell ref="C5:C11"/>
  </mergeCells>
  <hyperlinks>
    <hyperlink ref="D2:D3" location="'1. Perfil'!A1" display="1. SOBRE A EMPRESA" xr:uid="{E6FE9120-61CD-4B46-8825-A02AB3D575BC}"/>
    <hyperlink ref="I2:I3" location="ANEXO!A1" display="ANEXOS" xr:uid="{06AA7E1B-86D7-4C4A-959A-A98C463D22A4}"/>
    <hyperlink ref="E2:E3" location="'2. Governança'!A1" display="2. GOVERNANÇA" xr:uid="{1D85F703-ECA5-42B1-9FEA-1BF4A7EFF98C}"/>
    <hyperlink ref="C2:C3" location="Apresentação!A1" display="BOAS-VINDAS" xr:uid="{52910514-CF5A-4618-A284-078123AE434D}"/>
    <hyperlink ref="F2:F3" location="'3. Prosperidade'!A1" display="3. PROSPERIDADE" xr:uid="{7CDCD2B8-07CF-4613-BED0-7FAAE1A94935}"/>
    <hyperlink ref="H2:H3" location="'5. Planeta'!A1" display="5. PLANETA" xr:uid="{B68687AD-45EE-483F-8E15-E65DEA3A5F85}"/>
    <hyperlink ref="G2:G3" location="'4. Pessoas'!A1" display="4. PESSOAS" xr:uid="{337DAAC5-BE45-48F3-94BE-F92127C77C7C}"/>
    <hyperlink ref="I7" location="'2. 205-2'!A1" display="GRI 205-2" xr:uid="{0F614033-FA20-4A26-8026-2AB8186063EA}"/>
    <hyperlink ref="I5" location="'2. 2-25'!A1" display="GRI 2-25" xr:uid="{6D7C1A8E-A427-44F0-A54C-57063F264658}"/>
    <hyperlink ref="I8" location="'2. 205-3'!A1" display="GRI 205-3" xr:uid="{92B2430A-E93C-4F9B-9911-EEDAD9F0AC95}"/>
    <hyperlink ref="I6" location="'2. 2-27'!A1" display="GRI 205-2" xr:uid="{6F8D9A1C-39D6-4088-9C94-455F8DEBB45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0F831-F67C-43F0-9DB3-9917B1E456BE}">
  <sheetPr codeName="Planilha31">
    <tabColor rgb="FF0070C0"/>
  </sheetPr>
  <dimension ref="C1:I19"/>
  <sheetViews>
    <sheetView showGridLines="0" zoomScale="80" zoomScaleNormal="80" workbookViewId="0">
      <pane ySplit="4" topLeftCell="A5" activePane="bottomLeft" state="frozen"/>
      <selection activeCell="G12" sqref="G12"/>
      <selection pane="bottomLeft" activeCell="G2" sqref="G2:G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33" t="s">
        <v>192</v>
      </c>
      <c r="G2" s="347" t="s">
        <v>193</v>
      </c>
      <c r="H2" s="347" t="s">
        <v>194</v>
      </c>
      <c r="I2" s="347" t="s">
        <v>1044</v>
      </c>
    </row>
    <row r="3" spans="3:9" ht="15.75" customHeight="1" thickBot="1">
      <c r="C3" s="348"/>
      <c r="D3" s="348"/>
      <c r="E3" s="348"/>
      <c r="F3" s="334"/>
      <c r="G3" s="348"/>
      <c r="H3" s="348"/>
      <c r="I3" s="348"/>
    </row>
    <row r="4" spans="3:9" ht="30" customHeight="1" thickBot="1">
      <c r="C4" s="359" t="s">
        <v>295</v>
      </c>
      <c r="D4" s="360"/>
      <c r="E4" s="360"/>
      <c r="F4" s="360"/>
      <c r="G4" s="360"/>
      <c r="H4" s="360"/>
      <c r="I4" s="361"/>
    </row>
    <row r="5" spans="3:9" ht="30" customHeight="1" thickBot="1">
      <c r="C5" s="384" t="s">
        <v>1035</v>
      </c>
      <c r="D5" s="378" t="s">
        <v>1062</v>
      </c>
      <c r="E5" s="379"/>
      <c r="F5" s="379"/>
      <c r="G5" s="379"/>
      <c r="H5" s="379"/>
      <c r="I5" s="379"/>
    </row>
    <row r="6" spans="3:9" ht="30" customHeight="1" thickBot="1">
      <c r="C6" s="385"/>
      <c r="D6" s="378" t="s">
        <v>1063</v>
      </c>
      <c r="E6" s="379"/>
      <c r="F6" s="379"/>
      <c r="G6" s="379"/>
      <c r="H6" s="379"/>
      <c r="I6" s="379"/>
    </row>
    <row r="7" spans="3:9" ht="30" customHeight="1" thickBot="1">
      <c r="C7" s="385"/>
      <c r="D7" s="378" t="s">
        <v>1064</v>
      </c>
      <c r="E7" s="379"/>
      <c r="F7" s="379"/>
      <c r="G7" s="379"/>
      <c r="H7" s="379"/>
      <c r="I7" s="379"/>
    </row>
    <row r="8" spans="3:9" ht="30" customHeight="1" thickBot="1">
      <c r="C8" s="385"/>
      <c r="D8" s="378" t="s">
        <v>1065</v>
      </c>
      <c r="E8" s="379"/>
      <c r="F8" s="379"/>
      <c r="G8" s="379"/>
      <c r="H8" s="379"/>
      <c r="I8" s="379"/>
    </row>
    <row r="9" spans="3:9" ht="30" customHeight="1" thickBot="1">
      <c r="C9" s="385"/>
      <c r="D9" s="378" t="s">
        <v>1066</v>
      </c>
      <c r="E9" s="379"/>
      <c r="F9" s="379"/>
      <c r="G9" s="379"/>
      <c r="H9" s="379"/>
      <c r="I9" s="379"/>
    </row>
    <row r="10" spans="3:9" ht="30" customHeight="1" thickBot="1">
      <c r="C10" s="385"/>
      <c r="D10" s="378" t="s">
        <v>1067</v>
      </c>
      <c r="E10" s="379"/>
      <c r="F10" s="379"/>
      <c r="G10" s="379"/>
      <c r="H10" s="379"/>
      <c r="I10" s="379"/>
    </row>
    <row r="11" spans="3:9" ht="30" customHeight="1" thickBot="1">
      <c r="C11" s="386"/>
      <c r="D11" s="378" t="s">
        <v>1068</v>
      </c>
      <c r="E11" s="379"/>
      <c r="F11" s="379"/>
      <c r="G11" s="379"/>
      <c r="H11" s="379"/>
      <c r="I11" s="379"/>
    </row>
    <row r="12" spans="3:9" ht="30" customHeight="1" thickBot="1">
      <c r="C12" s="113" t="s">
        <v>1036</v>
      </c>
      <c r="D12" s="378" t="s">
        <v>1069</v>
      </c>
      <c r="E12" s="379"/>
      <c r="F12" s="379"/>
      <c r="G12" s="379"/>
      <c r="H12" s="379"/>
      <c r="I12" s="379"/>
    </row>
    <row r="13" spans="3:9" ht="30" customHeight="1" thickBot="1">
      <c r="C13" s="113" t="s">
        <v>410</v>
      </c>
      <c r="D13" s="378" t="s">
        <v>1070</v>
      </c>
      <c r="E13" s="379"/>
      <c r="F13" s="379"/>
      <c r="G13" s="379"/>
      <c r="H13" s="379"/>
      <c r="I13" s="379"/>
    </row>
    <row r="14" spans="3:9" ht="30" customHeight="1" thickBot="1">
      <c r="C14" s="385" t="s">
        <v>1037</v>
      </c>
      <c r="D14" s="378" t="s">
        <v>1071</v>
      </c>
      <c r="E14" s="379"/>
      <c r="F14" s="379"/>
      <c r="G14" s="379"/>
      <c r="H14" s="379"/>
      <c r="I14" s="379"/>
    </row>
    <row r="15" spans="3:9" ht="30" customHeight="1" thickBot="1">
      <c r="C15" s="385"/>
      <c r="D15" s="378" t="s">
        <v>1072</v>
      </c>
      <c r="E15" s="379"/>
      <c r="F15" s="379"/>
      <c r="G15" s="379"/>
      <c r="H15" s="379"/>
      <c r="I15" s="379"/>
    </row>
    <row r="16" spans="3:9" ht="30" customHeight="1" thickBot="1">
      <c r="C16" s="385"/>
      <c r="D16" s="378" t="s">
        <v>1073</v>
      </c>
      <c r="E16" s="379"/>
      <c r="F16" s="379"/>
      <c r="G16" s="379"/>
      <c r="H16" s="379"/>
      <c r="I16" s="379"/>
    </row>
    <row r="17" spans="3:9" ht="30" customHeight="1" thickBot="1">
      <c r="C17" s="385"/>
      <c r="D17" s="378" t="s">
        <v>1074</v>
      </c>
      <c r="E17" s="379"/>
      <c r="F17" s="379"/>
      <c r="G17" s="379"/>
      <c r="H17" s="379"/>
      <c r="I17" s="379"/>
    </row>
    <row r="18" spans="3:9" ht="30" customHeight="1" thickBot="1">
      <c r="C18" s="386"/>
      <c r="D18" s="378" t="s">
        <v>1075</v>
      </c>
      <c r="E18" s="379"/>
      <c r="F18" s="379"/>
      <c r="G18" s="379"/>
      <c r="H18" s="379"/>
      <c r="I18" s="379"/>
    </row>
    <row r="19" spans="3:9" ht="30" customHeight="1">
      <c r="C19" s="435" t="s">
        <v>1119</v>
      </c>
      <c r="D19" s="436"/>
      <c r="E19" s="436"/>
      <c r="F19" s="436"/>
      <c r="G19" s="436"/>
      <c r="H19" s="436"/>
      <c r="I19" s="437"/>
    </row>
  </sheetData>
  <sheetProtection algorithmName="SHA-512" hashValue="pOv8o8fZT+6aaRa18CSKIFuJTe8NiiWBe1+PmxrZ3yG84vl0SIA1zfD7yOJKer1xh+Q3FQW1/KUOIgjO/YaoUA==" saltValue="sH3owH4RJSwp0EuNPM02Vw==" spinCount="100000" sheet="1" objects="1" scenarios="1"/>
  <mergeCells count="25">
    <mergeCell ref="D12:I12"/>
    <mergeCell ref="D13:I13"/>
    <mergeCell ref="I2:I3"/>
    <mergeCell ref="C2:C3"/>
    <mergeCell ref="D2:D3"/>
    <mergeCell ref="E2:E3"/>
    <mergeCell ref="F2:F3"/>
    <mergeCell ref="G2:G3"/>
    <mergeCell ref="H2:H3"/>
    <mergeCell ref="C19:I19"/>
    <mergeCell ref="C4:I4"/>
    <mergeCell ref="C5:C11"/>
    <mergeCell ref="C14:C18"/>
    <mergeCell ref="D14:I14"/>
    <mergeCell ref="D15:I15"/>
    <mergeCell ref="D16:I16"/>
    <mergeCell ref="D17:I17"/>
    <mergeCell ref="D18:I18"/>
    <mergeCell ref="D5:I5"/>
    <mergeCell ref="D6:I6"/>
    <mergeCell ref="D7:I7"/>
    <mergeCell ref="D8:I8"/>
    <mergeCell ref="D9:I9"/>
    <mergeCell ref="D10:I10"/>
    <mergeCell ref="D11:I11"/>
  </mergeCells>
  <hyperlinks>
    <hyperlink ref="D2:D3" location="'1. Perfil'!A1" display="1. SOBRE A EMPRESA" xr:uid="{466EF21B-70F2-4CB5-935F-6168A1E6D7B2}"/>
    <hyperlink ref="C2:C3" location="Apresentação!A1" display="BOAS-VINDAS" xr:uid="{E7DD0A66-F828-4565-AD76-C2BBE4D5E03C}"/>
    <hyperlink ref="I2:I3" location="ANEXO!A1" display="ANEXOS" xr:uid="{0434A409-4C83-4040-911A-1EB56B869E90}"/>
    <hyperlink ref="E2:E3" location="'2. Governança'!A1" display="2. GOVERNANÇA" xr:uid="{989CAFF8-AE57-4E96-8128-66E814C061AE}"/>
    <hyperlink ref="F2:F3" location="'3. Prosperidade'!A1" display="3. PROSPERIDADE" xr:uid="{7ED54691-946A-4C50-B341-3150C0B31632}"/>
    <hyperlink ref="H2:H3" location="'5. Planeta'!A1" display="5. PLANETA" xr:uid="{949FD2A7-5ADF-46AC-9196-D602A238B247}"/>
    <hyperlink ref="G2:G3" location="'4. Pessoas'!A1" display="4. PESSOAS" xr:uid="{9BCF4652-6E05-4F8C-A0D9-A6C1D3EC075D}"/>
    <hyperlink ref="C5:C11" location="'3. Operacional'!A1" display="Desempenho Operacional" xr:uid="{AE957727-F15F-4A53-8A61-683FACF37064}"/>
    <hyperlink ref="C12" location="'3. Financeiro'!A1" display="Desempenho Financeiro" xr:uid="{57345643-6986-4E07-A272-CC7DD235DFAC}"/>
    <hyperlink ref="C13" location="'3. Inovação'!A1" display="Inovação e Tecnologia" xr:uid="{F59FDFCC-854F-4224-8911-206DC72C1FD8}"/>
    <hyperlink ref="C14:C18" location="'3. Fornecimento'!A1" display="Gestão da cadeia de suprimentos" xr:uid="{D8E8A8E0-7112-41B1-B947-8B131A7E2801}"/>
    <hyperlink ref="D5:G5" location="'3. EU1'!A1" display="GRI EU1: Capacidade instalada (MW), discriminada por fonte de energia primária e por sistema regulatório" xr:uid="{0F3CA2D1-571D-4E97-B560-DEBE1AB748EC}"/>
    <hyperlink ref="D6:G6" location="'3. EU2'!A1" display="GRI EU2: Produção líquida de energia, discriminada por fonte de energia primária e por sistema regulatório" xr:uid="{AD6D793A-974A-4FCE-8390-F10DBD75968E}"/>
    <hyperlink ref="D7:G7" location="'3. EU11'!A1" display="GRI EU11: Eficiência média de geração de usinas termelétricas, discriminada por fonte de energia e por sistema regulatório" xr:uid="{D933E272-BAA7-44EE-9255-C0D384B97956}"/>
    <hyperlink ref="D8:G8" location="'3. EU30'!A1" display="GRI EU30: Disponibilidade média da usina, discriminado por fonte de energia e por sistema regulatório" xr:uid="{22F41888-DCE2-4645-8AA7-8D8D4B7FF21B}"/>
    <hyperlink ref="D9:G9" location="'3. EU4'!A1" display="GRI EU4: Linhas de transmissão e capacidade de transformação" xr:uid="{4FFDEDC8-625E-4AC7-9E33-22602F7C33A3}"/>
    <hyperlink ref="D10:G10" location="'3. EU6'!A1" display="GRI EU6: Forma de gestão para assegurar a disponibilidade e confiabilidade do fornecimento de eletricidade a curto e longo prazo" xr:uid="{68F18519-074D-4274-888A-C963D8CA318F}"/>
    <hyperlink ref="D11:G11" location="'3. EU12'!A1" display="GRI EU12: Perdas na transmissão de energia como porcentagem do total de energia" xr:uid="{6724E578-DCBE-4D8B-A48B-151551492F8A}"/>
    <hyperlink ref="D12:G12" location="'3. Financeiro'!A1" display="GRI 201-1: Valor econômico direto gerado e distribuído" xr:uid="{DEB06723-B14B-4788-A6EA-AC07CCCEF5FC}"/>
    <hyperlink ref="D13:G13" location="'3. Inovação'!A1" display="GRI EU8: Atividades e despesas referentes a pesquisa e desenvolvimento visando a confiabilidade do fornecimento de eletricidade e a promoção do desenvolvimento sustentável" xr:uid="{DFFB1875-9CFD-4383-8B45-010795E3DED8}"/>
    <hyperlink ref="D14:G14" location="'3. 2-6'!A1" display="GRI 2-6: Atividades, cadeia de valor e outras relações comerciais" xr:uid="{C01BB4E9-FC94-4B71-9EB6-8A56D546B93D}"/>
    <hyperlink ref="D15:G15" location="'3. 204-1'!A1" display="GRI 204-1: Proporção de gastos com fornecedores locais" xr:uid="{ACC5178C-5075-4D02-97FB-8453A4B60AE5}"/>
    <hyperlink ref="D16:G16" location="'3. DH F.'!A1" display="GRI 407-1: Fornecedores identificados em que o direito de exercer a liberdade de associação e a negociação coletiva possam estar sendo violados ou haja risco significativo e as medidas tomadas para apoiar esse direito" xr:uid="{09D588B9-4839-4495-BF76-50D3B3D7FFB9}"/>
    <hyperlink ref="D17:G17" location="'3. DH F.'!A1" display="GRI 408-1: Fornecedores com risco significativo de casos de trabalho infantil" xr:uid="{3CEC0BB1-6247-4543-AB7E-E0086C2FD822}"/>
    <hyperlink ref="D18:G18" location="'3. DH F.'!A1" display="GRI 409-1: Fornecedores com de risco significativo para a ocorrência de trabalho forçado ou análogo ao escravo" xr:uid="{12D66F2E-ADBD-4766-A8A2-2717CF83572B}"/>
    <hyperlink ref="C19:I19" r:id="rId1" display="It is worth noting that the topic of &quot;Customer Relations&quot; was fully reported in Eletrobras' 2023 Annual Report. To find out more, click here." xr:uid="{A877266F-75B6-4767-A23A-3128CD7A9A0E}"/>
  </hyperlinks>
  <pageMargins left="0.511811024" right="0.511811024" top="0.78740157499999996" bottom="0.78740157499999996" header="0.31496062000000002" footer="0.31496062000000002"/>
  <headerFooter>
    <oddFooter>&amp;C_x000D_&amp;1#&amp;"Calibri"&amp;10&amp;K0000FF Classificação: Interna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4455-C44E-4E71-81F2-6E2510564EA6}">
  <sheetPr codeName="Planilha32">
    <tabColor rgb="FF00B050"/>
  </sheetPr>
  <dimension ref="C1:I11"/>
  <sheetViews>
    <sheetView showGridLines="0" zoomScale="80" zoomScaleNormal="80" workbookViewId="0">
      <pane ySplit="4" topLeftCell="A5" activePane="bottomLeft" state="frozen"/>
      <selection activeCell="G12" sqref="G12"/>
      <selection pane="bottomLeft" activeCell="F2" sqref="F2:F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33" t="s">
        <v>192</v>
      </c>
      <c r="G2" s="347" t="s">
        <v>193</v>
      </c>
      <c r="H2" s="347" t="s">
        <v>194</v>
      </c>
      <c r="I2" s="347" t="s">
        <v>1044</v>
      </c>
    </row>
    <row r="3" spans="3:9" ht="15.75" customHeight="1" thickBot="1">
      <c r="C3" s="348"/>
      <c r="D3" s="348"/>
      <c r="E3" s="348"/>
      <c r="F3" s="334"/>
      <c r="G3" s="348"/>
      <c r="H3" s="348"/>
      <c r="I3" s="348"/>
    </row>
    <row r="4" spans="3:9" ht="30" customHeight="1" thickBot="1">
      <c r="C4" s="359" t="s">
        <v>1035</v>
      </c>
      <c r="D4" s="360"/>
      <c r="E4" s="360"/>
      <c r="F4" s="360"/>
      <c r="G4" s="360"/>
      <c r="H4" s="360"/>
      <c r="I4" s="361"/>
    </row>
    <row r="5" spans="3:9" ht="39.950000000000003" customHeight="1" thickBot="1">
      <c r="C5" s="384" t="s">
        <v>1035</v>
      </c>
      <c r="D5" s="378" t="s">
        <v>1062</v>
      </c>
      <c r="E5" s="379"/>
      <c r="F5" s="379"/>
      <c r="G5" s="379"/>
      <c r="H5" s="379"/>
      <c r="I5" s="379"/>
    </row>
    <row r="6" spans="3:9" ht="39.950000000000003" customHeight="1" thickBot="1">
      <c r="C6" s="385"/>
      <c r="D6" s="378" t="s">
        <v>1063</v>
      </c>
      <c r="E6" s="379"/>
      <c r="F6" s="379"/>
      <c r="G6" s="379"/>
      <c r="H6" s="379"/>
      <c r="I6" s="379"/>
    </row>
    <row r="7" spans="3:9" ht="39.950000000000003" customHeight="1" thickBot="1">
      <c r="C7" s="385"/>
      <c r="D7" s="378" t="s">
        <v>1064</v>
      </c>
      <c r="E7" s="379"/>
      <c r="F7" s="379"/>
      <c r="G7" s="379"/>
      <c r="H7" s="379"/>
      <c r="I7" s="379"/>
    </row>
    <row r="8" spans="3:9" ht="39.950000000000003" customHeight="1" thickBot="1">
      <c r="C8" s="385"/>
      <c r="D8" s="378" t="s">
        <v>1065</v>
      </c>
      <c r="E8" s="379"/>
      <c r="F8" s="379"/>
      <c r="G8" s="379"/>
      <c r="H8" s="379"/>
      <c r="I8" s="379"/>
    </row>
    <row r="9" spans="3:9" ht="39.950000000000003" customHeight="1" thickBot="1">
      <c r="C9" s="385"/>
      <c r="D9" s="378" t="s">
        <v>1066</v>
      </c>
      <c r="E9" s="379"/>
      <c r="F9" s="379"/>
      <c r="G9" s="379"/>
      <c r="H9" s="379"/>
      <c r="I9" s="379"/>
    </row>
    <row r="10" spans="3:9" ht="39.950000000000003" customHeight="1" thickBot="1">
      <c r="C10" s="385"/>
      <c r="D10" s="378" t="s">
        <v>1067</v>
      </c>
      <c r="E10" s="379"/>
      <c r="F10" s="379"/>
      <c r="G10" s="379"/>
      <c r="H10" s="379"/>
      <c r="I10" s="379"/>
    </row>
    <row r="11" spans="3:9" ht="39.950000000000003" customHeight="1" thickBot="1">
      <c r="C11" s="386"/>
      <c r="D11" s="378" t="s">
        <v>1068</v>
      </c>
      <c r="E11" s="379"/>
      <c r="F11" s="379"/>
      <c r="G11" s="379"/>
      <c r="H11" s="379"/>
      <c r="I11" s="379"/>
    </row>
  </sheetData>
  <sheetProtection algorithmName="SHA-512" hashValue="3/hbpOUz/z5rZkYTVG0BiWgsvqExe7xJHGuRSvgzRUtgLV0xKYYCih3UGWfzGTtMcwJXRFgtwudiEEfOg2f90A==" saltValue="r600ak/zeYVQh7w2397kEQ==" spinCount="100000" sheet="1" objects="1" scenarios="1"/>
  <mergeCells count="16">
    <mergeCell ref="I2:I3"/>
    <mergeCell ref="C2:C3"/>
    <mergeCell ref="D2:D3"/>
    <mergeCell ref="E2:E3"/>
    <mergeCell ref="F2:F3"/>
    <mergeCell ref="G2:G3"/>
    <mergeCell ref="H2:H3"/>
    <mergeCell ref="C4:I4"/>
    <mergeCell ref="D5:I5"/>
    <mergeCell ref="D6:I6"/>
    <mergeCell ref="D7:I7"/>
    <mergeCell ref="D8:I8"/>
    <mergeCell ref="C5:C11"/>
    <mergeCell ref="D9:I9"/>
    <mergeCell ref="D10:I10"/>
    <mergeCell ref="D11:I11"/>
  </mergeCells>
  <hyperlinks>
    <hyperlink ref="D2:D3" location="'1. Perfil'!A1" display="1. SOBRE A EMPRESA" xr:uid="{D2B64668-9645-43C7-A29E-276A53EF456B}"/>
    <hyperlink ref="C2:C3" location="Apresentação!A1" display="BOAS-VINDAS" xr:uid="{80025D4C-31E7-4DAF-BDA7-35C52B74B1D9}"/>
    <hyperlink ref="I2:I3" location="ANEXO!A1" display="ANEXOS" xr:uid="{C6DC0337-ECA6-4E3A-8ABC-F113F93A0CB4}"/>
    <hyperlink ref="E2:E3" location="'2. Governança'!A1" display="2. GOVERNANÇA" xr:uid="{6DE8AEDB-F403-48C9-8432-D9401D228069}"/>
    <hyperlink ref="F2:F3" location="'3. Prosperidade'!A1" display="3. PROSPERIDADE" xr:uid="{7BAAE79E-65DC-4E7B-854D-24084C633699}"/>
    <hyperlink ref="H2:H3" location="'5. Planeta'!A1" display="5. PLANETA" xr:uid="{73F4C878-92CB-4242-B1B0-ABDF31CBE1EC}"/>
    <hyperlink ref="G2:G3" location="'4. Pessoas'!A1" display="4. PESSOAS" xr:uid="{CEE55215-C40A-4971-B57E-78413D01866C}"/>
    <hyperlink ref="C5:C11" location="'3. Operacional'!A1" display="Desempenho Operacional" xr:uid="{283741E6-1218-4689-90D6-DD0E0532A010}"/>
    <hyperlink ref="D5:G5" location="'3. EU1'!A1" display="GRI EU1: Capacidade instalada (MW), discriminada por fonte de energia primária e por sistema regulatório" xr:uid="{333833F6-FCAC-457A-AFE6-F843AC21C851}"/>
    <hyperlink ref="D6:G6" location="'3. EU2'!A1" display="GRI EU2: Produção líquida de energia, discriminada por fonte de energia primária e por sistema regulatório" xr:uid="{EF43D384-7CF1-4252-8AA5-51C875E69DC8}"/>
    <hyperlink ref="D7:G7" location="'3. EU11'!A1" display="GRI EU11: Eficiência média de geração de usinas termelétricas, discriminada por fonte de energia e por sistema regulatório" xr:uid="{58C0C9E0-DD61-4249-8BCE-76271CDB850E}"/>
    <hyperlink ref="D8:G8" location="'3. EU30'!A1" display="GRI EU30: Disponibilidade média da usina, discriminado por fonte de energia e por sistema regulatório" xr:uid="{93895066-0EF8-49C6-820B-B3562D5EE48F}"/>
    <hyperlink ref="D9:G9" location="'3. EU4'!A1" display="GRI EU4: Linhas de transmissão e capacidade de transformação" xr:uid="{E3ED9FD2-8F50-4F83-A6AD-822FA292786C}"/>
    <hyperlink ref="D10:G10" location="'3. EU6'!A1" display="GRI EU6: Forma de gestão para assegurar a disponibilidade e confiabilidade do fornecimento de eletricidade a curto e longo prazo" xr:uid="{8F914D11-73B4-4B25-A6BA-4097E84A43C2}"/>
    <hyperlink ref="D11:G11" location="'3. EU12'!A1" display="GRI EU12: Perdas na transmissão de energia como porcentagem do total de energia" xr:uid="{3E2DF342-FBF3-4952-B604-03CC71FC9B4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96431-E558-4BE1-8748-D42879BAC63B}">
  <sheetPr codeName="Planilha33">
    <tabColor theme="7"/>
  </sheetPr>
  <dimension ref="C1:N23"/>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1199</v>
      </c>
      <c r="E4" s="360"/>
      <c r="F4" s="360"/>
      <c r="G4" s="360"/>
      <c r="H4" s="360"/>
      <c r="I4" s="360"/>
      <c r="J4" s="360"/>
      <c r="K4" s="360"/>
      <c r="L4" s="360"/>
      <c r="M4" s="361"/>
      <c r="N4" s="10" t="s">
        <v>272</v>
      </c>
    </row>
    <row r="5" spans="3:14" ht="60" customHeight="1" thickBot="1">
      <c r="C5" s="8"/>
      <c r="D5" s="442" t="s">
        <v>296</v>
      </c>
      <c r="E5" s="419"/>
      <c r="F5" s="419"/>
      <c r="G5" s="419"/>
      <c r="H5" s="419"/>
      <c r="I5" s="419"/>
      <c r="J5" s="419"/>
      <c r="K5" s="419"/>
      <c r="L5" s="419"/>
      <c r="M5" s="420"/>
      <c r="N5" s="203" t="s">
        <v>1124</v>
      </c>
    </row>
    <row r="6" spans="3:14" ht="30" customHeight="1">
      <c r="C6" s="424" t="s">
        <v>0</v>
      </c>
      <c r="D6" s="23"/>
      <c r="E6" s="411" t="s">
        <v>305</v>
      </c>
      <c r="F6" s="411"/>
      <c r="G6" s="104"/>
      <c r="H6" s="104"/>
      <c r="I6" s="104"/>
      <c r="J6" s="104"/>
      <c r="K6" s="104"/>
      <c r="L6" s="104"/>
      <c r="M6" s="105"/>
      <c r="N6" s="409" t="s">
        <v>1125</v>
      </c>
    </row>
    <row r="7" spans="3:14" ht="30" customHeight="1" thickBot="1">
      <c r="C7" s="425"/>
      <c r="D7" s="18"/>
      <c r="E7" s="31" t="s">
        <v>306</v>
      </c>
      <c r="F7" s="32" t="s">
        <v>307</v>
      </c>
      <c r="G7" s="104"/>
      <c r="H7" s="104"/>
      <c r="I7" s="104"/>
      <c r="J7" s="104"/>
      <c r="K7" s="104"/>
      <c r="L7" s="104"/>
      <c r="M7" s="105"/>
      <c r="N7" s="410"/>
    </row>
    <row r="8" spans="3:14" ht="30" customHeight="1">
      <c r="C8" s="424" t="s">
        <v>1</v>
      </c>
      <c r="D8" s="23"/>
      <c r="E8" s="39" t="s">
        <v>12</v>
      </c>
      <c r="F8" s="36">
        <v>0.93</v>
      </c>
      <c r="G8" s="104"/>
      <c r="H8" s="104"/>
      <c r="I8" s="104"/>
      <c r="J8" s="104"/>
      <c r="K8" s="104"/>
      <c r="L8" s="104"/>
      <c r="M8" s="105"/>
      <c r="N8" s="409" t="s">
        <v>1126</v>
      </c>
    </row>
    <row r="9" spans="3:14" ht="30" customHeight="1" thickBot="1">
      <c r="C9" s="425"/>
      <c r="D9" s="23"/>
      <c r="E9" s="39" t="s">
        <v>299</v>
      </c>
      <c r="F9" s="36">
        <v>714.84500000000003</v>
      </c>
      <c r="G9" s="104"/>
      <c r="H9" s="104"/>
      <c r="I9" s="104"/>
      <c r="J9" s="104"/>
      <c r="K9" s="104"/>
      <c r="L9" s="104"/>
      <c r="M9" s="105"/>
      <c r="N9" s="410"/>
    </row>
    <row r="10" spans="3:14" ht="30" customHeight="1">
      <c r="C10" s="424" t="s">
        <v>2</v>
      </c>
      <c r="D10" s="23"/>
      <c r="E10" s="39" t="s">
        <v>300</v>
      </c>
      <c r="F10" s="36">
        <v>42293.485750599997</v>
      </c>
      <c r="G10" s="104"/>
      <c r="H10" s="104"/>
      <c r="I10" s="104"/>
      <c r="J10" s="104"/>
      <c r="K10" s="104"/>
      <c r="L10" s="104"/>
      <c r="M10" s="105"/>
      <c r="N10" s="409" t="s">
        <v>1127</v>
      </c>
    </row>
    <row r="11" spans="3:14" ht="30" customHeight="1" thickBot="1">
      <c r="C11" s="425"/>
      <c r="D11" s="23"/>
      <c r="E11" s="39" t="s">
        <v>301</v>
      </c>
      <c r="F11" s="36">
        <v>1295.22</v>
      </c>
      <c r="G11" s="104"/>
      <c r="H11" s="104"/>
      <c r="I11" s="104"/>
      <c r="J11" s="104"/>
      <c r="K11" s="104"/>
      <c r="L11" s="104"/>
      <c r="M11" s="105"/>
      <c r="N11" s="410"/>
    </row>
    <row r="12" spans="3:14" ht="30" customHeight="1">
      <c r="C12" s="424" t="s">
        <v>3</v>
      </c>
      <c r="D12" s="23"/>
      <c r="E12" s="39" t="s">
        <v>302</v>
      </c>
      <c r="F12" s="36" t="s">
        <v>9</v>
      </c>
      <c r="G12" s="104"/>
      <c r="H12" s="443" t="s">
        <v>311</v>
      </c>
      <c r="I12" s="443"/>
      <c r="J12" s="443"/>
      <c r="K12" s="443"/>
      <c r="L12" s="443"/>
      <c r="M12" s="105"/>
      <c r="N12" s="409" t="s">
        <v>1128</v>
      </c>
    </row>
    <row r="13" spans="3:14" ht="30" customHeight="1" thickBot="1">
      <c r="C13" s="425"/>
      <c r="D13" s="23"/>
      <c r="E13" s="39" t="s">
        <v>303</v>
      </c>
      <c r="F13" s="36">
        <v>350</v>
      </c>
      <c r="G13" s="104"/>
      <c r="H13" s="443"/>
      <c r="I13" s="443"/>
      <c r="J13" s="443"/>
      <c r="K13" s="443"/>
      <c r="L13" s="443"/>
      <c r="M13" s="105"/>
      <c r="N13" s="410"/>
    </row>
    <row r="14" spans="3:14" ht="30" customHeight="1">
      <c r="C14" s="424" t="s">
        <v>4</v>
      </c>
      <c r="D14" s="23"/>
      <c r="E14" s="39" t="s">
        <v>304</v>
      </c>
      <c r="F14" s="36" t="s">
        <v>9</v>
      </c>
      <c r="G14" s="104"/>
      <c r="H14" s="443"/>
      <c r="I14" s="443"/>
      <c r="J14" s="443"/>
      <c r="K14" s="443"/>
      <c r="L14" s="443"/>
      <c r="M14" s="105"/>
      <c r="N14" s="409" t="s">
        <v>1129</v>
      </c>
    </row>
    <row r="15" spans="3:14" ht="30" customHeight="1" thickBot="1">
      <c r="C15" s="425"/>
      <c r="D15" s="23"/>
      <c r="E15" s="31" t="s">
        <v>13</v>
      </c>
      <c r="F15" s="35">
        <f>SUM(F8:F14)</f>
        <v>44654.4807506</v>
      </c>
      <c r="G15" s="104"/>
      <c r="H15" s="443"/>
      <c r="I15" s="443"/>
      <c r="J15" s="443"/>
      <c r="K15" s="443"/>
      <c r="L15" s="443"/>
      <c r="M15" s="105"/>
      <c r="N15" s="410"/>
    </row>
    <row r="16" spans="3:14" ht="30" customHeight="1">
      <c r="C16" s="424" t="s">
        <v>5</v>
      </c>
      <c r="D16" s="23"/>
      <c r="E16" s="438" t="s">
        <v>312</v>
      </c>
      <c r="F16" s="438"/>
      <c r="G16" s="438"/>
      <c r="H16" s="438"/>
      <c r="I16" s="438"/>
      <c r="J16" s="438"/>
      <c r="K16" s="438"/>
      <c r="L16" s="438"/>
      <c r="M16" s="439"/>
      <c r="N16" s="409" t="s">
        <v>1130</v>
      </c>
    </row>
    <row r="17" spans="3:14" ht="30" customHeight="1" thickBot="1">
      <c r="C17" s="425"/>
      <c r="D17" s="87"/>
      <c r="E17" s="440"/>
      <c r="F17" s="440"/>
      <c r="G17" s="440"/>
      <c r="H17" s="440"/>
      <c r="I17" s="440"/>
      <c r="J17" s="440"/>
      <c r="K17" s="440"/>
      <c r="L17" s="440"/>
      <c r="M17" s="441"/>
      <c r="N17" s="410"/>
    </row>
    <row r="18" spans="3:14">
      <c r="C18" s="17">
        <v>2021</v>
      </c>
      <c r="D18" s="17">
        <v>2022</v>
      </c>
      <c r="E18" s="17">
        <v>2023</v>
      </c>
    </row>
    <row r="19" spans="3:14">
      <c r="C19" s="119">
        <v>38909.199999999997</v>
      </c>
      <c r="D19" s="119">
        <v>29907.599999999999</v>
      </c>
      <c r="E19" s="119">
        <v>30057.599999999999</v>
      </c>
    </row>
    <row r="20" spans="3:14">
      <c r="C20" s="17"/>
      <c r="D20" s="17"/>
      <c r="E20" s="17"/>
    </row>
    <row r="21" spans="3:14">
      <c r="C21" s="17" t="s">
        <v>14</v>
      </c>
      <c r="D21" s="17"/>
      <c r="E21" s="17"/>
    </row>
    <row r="22" spans="3:14">
      <c r="C22" s="17">
        <v>2021</v>
      </c>
      <c r="D22" s="17">
        <v>2022</v>
      </c>
      <c r="E22" s="17">
        <v>2023</v>
      </c>
    </row>
    <row r="23" spans="3:14">
      <c r="C23" s="119">
        <v>11606.1</v>
      </c>
      <c r="D23" s="119">
        <v>12651.7</v>
      </c>
      <c r="E23" s="119">
        <v>14596.8</v>
      </c>
    </row>
  </sheetData>
  <sheetProtection algorithmName="SHA-512" hashValue="XAMlFipw7bw44MDOM4c3AwjWX7IbfqpCYTpQvSNwY2s/lqjKwTF6FLOPzVBGNbIBOI8fMG6AtjKmIsHyh+2Nag==" saltValue="RCu6CqYdQ4/5htxvXeDWcg==" spinCount="100000" sheet="1" objects="1" scenarios="1"/>
  <mergeCells count="24">
    <mergeCell ref="C2:C3"/>
    <mergeCell ref="D2:E3"/>
    <mergeCell ref="F2:G3"/>
    <mergeCell ref="H2:I3"/>
    <mergeCell ref="C16:C17"/>
    <mergeCell ref="C6:C7"/>
    <mergeCell ref="C14:C15"/>
    <mergeCell ref="C8:C9"/>
    <mergeCell ref="C10:C11"/>
    <mergeCell ref="C12:C13"/>
    <mergeCell ref="E6:F6"/>
    <mergeCell ref="H12:L15"/>
    <mergeCell ref="J2:K3"/>
    <mergeCell ref="N6:N7"/>
    <mergeCell ref="L2:M3"/>
    <mergeCell ref="N2:N3"/>
    <mergeCell ref="D4:M4"/>
    <mergeCell ref="D5:M5"/>
    <mergeCell ref="N16:N17"/>
    <mergeCell ref="E16:M17"/>
    <mergeCell ref="N10:N11"/>
    <mergeCell ref="N8:N9"/>
    <mergeCell ref="N14:N15"/>
    <mergeCell ref="N12:N13"/>
  </mergeCells>
  <hyperlinks>
    <hyperlink ref="D2:D3" location="'1. Perfil'!A1" display="1. SOBRE A EMPRESA" xr:uid="{96913E6F-0770-4611-8718-0A5B33EB1DFB}"/>
    <hyperlink ref="N2:N3" location="ANEXO!A1" display="ANEXOS" xr:uid="{CAD40AFE-B935-4EC7-AC46-C5B58FE36790}"/>
    <hyperlink ref="F2:F3" location="'2. Governança'!A1" display="2. GOVERNANÇA" xr:uid="{BE6BD5A5-53E1-4FC2-8652-0EF054C92025}"/>
    <hyperlink ref="H2:H3" location="'3. Prosperidade'!A1" display="3. PROSPERIDADE" xr:uid="{87D132E7-4683-4334-A41A-B71B921B7289}"/>
    <hyperlink ref="C2:C3" location="Apresentação!A1" display="BOAS-VINDAS" xr:uid="{FD910E3A-231B-413D-9668-EE41259D1994}"/>
    <hyperlink ref="C6" location="'2. 205-2 Chesf'!A1" display="CHESF " xr:uid="{233F4247-FFAA-4665-AEB0-F1AF04F33C4C}"/>
    <hyperlink ref="C8" location="'2. 205-2 ELN'!A1" display="ELETRONORTE " xr:uid="{8A629F55-51B2-4A6B-825B-C27A9B750582}"/>
    <hyperlink ref="C10" location="'2. 205-2 CGT'!A1" display="CGT ELETROSUL " xr:uid="{86DF28B7-659D-4E75-854B-561EA841055F}"/>
    <hyperlink ref="C12" location="'2. 205-2 Furnas'!A1" display="FURNAS " xr:uid="{2E126D7E-3E65-4200-8A91-A570744EBDCF}"/>
    <hyperlink ref="C14" location="'2. 205-2 ELP'!A1" display="ELETROPAR " xr:uid="{16248C3B-2A96-4144-9485-90978CA04214}"/>
    <hyperlink ref="C16" location="'2. 205-2 SPEs'!A1" display="SPEs" xr:uid="{67278740-997D-439F-A4EC-4DD82C7A377C}"/>
    <hyperlink ref="N5" location="'3. EU1'!A1" display="Geração - EU1" xr:uid="{D84DDA46-D673-499A-A6D0-B0E70C54BA8F}"/>
    <hyperlink ref="N6" location="'3. EU2'!A1" display="Geração - EU2" xr:uid="{50E8E15E-7230-4E24-80BB-3B5DBB6ED02F}"/>
    <hyperlink ref="N8" location="'3. EU11'!A1" display="Geração - EU11" xr:uid="{C1702BBE-4B5B-4A4E-A1F4-4773BFB3572C}"/>
    <hyperlink ref="N10" location="'3. EU30'!A1" display="Geração - EU30" xr:uid="{CDC1D288-F16C-4B61-B7A2-CCCB3FFFD91A}"/>
    <hyperlink ref="N12" location="'3. EU4'!A1" display="Transmissão - EU4" xr:uid="{64A0F5A3-C457-4321-9630-A95BFC9E5F9F}"/>
    <hyperlink ref="N14" location="'3. EU6'!A1" display="Transmissão - EU6" xr:uid="{9617F111-B846-4B5A-963A-62A51B81954F}"/>
    <hyperlink ref="N16" location="'3. EU12'!A1" display="Transmissão - EU12" xr:uid="{6A9BDC05-A83D-456A-AFD0-A8960385B7E1}"/>
    <hyperlink ref="C6:C7" location="'3. EU1 Chesf'!A1" display="CHESF " xr:uid="{D7290116-9A13-43AD-A349-BB2EF9B1FCA6}"/>
    <hyperlink ref="C8:C9" location="'3. EU1 ELN'!A1" display="ELETRONORTE " xr:uid="{FB2AA903-F955-48E3-B741-39282D149CFB}"/>
    <hyperlink ref="C10:C11" location="'3. EU1 CGT'!A1" display="CGT ELETROSUL " xr:uid="{A989DE12-B5A0-434B-A5D4-DD9059C8D779}"/>
    <hyperlink ref="C12:C13" location="'3. EU1 Furnas'!A1" display="FURNAS " xr:uid="{7859FC59-4F4B-4B51-9BCA-94AE9B3EDB0E}"/>
    <hyperlink ref="C14:C15" location="'3. EU1 ELP'!A1" display="ELETROPAR " xr:uid="{90FD95D2-496E-4F46-85FE-3707F768BA9B}"/>
    <hyperlink ref="C16:C17" location="'3. EU1 SPEs'!A1" display="SPEs" xr:uid="{1DAC4DD0-9654-45C1-9243-CFD77107E895}"/>
    <hyperlink ref="J2:K3" location="'4. Pessoas'!A1" display="4. PESSOAS" xr:uid="{220DBE87-E1DE-4DD6-A75A-92590299476F}"/>
    <hyperlink ref="L2:M3" location="'5. Planeta'!A1" display="5. PLANETA" xr:uid="{482CA15C-00FE-429C-B075-5C4C12197E1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06C44-4715-473F-BFC0-DE3D3552FA11}">
  <sheetPr codeName="Planilha34"/>
  <dimension ref="C1:N18"/>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1200</v>
      </c>
      <c r="E4" s="360"/>
      <c r="F4" s="360"/>
      <c r="G4" s="360"/>
      <c r="H4" s="360"/>
      <c r="I4" s="360"/>
      <c r="J4" s="360"/>
      <c r="K4" s="360"/>
      <c r="L4" s="360"/>
      <c r="M4" s="361"/>
      <c r="N4" s="10" t="s">
        <v>272</v>
      </c>
    </row>
    <row r="5" spans="3:14" ht="60" customHeight="1" thickBot="1">
      <c r="C5" s="11"/>
      <c r="D5" s="442" t="s">
        <v>296</v>
      </c>
      <c r="E5" s="419"/>
      <c r="F5" s="419"/>
      <c r="G5" s="419"/>
      <c r="H5" s="419"/>
      <c r="I5" s="419"/>
      <c r="J5" s="419"/>
      <c r="K5" s="419"/>
      <c r="L5" s="419"/>
      <c r="M5" s="420"/>
      <c r="N5" s="273" t="s">
        <v>1124</v>
      </c>
    </row>
    <row r="6" spans="3:14" ht="30" customHeight="1">
      <c r="C6" s="429" t="s">
        <v>0</v>
      </c>
      <c r="D6" s="23"/>
      <c r="E6" s="25"/>
      <c r="F6" s="25"/>
      <c r="G6" s="25"/>
      <c r="H6" s="25"/>
      <c r="I6" s="25"/>
      <c r="J6" s="25"/>
      <c r="K6" s="25"/>
      <c r="L6" s="25"/>
      <c r="M6" s="75"/>
      <c r="N6" s="444" t="s">
        <v>1125</v>
      </c>
    </row>
    <row r="7" spans="3:14" ht="30" customHeight="1" thickBot="1">
      <c r="C7" s="430"/>
      <c r="D7" s="18"/>
      <c r="E7" s="411" t="s">
        <v>313</v>
      </c>
      <c r="F7" s="411"/>
      <c r="G7" s="19"/>
      <c r="H7" s="365" t="s">
        <v>314</v>
      </c>
      <c r="I7" s="365"/>
      <c r="J7" s="365"/>
      <c r="K7" s="365"/>
      <c r="L7" s="365"/>
      <c r="M7" s="202"/>
      <c r="N7" s="445"/>
    </row>
    <row r="8" spans="3:14" ht="30" customHeight="1">
      <c r="C8" s="424" t="s">
        <v>1</v>
      </c>
      <c r="D8" s="23"/>
      <c r="E8" s="31" t="s">
        <v>306</v>
      </c>
      <c r="F8" s="33" t="s">
        <v>307</v>
      </c>
      <c r="G8" s="25"/>
      <c r="H8" s="365"/>
      <c r="I8" s="365"/>
      <c r="J8" s="365"/>
      <c r="K8" s="365"/>
      <c r="L8" s="365"/>
      <c r="M8" s="75"/>
      <c r="N8" s="444" t="s">
        <v>1126</v>
      </c>
    </row>
    <row r="9" spans="3:14" ht="30" customHeight="1" thickBot="1">
      <c r="C9" s="425"/>
      <c r="D9" s="23"/>
      <c r="E9" s="39" t="s">
        <v>12</v>
      </c>
      <c r="F9" s="38" t="s">
        <v>9</v>
      </c>
      <c r="G9" s="25"/>
      <c r="H9" s="365"/>
      <c r="I9" s="365"/>
      <c r="J9" s="365"/>
      <c r="K9" s="365"/>
      <c r="L9" s="365"/>
      <c r="M9" s="75"/>
      <c r="N9" s="445"/>
    </row>
    <row r="10" spans="3:14" ht="30" customHeight="1">
      <c r="C10" s="424" t="s">
        <v>2</v>
      </c>
      <c r="D10" s="23"/>
      <c r="E10" s="39" t="s">
        <v>299</v>
      </c>
      <c r="F10" s="38">
        <v>198.1</v>
      </c>
      <c r="G10" s="25"/>
      <c r="H10" s="365"/>
      <c r="I10" s="365"/>
      <c r="J10" s="365"/>
      <c r="K10" s="365"/>
      <c r="L10" s="365"/>
      <c r="M10" s="75"/>
      <c r="N10" s="444" t="s">
        <v>1127</v>
      </c>
    </row>
    <row r="11" spans="3:14" ht="30" customHeight="1" thickBot="1">
      <c r="C11" s="425"/>
      <c r="D11" s="23"/>
      <c r="E11" s="39" t="s">
        <v>300</v>
      </c>
      <c r="F11" s="36">
        <v>10262.33</v>
      </c>
      <c r="G11" s="25"/>
      <c r="H11" s="25"/>
      <c r="I11" s="25"/>
      <c r="J11" s="25"/>
      <c r="K11" s="25"/>
      <c r="L11" s="25"/>
      <c r="M11" s="75"/>
      <c r="N11" s="445"/>
    </row>
    <row r="12" spans="3:14" ht="30" customHeight="1">
      <c r="C12" s="424" t="s">
        <v>3</v>
      </c>
      <c r="D12" s="23"/>
      <c r="E12" s="39" t="s">
        <v>301</v>
      </c>
      <c r="F12" s="38" t="s">
        <v>9</v>
      </c>
      <c r="G12" s="25"/>
      <c r="H12" s="25"/>
      <c r="I12" s="25"/>
      <c r="J12" s="25"/>
      <c r="K12" s="25"/>
      <c r="L12" s="25"/>
      <c r="M12" s="75"/>
      <c r="N12" s="444" t="s">
        <v>1128</v>
      </c>
    </row>
    <row r="13" spans="3:14" ht="30" customHeight="1" thickBot="1">
      <c r="C13" s="425"/>
      <c r="D13" s="23"/>
      <c r="E13" s="39" t="s">
        <v>302</v>
      </c>
      <c r="F13" s="38" t="s">
        <v>9</v>
      </c>
      <c r="G13" s="25"/>
      <c r="H13" s="25"/>
      <c r="I13" s="25"/>
      <c r="J13" s="25"/>
      <c r="K13" s="25"/>
      <c r="L13" s="25"/>
      <c r="M13" s="75"/>
      <c r="N13" s="445"/>
    </row>
    <row r="14" spans="3:14" ht="30" customHeight="1">
      <c r="C14" s="424" t="s">
        <v>4</v>
      </c>
      <c r="D14" s="23"/>
      <c r="E14" s="39" t="s">
        <v>303</v>
      </c>
      <c r="F14" s="38" t="s">
        <v>9</v>
      </c>
      <c r="G14" s="25"/>
      <c r="H14" s="25"/>
      <c r="I14" s="25"/>
      <c r="J14" s="25"/>
      <c r="K14" s="25"/>
      <c r="L14" s="25"/>
      <c r="M14" s="75"/>
      <c r="N14" s="444" t="s">
        <v>1129</v>
      </c>
    </row>
    <row r="15" spans="3:14" ht="30" customHeight="1" thickBot="1">
      <c r="C15" s="425"/>
      <c r="D15" s="23"/>
      <c r="E15" s="39" t="s">
        <v>304</v>
      </c>
      <c r="F15" s="38" t="s">
        <v>9</v>
      </c>
      <c r="G15" s="25"/>
      <c r="H15" s="25"/>
      <c r="I15" s="25"/>
      <c r="J15" s="25"/>
      <c r="K15" s="25"/>
      <c r="L15" s="25"/>
      <c r="M15" s="75"/>
      <c r="N15" s="445"/>
    </row>
    <row r="16" spans="3:14" ht="30" customHeight="1">
      <c r="C16" s="424" t="s">
        <v>5</v>
      </c>
      <c r="D16" s="23"/>
      <c r="E16" s="34" t="s">
        <v>13</v>
      </c>
      <c r="F16" s="35">
        <f t="shared" ref="F16" si="0">SUM(F7:F15)</f>
        <v>10460.43</v>
      </c>
      <c r="G16" s="25"/>
      <c r="H16" s="25"/>
      <c r="I16" s="25"/>
      <c r="J16" s="25"/>
      <c r="K16" s="25"/>
      <c r="L16" s="25"/>
      <c r="M16" s="75"/>
      <c r="N16" s="444" t="s">
        <v>1130</v>
      </c>
    </row>
    <row r="17" spans="3:14" ht="30" customHeight="1" thickBot="1">
      <c r="C17" s="425"/>
      <c r="D17" s="87"/>
      <c r="E17" s="88"/>
      <c r="F17" s="88"/>
      <c r="G17" s="88"/>
      <c r="H17" s="88"/>
      <c r="I17" s="88"/>
      <c r="J17" s="88"/>
      <c r="K17" s="88"/>
      <c r="L17" s="88"/>
      <c r="M17" s="89"/>
      <c r="N17" s="445"/>
    </row>
    <row r="18" spans="3:14">
      <c r="C18" s="17">
        <v>2021</v>
      </c>
      <c r="D18" s="17">
        <v>2022</v>
      </c>
      <c r="E18" s="17">
        <v>2023</v>
      </c>
    </row>
  </sheetData>
  <sheetProtection algorithmName="SHA-512" hashValue="SAGBJQSF/yaTkIomeY0rx5vevMcJe2bQkH/HA1MfO7YEAMiSuYdVnjq8+YG8a0bGi5lqX5fs3d/yaly0hxYvew==" saltValue="TarhpSwmRbBk+LZLmce0sg==" spinCount="100000" sheet="1" objects="1" scenarios="1"/>
  <mergeCells count="23">
    <mergeCell ref="C14:C15"/>
    <mergeCell ref="N14:N15"/>
    <mergeCell ref="C16:C17"/>
    <mergeCell ref="N16:N17"/>
    <mergeCell ref="N8:N9"/>
    <mergeCell ref="C10:C11"/>
    <mergeCell ref="N10:N11"/>
    <mergeCell ref="C12:C13"/>
    <mergeCell ref="N12:N13"/>
    <mergeCell ref="C8:C9"/>
    <mergeCell ref="J2:K3"/>
    <mergeCell ref="L2:M3"/>
    <mergeCell ref="N2:N3"/>
    <mergeCell ref="D4:M4"/>
    <mergeCell ref="C6:C7"/>
    <mergeCell ref="N6:N7"/>
    <mergeCell ref="E7:F7"/>
    <mergeCell ref="C2:C3"/>
    <mergeCell ref="D2:E3"/>
    <mergeCell ref="F2:G3"/>
    <mergeCell ref="H2:I3"/>
    <mergeCell ref="H7:L10"/>
    <mergeCell ref="D5:M5"/>
  </mergeCells>
  <hyperlinks>
    <hyperlink ref="C6" location="'2. 205-2 Chesf'!A1" display="CHESF " xr:uid="{010D3159-4E87-4383-A535-A8AB5D690076}"/>
    <hyperlink ref="C8" location="'2. 205-2 ELN'!A1" display="ELETRONORTE " xr:uid="{0D57026F-97A2-4286-BA83-2EC49C92FC33}"/>
    <hyperlink ref="C10" location="'2. 205-2 CGT'!A1" display="CGT ELETROSUL " xr:uid="{C6404E63-5E35-4CFE-BFBF-F0B96CEC19D5}"/>
    <hyperlink ref="C12" location="'2. 205-2 Furnas'!A1" display="FURNAS " xr:uid="{7E6E8806-E3C4-4308-9BFB-2D6DFAC1DF47}"/>
    <hyperlink ref="C14" location="'2. 205-2 ELP'!A1" display="ELETROPAR " xr:uid="{CA75EB40-C459-46E4-8B8F-F2A64B7B5107}"/>
    <hyperlink ref="C16" location="'2. 205-2 SPEs'!A1" display="SPEs" xr:uid="{19B63CC2-D263-4E23-8395-591F05506C83}"/>
    <hyperlink ref="C6:C7" location="'3. EU1 Chesf'!A1" display="CHESF " xr:uid="{E765A2E8-5776-4C82-B24F-0142755EFBAE}"/>
    <hyperlink ref="C8:C9" location="'3. EU1 ELN'!A1" display="ELETRONORTE " xr:uid="{9E90B713-5FB8-4633-A967-EDC86B2C0384}"/>
    <hyperlink ref="C10:C11" location="'3. EU1 CGT'!A1" display="CGT ELETROSUL " xr:uid="{1E6C077A-3DD5-41CE-B012-9D0D836E2891}"/>
    <hyperlink ref="C12:C13" location="'3. EU1 Furnas'!A1" display="FURNAS " xr:uid="{4546749F-0F7A-4173-87BD-A152243DF394}"/>
    <hyperlink ref="C14:C15" location="'3. EU1 ELP'!A1" display="ELETROPAR " xr:uid="{899E0D29-CFB6-4099-8A73-26E408EB9913}"/>
    <hyperlink ref="C16:C17" location="'3. EU1 SPEs'!A1" display="SPEs" xr:uid="{83DB6099-482F-4D9A-8B4F-2C98482CA532}"/>
    <hyperlink ref="D2:D3" location="'1. Perfil'!A1" display="1. SOBRE A EMPRESA" xr:uid="{C456E6F4-E3FE-41A0-BE4B-4E2DDEE572B9}"/>
    <hyperlink ref="N2:N3" location="ANEXO!A1" display="ANEXOS" xr:uid="{3EB2CFCE-41FB-4662-A56B-D5F815475880}"/>
    <hyperlink ref="F2:F3" location="'2. Governança'!A1" display="2. GOVERNANÇA" xr:uid="{688DFB2D-F8EF-4939-8A71-8AE2DB6B0966}"/>
    <hyperlink ref="H2:H3" location="'3. Prosperidade'!A1" display="3. PROSPERIDADE" xr:uid="{E13D5845-F850-45D3-B6B3-B5EF2B17E5A6}"/>
    <hyperlink ref="C2:C3" location="Apresentação!A1" display="BOAS-VINDAS" xr:uid="{82B7E6A3-F5A5-490D-A5DE-BD41AD1FC3BE}"/>
    <hyperlink ref="J2:K3" location="'4. Pessoas'!A1" display="4. PESSOAS" xr:uid="{54B6C43B-3E54-448E-8DAC-3F7133DE71F5}"/>
    <hyperlink ref="L2:M3" location="'5. Planeta'!A1" display="5. PLANETA" xr:uid="{7FFE6EF0-45FE-4759-97FE-B6BBE8AC3F98}"/>
    <hyperlink ref="N5" location="'3. EU1 Chesf'!A1" display="Geração - EU1" xr:uid="{BBEDCDE0-2E96-48EE-AF86-FB808628BB45}"/>
    <hyperlink ref="N6" location="'3. EU2'!A1" display="Geração - EU2" xr:uid="{B160D3EA-E272-4E06-96C9-A5F756491429}"/>
    <hyperlink ref="N8" location="'3. EU11'!A1" display="Geração - EU11" xr:uid="{CBDA4126-7791-410F-BC66-A71D248AA8AF}"/>
    <hyperlink ref="N10" location="'3. EU30'!A1" display="Geração - EU30" xr:uid="{3C7908C6-3C51-4364-9F8F-B96C965D7952}"/>
    <hyperlink ref="N12" location="'3. EU4'!A1" display="Transmissão - EU4" xr:uid="{2ED37390-953B-4729-8589-483F46BF1C16}"/>
    <hyperlink ref="N14" location="'3. EU6'!A1" display="Transmissão - EU6" xr:uid="{C41C9CFD-F2C5-4322-B25F-0DAA3DAA1088}"/>
    <hyperlink ref="N16" location="'3. EU12'!A1" display="Transmissão - EU12" xr:uid="{2CEB30B5-DB1C-449F-8B00-0EFF97468C30}"/>
    <hyperlink ref="N6:N7" location="'3. EU2 Chesf'!A1" display="Geração - EU2" xr:uid="{1A7A8355-76DC-4A50-942C-07906AD29CD7}"/>
    <hyperlink ref="N8:N9" location="'3. EU11 Chesf'!A1" display="Geração - EU11" xr:uid="{8E34AD6C-7854-4371-8B01-F8AD323E11B6}"/>
    <hyperlink ref="N10:N11" location="'3. EU30 Chesf'!A1" display="Geração - EU30" xr:uid="{AA2144B1-D3CC-4BDF-BC0D-2A8A23BA2398}"/>
    <hyperlink ref="N12:N13" location="'3. EU4 Chesf'!A1" display="Transmissão - EU4" xr:uid="{15F79AE6-F347-45F8-A3BF-ECC3666C8BB1}"/>
    <hyperlink ref="N14:N15" location="'3. EU6 Chesf'!A1" display="Transmissão - EU6" xr:uid="{3B2497CF-9E9D-4DFF-85D2-DF87BD03F173}"/>
    <hyperlink ref="N16:N17" location="'3. EU12 Chesf'!A1" display="Transmissão - EU12" xr:uid="{806A2518-F1E0-43DF-8B8B-E038B68F61B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7901B-D332-4593-A415-0B9C1F71A1F4}">
  <sheetPr codeName="Planilha35"/>
  <dimension ref="C1:N17"/>
  <sheetViews>
    <sheetView showGridLines="0" zoomScale="80" zoomScaleNormal="80" workbookViewId="0">
      <pane ySplit="4" topLeftCell="A5" activePane="bottomLeft" state="frozen"/>
      <selection activeCell="G12" sqref="G12"/>
      <selection pane="bottomLeft" activeCell="C6" sqref="C6:C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1201</v>
      </c>
      <c r="E4" s="360"/>
      <c r="F4" s="360"/>
      <c r="G4" s="360"/>
      <c r="H4" s="360"/>
      <c r="I4" s="360"/>
      <c r="J4" s="360"/>
      <c r="K4" s="360"/>
      <c r="L4" s="360"/>
      <c r="M4" s="361"/>
      <c r="N4" s="10" t="s">
        <v>272</v>
      </c>
    </row>
    <row r="5" spans="3:14" ht="60" customHeight="1" thickBot="1">
      <c r="C5" s="11"/>
      <c r="D5" s="442" t="s">
        <v>296</v>
      </c>
      <c r="E5" s="419"/>
      <c r="F5" s="419"/>
      <c r="G5" s="419"/>
      <c r="H5" s="419"/>
      <c r="I5" s="419"/>
      <c r="J5" s="419"/>
      <c r="K5" s="419"/>
      <c r="L5" s="419"/>
      <c r="M5" s="420"/>
      <c r="N5" s="272" t="s">
        <v>1124</v>
      </c>
    </row>
    <row r="6" spans="3:14" ht="30" customHeight="1">
      <c r="C6" s="424" t="s">
        <v>0</v>
      </c>
      <c r="D6" s="23"/>
      <c r="E6" s="25"/>
      <c r="F6" s="25"/>
      <c r="G6" s="25"/>
      <c r="H6" s="25"/>
      <c r="I6" s="25"/>
      <c r="J6" s="25"/>
      <c r="K6" s="25"/>
      <c r="L6" s="25"/>
      <c r="M6" s="75"/>
      <c r="N6" s="409" t="s">
        <v>1125</v>
      </c>
    </row>
    <row r="7" spans="3:14" ht="30" customHeight="1" thickBot="1">
      <c r="C7" s="425"/>
      <c r="D7" s="18"/>
      <c r="E7" s="411" t="s">
        <v>313</v>
      </c>
      <c r="F7" s="411"/>
      <c r="G7" s="19"/>
      <c r="H7" s="365" t="s">
        <v>315</v>
      </c>
      <c r="I7" s="365"/>
      <c r="J7" s="365"/>
      <c r="K7" s="365"/>
      <c r="L7" s="365"/>
      <c r="M7" s="202"/>
      <c r="N7" s="410"/>
    </row>
    <row r="8" spans="3:14" ht="30" customHeight="1">
      <c r="C8" s="429" t="s">
        <v>1</v>
      </c>
      <c r="D8" s="23"/>
      <c r="E8" s="31" t="s">
        <v>306</v>
      </c>
      <c r="F8" s="33" t="s">
        <v>307</v>
      </c>
      <c r="G8" s="25"/>
      <c r="H8" s="365"/>
      <c r="I8" s="365"/>
      <c r="J8" s="365"/>
      <c r="K8" s="365"/>
      <c r="L8" s="365"/>
      <c r="M8" s="75"/>
      <c r="N8" s="409" t="s">
        <v>1126</v>
      </c>
    </row>
    <row r="9" spans="3:14" ht="30" customHeight="1" thickBot="1">
      <c r="C9" s="430"/>
      <c r="D9" s="23"/>
      <c r="E9" s="39" t="s">
        <v>12</v>
      </c>
      <c r="F9" s="36" t="s">
        <v>9</v>
      </c>
      <c r="G9" s="25"/>
      <c r="H9" s="365"/>
      <c r="I9" s="365"/>
      <c r="J9" s="365"/>
      <c r="K9" s="365"/>
      <c r="L9" s="365"/>
      <c r="M9" s="75"/>
      <c r="N9" s="410"/>
    </row>
    <row r="10" spans="3:14" ht="30" customHeight="1">
      <c r="C10" s="424" t="s">
        <v>2</v>
      </c>
      <c r="D10" s="23"/>
      <c r="E10" s="39" t="s">
        <v>299</v>
      </c>
      <c r="F10" s="36" t="s">
        <v>9</v>
      </c>
      <c r="G10" s="25"/>
      <c r="H10" s="365"/>
      <c r="I10" s="365"/>
      <c r="J10" s="365"/>
      <c r="K10" s="365"/>
      <c r="L10" s="365"/>
      <c r="M10" s="75"/>
      <c r="N10" s="409" t="s">
        <v>1127</v>
      </c>
    </row>
    <row r="11" spans="3:14" ht="30" customHeight="1" thickBot="1">
      <c r="C11" s="425"/>
      <c r="D11" s="23"/>
      <c r="E11" s="39" t="s">
        <v>300</v>
      </c>
      <c r="F11" s="36">
        <v>9122.2999999999993</v>
      </c>
      <c r="G11" s="25"/>
      <c r="H11" s="365"/>
      <c r="I11" s="365"/>
      <c r="J11" s="365"/>
      <c r="K11" s="365"/>
      <c r="L11" s="365"/>
      <c r="M11" s="75"/>
      <c r="N11" s="410"/>
    </row>
    <row r="12" spans="3:14" ht="30" customHeight="1">
      <c r="C12" s="424" t="s">
        <v>3</v>
      </c>
      <c r="D12" s="23"/>
      <c r="E12" s="39" t="s">
        <v>301</v>
      </c>
      <c r="F12" s="36">
        <v>770.22</v>
      </c>
      <c r="G12" s="25"/>
      <c r="H12" s="365"/>
      <c r="I12" s="365"/>
      <c r="J12" s="365"/>
      <c r="K12" s="365"/>
      <c r="L12" s="365"/>
      <c r="M12" s="75"/>
      <c r="N12" s="409" t="s">
        <v>1128</v>
      </c>
    </row>
    <row r="13" spans="3:14" ht="30" customHeight="1" thickBot="1">
      <c r="C13" s="425"/>
      <c r="D13" s="23"/>
      <c r="E13" s="39" t="s">
        <v>302</v>
      </c>
      <c r="F13" s="36" t="s">
        <v>9</v>
      </c>
      <c r="G13" s="25"/>
      <c r="H13" s="25"/>
      <c r="I13" s="25"/>
      <c r="J13" s="25"/>
      <c r="K13" s="25"/>
      <c r="L13" s="25"/>
      <c r="M13" s="75"/>
      <c r="N13" s="410"/>
    </row>
    <row r="14" spans="3:14" ht="30" customHeight="1">
      <c r="C14" s="424" t="s">
        <v>4</v>
      </c>
      <c r="D14" s="23"/>
      <c r="E14" s="39" t="s">
        <v>303</v>
      </c>
      <c r="F14" s="36" t="s">
        <v>9</v>
      </c>
      <c r="G14" s="25"/>
      <c r="H14" s="25"/>
      <c r="I14" s="25"/>
      <c r="J14" s="25"/>
      <c r="K14" s="25"/>
      <c r="L14" s="25"/>
      <c r="M14" s="75"/>
      <c r="N14" s="409" t="s">
        <v>1129</v>
      </c>
    </row>
    <row r="15" spans="3:14" ht="30" customHeight="1" thickBot="1">
      <c r="C15" s="425"/>
      <c r="D15" s="23"/>
      <c r="E15" s="39" t="s">
        <v>304</v>
      </c>
      <c r="F15" s="36" t="s">
        <v>9</v>
      </c>
      <c r="G15" s="25"/>
      <c r="H15" s="25"/>
      <c r="I15" s="25"/>
      <c r="J15" s="25"/>
      <c r="K15" s="25"/>
      <c r="L15" s="25"/>
      <c r="M15" s="75"/>
      <c r="N15" s="410"/>
    </row>
    <row r="16" spans="3:14" ht="30" customHeight="1">
      <c r="C16" s="424" t="s">
        <v>5</v>
      </c>
      <c r="D16" s="23"/>
      <c r="E16" s="34" t="s">
        <v>13</v>
      </c>
      <c r="F16" s="35">
        <f t="shared" ref="F16" si="0">SUM(F7:F15)</f>
        <v>9892.5199999999986</v>
      </c>
      <c r="G16" s="25"/>
      <c r="H16" s="25"/>
      <c r="I16" s="25"/>
      <c r="J16" s="25"/>
      <c r="K16" s="25"/>
      <c r="L16" s="25"/>
      <c r="M16" s="75"/>
      <c r="N16" s="409" t="s">
        <v>1130</v>
      </c>
    </row>
    <row r="17" spans="3:14" ht="30" customHeight="1" thickBot="1">
      <c r="C17" s="425"/>
      <c r="D17" s="87"/>
      <c r="E17" s="88"/>
      <c r="F17" s="88"/>
      <c r="G17" s="88"/>
      <c r="H17" s="88"/>
      <c r="I17" s="88"/>
      <c r="J17" s="88"/>
      <c r="K17" s="88"/>
      <c r="L17" s="88"/>
      <c r="M17" s="89"/>
      <c r="N17" s="410"/>
    </row>
  </sheetData>
  <sheetProtection algorithmName="SHA-512" hashValue="L2uDJgypyOadAdqc0GzKzEBQ1RCOiFGg8LV3YKcHs+gZW4Erl+2fuPngVgkxadgmVDgfp4G3gNm8b4xpTxD74Q==" saltValue="OUzlrwH1gAFS6Xr+kpVyKw==" spinCount="100000" sheet="1" objects="1" scenarios="1"/>
  <mergeCells count="23">
    <mergeCell ref="C16:C17"/>
    <mergeCell ref="N16:N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E7:F7"/>
    <mergeCell ref="C2:C3"/>
    <mergeCell ref="D2:E3"/>
    <mergeCell ref="F2:G3"/>
    <mergeCell ref="H2:I3"/>
    <mergeCell ref="H7:L12"/>
    <mergeCell ref="D5:M5"/>
  </mergeCells>
  <hyperlinks>
    <hyperlink ref="C6" location="'2. 205-2 Chesf'!A1" display="CHESF " xr:uid="{7CA42139-3A05-4BA5-A831-F12CAA4C9CDA}"/>
    <hyperlink ref="C8" location="'2. 205-2 ELN'!A1" display="ELETRONORTE " xr:uid="{204C5916-5914-4509-856B-D2018A18F6C0}"/>
    <hyperlink ref="C10" location="'2. 205-2 CGT'!A1" display="CGT ELETROSUL " xr:uid="{21F2B9D1-7326-4171-ADC4-062067C0630B}"/>
    <hyperlink ref="C12" location="'2. 205-2 Furnas'!A1" display="FURNAS " xr:uid="{70FFB755-C479-4C74-9F0F-3FF7DAE7B359}"/>
    <hyperlink ref="C14" location="'2. 205-2 ELP'!A1" display="ELETROPAR " xr:uid="{FF86C645-3253-4D58-99D4-BBEC074E6395}"/>
    <hyperlink ref="C16" location="'2. 205-2 SPEs'!A1" display="SPEs" xr:uid="{DD20ECC2-E85C-4C34-9AF7-91AD4AA87AC1}"/>
    <hyperlink ref="C6:C7" location="'3. EU1 Chesf'!A1" display="CHESF " xr:uid="{C176A376-E486-466F-9C03-BDB61B863181}"/>
    <hyperlink ref="C8:C9" location="'3. EU1 ELN'!A1" display="ELETRONORTE " xr:uid="{90D08266-F839-46A2-8AEF-564DBE6FFF18}"/>
    <hyperlink ref="C10:C11" location="'3. EU1 CGT'!A1" display="CGT ELETROSUL " xr:uid="{B4C7C622-29AF-4C0E-856E-1247223A879A}"/>
    <hyperlink ref="C12:C13" location="'3. EU1 Furnas'!A1" display="FURNAS " xr:uid="{8A75117B-B1C6-4821-8BC5-748C658EDD49}"/>
    <hyperlink ref="C14:C15" location="'3. EU1 ELP'!A1" display="ELETROPAR " xr:uid="{36F7A2EF-B045-4C16-AF23-DFCFFD830FE2}"/>
    <hyperlink ref="C16:C17" location="'3. EU1 SPEs'!A1" display="SPEs" xr:uid="{CA0A9830-07B0-4AFF-8990-2B4D269AF4CA}"/>
    <hyperlink ref="D2:D3" location="'1. Perfil'!A1" display="1. SOBRE A EMPRESA" xr:uid="{10AC5340-D04D-41E1-9A12-91549559BADD}"/>
    <hyperlink ref="N2:N3" location="ANEXO!A1" display="ANEXOS" xr:uid="{B804BFA9-E5B7-47B4-AC50-CE87C2A305B9}"/>
    <hyperlink ref="F2:F3" location="'2. Governança'!A1" display="2. GOVERNANÇA" xr:uid="{779C4E5D-DE8D-4E9E-B17D-205BB0FA4A5A}"/>
    <hyperlink ref="H2:H3" location="'3. Prosperidade'!A1" display="3. PROSPERIDADE" xr:uid="{36DBE1AD-5A72-424F-8059-E86B22D867D5}"/>
    <hyperlink ref="C2:C3" location="Apresentação!A1" display="BOAS-VINDAS" xr:uid="{B03C9302-9C1C-4CF8-AA54-45AACE459C2F}"/>
    <hyperlink ref="J2:K3" location="'4. Pessoas'!A1" display="4. PESSOAS" xr:uid="{78A2EB64-B168-4799-92C0-F2D8B8E9A01A}"/>
    <hyperlink ref="L2:M3" location="'5. Planeta'!A1" display="5. PLANETA" xr:uid="{F80FE077-6599-4779-931C-51152BF16739}"/>
    <hyperlink ref="N5" location="'3. EU1 ELN'!A1" display="Geração - EU1" xr:uid="{CC930C3F-2CEF-4881-8B7B-4A581C2DCDB8}"/>
    <hyperlink ref="N6" location="'3. EU2'!A1" display="Geração - EU2" xr:uid="{D9F21DBC-237B-4E7E-BED5-AA02D285D003}"/>
    <hyperlink ref="N8" location="'3. EU11'!A1" display="Geração - EU11" xr:uid="{E71083F2-B641-4954-8825-53B1536E637A}"/>
    <hyperlink ref="N10" location="'3. EU30'!A1" display="Geração - EU30" xr:uid="{4627B584-6AA5-4FEA-98F4-D011A6910C60}"/>
    <hyperlink ref="N12" location="'3. EU4'!A1" display="Transmissão - EU4" xr:uid="{7CCAD62B-62CC-49D8-94DF-0874777DF4E0}"/>
    <hyperlink ref="N14" location="'3. EU6'!A1" display="Transmissão - EU6" xr:uid="{29A93C3E-3AF8-4C8C-B6CD-BC79E7A0F187}"/>
    <hyperlink ref="N16" location="'3. EU12'!A1" display="Transmissão - EU12" xr:uid="{721A58A1-275E-48F5-9265-5D26017FAF30}"/>
    <hyperlink ref="N6:N7" location="' 3. EU2 ELN'!A1" display="Geração - EU2" xr:uid="{63580A02-8646-4134-A2C0-1CE857B5DA58}"/>
    <hyperlink ref="N8:N9" location="'3. EU11 ELN'!A1" display="Geração - EU11" xr:uid="{FA7453FE-B204-4FFC-92CF-1433BD575F7A}"/>
    <hyperlink ref="N10:N11" location="'3. EU30 ELN'!A1" display="Geração - EU30" xr:uid="{9CC55082-942F-4E2C-903B-CE7E201798DA}"/>
    <hyperlink ref="N12:N13" location="'3. EU4 ELN'!A1" display="Transmissão - EU4" xr:uid="{B21A03DE-195C-457C-A837-3BDBAE6DDA63}"/>
    <hyperlink ref="N14:N15" location="'3. EU6 ELN'!A1" display="Transmissão - EU6" xr:uid="{7EA032D2-42DC-4F76-B9D1-873CDD443E17}"/>
    <hyperlink ref="N16:N17" location="'3. EU12 ELN'!A1" display="Transmissão - EU12" xr:uid="{AB64FC77-D607-45D9-B2E6-BFD5E86620C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37B0A-2681-4AC4-ACEA-2FC39D99BFC5}">
  <sheetPr codeName="Planilha36"/>
  <dimension ref="C1:N17"/>
  <sheetViews>
    <sheetView showGridLines="0" zoomScale="80" zoomScaleNormal="80" workbookViewId="0">
      <pane ySplit="4" topLeftCell="A5" activePane="bottomLeft" state="frozen"/>
      <selection activeCell="G12" sqref="G12"/>
      <selection pane="bottomLeft" activeCell="C8" sqref="C8:C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1202</v>
      </c>
      <c r="E4" s="360"/>
      <c r="F4" s="360"/>
      <c r="G4" s="360"/>
      <c r="H4" s="360"/>
      <c r="I4" s="360"/>
      <c r="J4" s="360"/>
      <c r="K4" s="360"/>
      <c r="L4" s="360"/>
      <c r="M4" s="361"/>
      <c r="N4" s="10" t="s">
        <v>272</v>
      </c>
    </row>
    <row r="5" spans="3:14" ht="60" customHeight="1" thickBot="1">
      <c r="C5" s="11"/>
      <c r="D5" s="442" t="s">
        <v>296</v>
      </c>
      <c r="E5" s="419"/>
      <c r="F5" s="419"/>
      <c r="G5" s="419"/>
      <c r="H5" s="419"/>
      <c r="I5" s="419"/>
      <c r="J5" s="419"/>
      <c r="K5" s="419"/>
      <c r="L5" s="419"/>
      <c r="M5" s="420"/>
      <c r="N5" s="272" t="s">
        <v>1124</v>
      </c>
    </row>
    <row r="6" spans="3:14" ht="30" customHeight="1">
      <c r="C6" s="424" t="s">
        <v>0</v>
      </c>
      <c r="D6" s="23"/>
      <c r="E6" s="25"/>
      <c r="F6" s="25"/>
      <c r="G6" s="25"/>
      <c r="H6" s="25"/>
      <c r="I6" s="25"/>
      <c r="J6" s="25"/>
      <c r="K6" s="25"/>
      <c r="L6" s="25"/>
      <c r="M6" s="75"/>
      <c r="N6" s="444" t="s">
        <v>1125</v>
      </c>
    </row>
    <row r="7" spans="3:14" ht="30" customHeight="1" thickBot="1">
      <c r="C7" s="425"/>
      <c r="D7" s="18"/>
      <c r="E7" s="411" t="s">
        <v>313</v>
      </c>
      <c r="F7" s="411"/>
      <c r="G7" s="19"/>
      <c r="H7" s="365" t="s">
        <v>316</v>
      </c>
      <c r="I7" s="365"/>
      <c r="J7" s="365"/>
      <c r="K7" s="365"/>
      <c r="L7" s="365"/>
      <c r="M7" s="202"/>
      <c r="N7" s="445"/>
    </row>
    <row r="8" spans="3:14" ht="30" customHeight="1">
      <c r="C8" s="424" t="s">
        <v>1</v>
      </c>
      <c r="D8" s="23"/>
      <c r="E8" s="31" t="s">
        <v>306</v>
      </c>
      <c r="F8" s="33" t="s">
        <v>307</v>
      </c>
      <c r="G8" s="25"/>
      <c r="H8" s="365"/>
      <c r="I8" s="365"/>
      <c r="J8" s="365"/>
      <c r="K8" s="365"/>
      <c r="L8" s="365"/>
      <c r="M8" s="75"/>
      <c r="N8" s="444" t="s">
        <v>1126</v>
      </c>
    </row>
    <row r="9" spans="3:14" ht="30" customHeight="1" thickBot="1">
      <c r="C9" s="425"/>
      <c r="D9" s="23"/>
      <c r="E9" s="39" t="s">
        <v>12</v>
      </c>
      <c r="F9" s="36">
        <v>0.93</v>
      </c>
      <c r="G9" s="25"/>
      <c r="H9" s="365"/>
      <c r="I9" s="365"/>
      <c r="J9" s="365"/>
      <c r="K9" s="365"/>
      <c r="L9" s="365"/>
      <c r="M9" s="75"/>
      <c r="N9" s="445"/>
    </row>
    <row r="10" spans="3:14" ht="30" customHeight="1">
      <c r="C10" s="429" t="s">
        <v>2</v>
      </c>
      <c r="D10" s="23"/>
      <c r="E10" s="39" t="s">
        <v>299</v>
      </c>
      <c r="F10" s="36">
        <v>138</v>
      </c>
      <c r="G10" s="25"/>
      <c r="H10" s="365"/>
      <c r="I10" s="365"/>
      <c r="J10" s="365"/>
      <c r="K10" s="365"/>
      <c r="L10" s="365"/>
      <c r="M10" s="75"/>
      <c r="N10" s="444" t="s">
        <v>1127</v>
      </c>
    </row>
    <row r="11" spans="3:14" ht="30" customHeight="1" thickBot="1">
      <c r="C11" s="430"/>
      <c r="D11" s="23"/>
      <c r="E11" s="39" t="s">
        <v>300</v>
      </c>
      <c r="F11" s="36">
        <v>337.08859999999993</v>
      </c>
      <c r="G11" s="25"/>
      <c r="H11" s="25"/>
      <c r="I11" s="25"/>
      <c r="J11" s="25"/>
      <c r="K11" s="25"/>
      <c r="L11" s="25"/>
      <c r="M11" s="75"/>
      <c r="N11" s="445"/>
    </row>
    <row r="12" spans="3:14" ht="30" customHeight="1">
      <c r="C12" s="424" t="s">
        <v>3</v>
      </c>
      <c r="D12" s="23"/>
      <c r="E12" s="39" t="s">
        <v>301</v>
      </c>
      <c r="F12" s="36" t="s">
        <v>9</v>
      </c>
      <c r="G12" s="25"/>
      <c r="H12" s="25"/>
      <c r="I12" s="25"/>
      <c r="J12" s="25"/>
      <c r="K12" s="25"/>
      <c r="L12" s="25"/>
      <c r="M12" s="75"/>
      <c r="N12" s="444" t="s">
        <v>1128</v>
      </c>
    </row>
    <row r="13" spans="3:14" ht="30" customHeight="1" thickBot="1">
      <c r="C13" s="425"/>
      <c r="D13" s="23"/>
      <c r="E13" s="39" t="s">
        <v>302</v>
      </c>
      <c r="F13" s="36" t="s">
        <v>9</v>
      </c>
      <c r="G13" s="25"/>
      <c r="H13" s="25"/>
      <c r="I13" s="25"/>
      <c r="J13" s="25"/>
      <c r="K13" s="25"/>
      <c r="L13" s="25"/>
      <c r="M13" s="75"/>
      <c r="N13" s="445"/>
    </row>
    <row r="14" spans="3:14" ht="30" customHeight="1">
      <c r="C14" s="424" t="s">
        <v>4</v>
      </c>
      <c r="D14" s="23"/>
      <c r="E14" s="39" t="s">
        <v>303</v>
      </c>
      <c r="F14" s="36">
        <v>350</v>
      </c>
      <c r="G14" s="25"/>
      <c r="H14" s="25"/>
      <c r="I14" s="25"/>
      <c r="J14" s="25"/>
      <c r="K14" s="25"/>
      <c r="L14" s="25"/>
      <c r="M14" s="75"/>
      <c r="N14" s="444" t="s">
        <v>1129</v>
      </c>
    </row>
    <row r="15" spans="3:14" ht="30" customHeight="1" thickBot="1">
      <c r="C15" s="425"/>
      <c r="D15" s="23"/>
      <c r="E15" s="39" t="s">
        <v>304</v>
      </c>
      <c r="F15" s="36" t="s">
        <v>9</v>
      </c>
      <c r="G15" s="25"/>
      <c r="H15" s="25"/>
      <c r="I15" s="25"/>
      <c r="J15" s="25"/>
      <c r="K15" s="25"/>
      <c r="L15" s="25"/>
      <c r="M15" s="75"/>
      <c r="N15" s="445"/>
    </row>
    <row r="16" spans="3:14" ht="30" customHeight="1">
      <c r="C16" s="424" t="s">
        <v>5</v>
      </c>
      <c r="D16" s="23"/>
      <c r="E16" s="34" t="s">
        <v>13</v>
      </c>
      <c r="F16" s="35">
        <f t="shared" ref="F16" si="0">SUM(F7:F15)</f>
        <v>826.01859999999988</v>
      </c>
      <c r="G16" s="25"/>
      <c r="H16" s="25"/>
      <c r="I16" s="25"/>
      <c r="J16" s="25"/>
      <c r="K16" s="25"/>
      <c r="L16" s="25"/>
      <c r="M16" s="75"/>
      <c r="N16" s="444" t="s">
        <v>1130</v>
      </c>
    </row>
    <row r="17" spans="3:14" ht="30" customHeight="1" thickBot="1">
      <c r="C17" s="425"/>
      <c r="D17" s="87"/>
      <c r="E17" s="88"/>
      <c r="F17" s="88"/>
      <c r="G17" s="88"/>
      <c r="H17" s="88"/>
      <c r="I17" s="88"/>
      <c r="J17" s="88"/>
      <c r="K17" s="88"/>
      <c r="L17" s="88"/>
      <c r="M17" s="89"/>
      <c r="N17" s="445"/>
    </row>
  </sheetData>
  <sheetProtection algorithmName="SHA-512" hashValue="V5IT3ETcMR3hjljhpJKfZVvp2OYU9hulE5Ig9eZ1ZoSZ2qKnIqhqV/Ep6tE+pno0G5Lp4ejErMWxDSLjumeLaA==" saltValue="br8TSzu8jIHeibvEetxDOQ==" spinCount="100000" sheet="1" objects="1" scenarios="1"/>
  <mergeCells count="23">
    <mergeCell ref="C16:C17"/>
    <mergeCell ref="N16:N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E7:F7"/>
    <mergeCell ref="C2:C3"/>
    <mergeCell ref="D2:E3"/>
    <mergeCell ref="F2:G3"/>
    <mergeCell ref="H2:I3"/>
    <mergeCell ref="H7:L10"/>
    <mergeCell ref="D5:M5"/>
  </mergeCells>
  <hyperlinks>
    <hyperlink ref="C6" location="'2. 205-2 Chesf'!A1" display="CHESF " xr:uid="{7B509B72-33D1-4F7B-BBBF-51B5895C1082}"/>
    <hyperlink ref="C8" location="'2. 205-2 ELN'!A1" display="ELETRONORTE " xr:uid="{8E4038E1-6007-4EF3-9148-629D4DE76ED6}"/>
    <hyperlink ref="C10" location="'2. 205-2 CGT'!A1" display="CGT ELETROSUL " xr:uid="{D4C9794E-2206-4F93-A87D-569DB1B5D235}"/>
    <hyperlink ref="C12" location="'2. 205-2 Furnas'!A1" display="FURNAS " xr:uid="{25AAD4D4-2956-4303-AEFF-678467ECE9BC}"/>
    <hyperlink ref="C14" location="'2. 205-2 ELP'!A1" display="ELETROPAR " xr:uid="{FA8506CC-0558-4754-B841-820C0F7997F4}"/>
    <hyperlink ref="C16" location="'2. 205-2 SPEs'!A1" display="SPEs" xr:uid="{4CBFFE9E-851B-419A-9848-B6A20172654C}"/>
    <hyperlink ref="C6:C7" location="'3. EU1 Chesf'!A1" display="CHESF " xr:uid="{EC0B3338-34D1-4566-9A62-0C65693E4846}"/>
    <hyperlink ref="C8:C9" location="'3. EU1 ELN'!A1" display="ELETRONORTE " xr:uid="{675A766E-7806-431F-8168-2596ED625F30}"/>
    <hyperlink ref="C10:C11" location="'3. EU1 CGT'!A1" display="CGT ELETROSUL " xr:uid="{4BC6CFC1-FAE9-4FF7-988F-72A1E6E6CEAC}"/>
    <hyperlink ref="C12:C13" location="'3. EU1 Furnas'!A1" display="FURNAS " xr:uid="{9D0FA90C-2F14-4BEC-8885-AD46B505B832}"/>
    <hyperlink ref="C14:C15" location="'3. EU1 ELP'!A1" display="ELETROPAR " xr:uid="{4A767F69-DF4A-4E5C-A2A8-AC483FA964CF}"/>
    <hyperlink ref="C16:C17" location="'3. EU1 SPEs'!A1" display="SPEs" xr:uid="{5C22D12D-3A58-4783-9AF9-6AC44DB68F5D}"/>
    <hyperlink ref="D2:D3" location="'1. Perfil'!A1" display="1. SOBRE A EMPRESA" xr:uid="{45787757-0FBE-437D-A277-265031876C55}"/>
    <hyperlink ref="N2:N3" location="ANEXO!A1" display="ANEXOS" xr:uid="{044B395B-E201-4D81-BE78-1955C866A41D}"/>
    <hyperlink ref="F2:F3" location="'2. Governança'!A1" display="2. GOVERNANÇA" xr:uid="{2E8B0F89-B61D-42F8-9A2E-0DF9EFB6B04C}"/>
    <hyperlink ref="H2:H3" location="'3. Prosperidade'!A1" display="3. PROSPERIDADE" xr:uid="{2C815BE8-4212-4E5C-9D29-AF815CE5AE0A}"/>
    <hyperlink ref="C2:C3" location="Apresentação!A1" display="BOAS-VINDAS" xr:uid="{2DE81D45-49B4-4BB4-9A8B-C80D3A42E431}"/>
    <hyperlink ref="J2:K3" location="'4. Pessoas'!A1" display="4. PESSOAS" xr:uid="{6FBE0B6B-FE5F-4744-973E-E326D1734ADE}"/>
    <hyperlink ref="L2:M3" location="'5. Planeta'!A1" display="5. PLANETA" xr:uid="{9EF616E7-CFF6-4C9F-ADBB-B06A65051546}"/>
    <hyperlink ref="N5" location="'3. EU1 CGT'!A1" display="Geração - EU1" xr:uid="{318D2811-A913-4E51-89DA-C91F82484794}"/>
    <hyperlink ref="N6" location="'3. EU2'!A1" display="Geração - EU2" xr:uid="{F02D12B3-663C-4EB4-A0FA-FC036307D863}"/>
    <hyperlink ref="N8" location="'3. EU11'!A1" display="Geração - EU11" xr:uid="{94B36A80-2B78-47A7-855D-148566F63D4B}"/>
    <hyperlink ref="N10" location="'3. EU30'!A1" display="Geração - EU30" xr:uid="{2FADB262-318B-42A6-AB7D-E5BA0FBB492B}"/>
    <hyperlink ref="N12" location="'3. EU4'!A1" display="Transmissão - EU4" xr:uid="{E2E49E65-EB1D-4FB8-B2B8-2CE272A43CEE}"/>
    <hyperlink ref="N14" location="'3. EU6'!A1" display="Transmissão - EU6" xr:uid="{32574C75-19A4-469C-8E62-84ADDC7D82D8}"/>
    <hyperlink ref="N16" location="'3. EU12'!A1" display="Transmissão - EU12" xr:uid="{27CACEE9-7252-40B4-B40B-8EE5CB31B99A}"/>
    <hyperlink ref="N6:N7" location="'3. EU2 CGT'!A1" display="Geração - EU2" xr:uid="{15CB3553-42E8-4A01-AF8E-13FE451671B4}"/>
    <hyperlink ref="N8:N9" location="'3. EU11 CGT'!A1" display="Geração - EU11" xr:uid="{313E5C97-D472-4AF2-88C7-249264B3C36E}"/>
    <hyperlink ref="N10:N11" location="'3. EU30 CGT'!A1" display="Geração - EU30" xr:uid="{6E445BA4-5973-47DE-8F9E-BE3B92FD80DB}"/>
    <hyperlink ref="N12:N13" location="'3. EU4 CGT'!A1" display="Transmissão - EU4" xr:uid="{58A35818-21FF-4FDB-8B47-48644FE6585D}"/>
    <hyperlink ref="N14:N15" location="'3. EU6 CGT'!A1" display="Transmissão - EU6" xr:uid="{C9CE78F4-F439-4BDF-AA3A-5B226B1B04B6}"/>
    <hyperlink ref="N16:N17" location="'3. EU12 CGT'!A1" display="Transmissão - EU12" xr:uid="{E257D526-5DCF-4A8E-A0C4-1556631881A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4FA99-2858-42E4-9CCD-DEA82FCB8B46}">
  <sheetPr codeName="Planilha37"/>
  <dimension ref="C1:N17"/>
  <sheetViews>
    <sheetView showGridLines="0" zoomScale="80" zoomScaleNormal="80" workbookViewId="0">
      <pane ySplit="4" topLeftCell="A5" activePane="bottomLeft" state="frozen"/>
      <selection activeCell="D5" sqref="D5:I11"/>
      <selection pane="bottomLeft" activeCell="I12" sqref="I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1203</v>
      </c>
      <c r="E4" s="360"/>
      <c r="F4" s="360"/>
      <c r="G4" s="360"/>
      <c r="H4" s="360"/>
      <c r="I4" s="360"/>
      <c r="J4" s="360"/>
      <c r="K4" s="360"/>
      <c r="L4" s="360"/>
      <c r="M4" s="361"/>
      <c r="N4" s="10" t="s">
        <v>272</v>
      </c>
    </row>
    <row r="5" spans="3:14" ht="60" customHeight="1" thickBot="1">
      <c r="C5" s="11"/>
      <c r="D5" s="446" t="s">
        <v>297</v>
      </c>
      <c r="E5" s="419"/>
      <c r="F5" s="419"/>
      <c r="G5" s="419"/>
      <c r="H5" s="419"/>
      <c r="I5" s="419"/>
      <c r="J5" s="419"/>
      <c r="K5" s="419"/>
      <c r="L5" s="419"/>
      <c r="M5" s="420"/>
      <c r="N5" s="272" t="s">
        <v>1124</v>
      </c>
    </row>
    <row r="6" spans="3:14" ht="30" customHeight="1">
      <c r="C6" s="424" t="s">
        <v>0</v>
      </c>
      <c r="D6" s="23"/>
      <c r="E6" s="25"/>
      <c r="F6" s="25"/>
      <c r="G6" s="25"/>
      <c r="H6" s="25"/>
      <c r="I6" s="25"/>
      <c r="J6" s="25"/>
      <c r="K6" s="25"/>
      <c r="L6" s="25"/>
      <c r="M6" s="75"/>
      <c r="N6" s="444" t="s">
        <v>1125</v>
      </c>
    </row>
    <row r="7" spans="3:14" ht="30" customHeight="1" thickBot="1">
      <c r="C7" s="425"/>
      <c r="D7" s="18"/>
      <c r="E7" s="411" t="s">
        <v>313</v>
      </c>
      <c r="F7" s="411"/>
      <c r="G7" s="19"/>
      <c r="H7" s="365" t="s">
        <v>317</v>
      </c>
      <c r="I7" s="365"/>
      <c r="J7" s="365"/>
      <c r="K7" s="365"/>
      <c r="L7" s="365"/>
      <c r="M7" s="202"/>
      <c r="N7" s="445"/>
    </row>
    <row r="8" spans="3:14" ht="30" customHeight="1">
      <c r="C8" s="424" t="s">
        <v>1</v>
      </c>
      <c r="D8" s="23"/>
      <c r="E8" s="31" t="s">
        <v>306</v>
      </c>
      <c r="F8" s="33" t="s">
        <v>307</v>
      </c>
      <c r="G8" s="25"/>
      <c r="H8" s="365"/>
      <c r="I8" s="365"/>
      <c r="J8" s="365"/>
      <c r="K8" s="365"/>
      <c r="L8" s="365"/>
      <c r="M8" s="75"/>
      <c r="N8" s="444" t="s">
        <v>1126</v>
      </c>
    </row>
    <row r="9" spans="3:14" ht="30" customHeight="1" thickBot="1">
      <c r="C9" s="425"/>
      <c r="D9" s="23"/>
      <c r="E9" s="39" t="s">
        <v>12</v>
      </c>
      <c r="F9" s="36" t="s">
        <v>9</v>
      </c>
      <c r="G9" s="25"/>
      <c r="H9" s="365"/>
      <c r="I9" s="365"/>
      <c r="J9" s="365"/>
      <c r="K9" s="365"/>
      <c r="L9" s="365"/>
      <c r="M9" s="75"/>
      <c r="N9" s="445"/>
    </row>
    <row r="10" spans="3:14" ht="30" customHeight="1">
      <c r="C10" s="424" t="s">
        <v>2</v>
      </c>
      <c r="D10" s="23"/>
      <c r="E10" s="39" t="s">
        <v>299</v>
      </c>
      <c r="F10" s="36" t="s">
        <v>9</v>
      </c>
      <c r="G10" s="25"/>
      <c r="H10" s="25"/>
      <c r="I10" s="25"/>
      <c r="J10" s="25"/>
      <c r="K10" s="25"/>
      <c r="L10" s="25"/>
      <c r="M10" s="75"/>
      <c r="N10" s="444" t="s">
        <v>1127</v>
      </c>
    </row>
    <row r="11" spans="3:14" ht="30" customHeight="1" thickBot="1">
      <c r="C11" s="425"/>
      <c r="D11" s="23"/>
      <c r="E11" s="39" t="s">
        <v>300</v>
      </c>
      <c r="F11" s="36">
        <v>8353.6650000000009</v>
      </c>
      <c r="G11" s="25"/>
      <c r="H11" s="25"/>
      <c r="I11" s="25"/>
      <c r="J11" s="25"/>
      <c r="K11" s="25"/>
      <c r="L11" s="25"/>
      <c r="M11" s="75"/>
      <c r="N11" s="445"/>
    </row>
    <row r="12" spans="3:14" ht="30" customHeight="1">
      <c r="C12" s="429" t="s">
        <v>3</v>
      </c>
      <c r="D12" s="23"/>
      <c r="E12" s="39" t="s">
        <v>301</v>
      </c>
      <c r="F12" s="36">
        <v>525</v>
      </c>
      <c r="G12" s="25"/>
      <c r="H12" s="25"/>
      <c r="I12" s="25"/>
      <c r="J12" s="25"/>
      <c r="K12" s="25"/>
      <c r="L12" s="25"/>
      <c r="M12" s="75"/>
      <c r="N12" s="444" t="s">
        <v>1128</v>
      </c>
    </row>
    <row r="13" spans="3:14" ht="30" customHeight="1" thickBot="1">
      <c r="C13" s="430"/>
      <c r="D13" s="23"/>
      <c r="E13" s="39" t="s">
        <v>302</v>
      </c>
      <c r="F13" s="36" t="s">
        <v>9</v>
      </c>
      <c r="G13" s="25"/>
      <c r="H13" s="25"/>
      <c r="I13" s="25"/>
      <c r="J13" s="25"/>
      <c r="K13" s="25"/>
      <c r="L13" s="25"/>
      <c r="M13" s="75"/>
      <c r="N13" s="445"/>
    </row>
    <row r="14" spans="3:14" ht="30" customHeight="1">
      <c r="C14" s="424" t="s">
        <v>4</v>
      </c>
      <c r="D14" s="23"/>
      <c r="E14" s="39" t="s">
        <v>303</v>
      </c>
      <c r="F14" s="36" t="s">
        <v>9</v>
      </c>
      <c r="G14" s="25"/>
      <c r="H14" s="25"/>
      <c r="I14" s="25"/>
      <c r="J14" s="25"/>
      <c r="K14" s="25"/>
      <c r="L14" s="25"/>
      <c r="M14" s="75"/>
      <c r="N14" s="444" t="s">
        <v>1129</v>
      </c>
    </row>
    <row r="15" spans="3:14" ht="30" customHeight="1" thickBot="1">
      <c r="C15" s="425"/>
      <c r="D15" s="23"/>
      <c r="E15" s="39" t="s">
        <v>304</v>
      </c>
      <c r="F15" s="36" t="s">
        <v>9</v>
      </c>
      <c r="G15" s="25"/>
      <c r="H15" s="25"/>
      <c r="I15" s="25"/>
      <c r="J15" s="25"/>
      <c r="K15" s="25"/>
      <c r="L15" s="25"/>
      <c r="M15" s="75"/>
      <c r="N15" s="445"/>
    </row>
    <row r="16" spans="3:14" ht="30" customHeight="1">
      <c r="C16" s="424" t="s">
        <v>5</v>
      </c>
      <c r="D16" s="23"/>
      <c r="E16" s="34" t="s">
        <v>13</v>
      </c>
      <c r="F16" s="35">
        <f t="shared" ref="F16" si="0">SUM(F7:F15)</f>
        <v>8878.6650000000009</v>
      </c>
      <c r="G16" s="25"/>
      <c r="H16" s="25"/>
      <c r="I16" s="25"/>
      <c r="J16" s="25"/>
      <c r="K16" s="25"/>
      <c r="L16" s="25"/>
      <c r="M16" s="75"/>
      <c r="N16" s="444" t="s">
        <v>1130</v>
      </c>
    </row>
    <row r="17" spans="3:14" ht="30" customHeight="1" thickBot="1">
      <c r="C17" s="425"/>
      <c r="D17" s="87"/>
      <c r="E17" s="88"/>
      <c r="F17" s="88"/>
      <c r="G17" s="88"/>
      <c r="H17" s="88"/>
      <c r="I17" s="88"/>
      <c r="J17" s="88"/>
      <c r="K17" s="88"/>
      <c r="L17" s="88"/>
      <c r="M17" s="89"/>
      <c r="N17" s="445"/>
    </row>
  </sheetData>
  <sheetProtection algorithmName="SHA-512" hashValue="9g85hQ2p4Lg4ee5FDDQpFgaY6djQuMSvuKYKgpRtDlddEKjI43xaV3OQYS8It9a7weAwiwIHmynWSremfVgmVg==" saltValue="icJ8tPOIzdmURVA+l9ksaA==" spinCount="100000" sheet="1" objects="1" scenarios="1"/>
  <mergeCells count="23">
    <mergeCell ref="C16:C17"/>
    <mergeCell ref="N16:N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E7:F7"/>
    <mergeCell ref="C2:C3"/>
    <mergeCell ref="D2:E3"/>
    <mergeCell ref="F2:G3"/>
    <mergeCell ref="H2:I3"/>
    <mergeCell ref="H7:L9"/>
    <mergeCell ref="D5:M5"/>
  </mergeCells>
  <hyperlinks>
    <hyperlink ref="C6" location="'2. 205-2 Chesf'!A1" display="CHESF " xr:uid="{08A79DED-4B83-4829-B3EC-E3DD3CB167A6}"/>
    <hyperlink ref="C8" location="'2. 205-2 ELN'!A1" display="ELETRONORTE " xr:uid="{8A1F7CC2-969F-43D4-9279-B15566D42FD3}"/>
    <hyperlink ref="C10" location="'2. 205-2 CGT'!A1" display="CGT ELETROSUL " xr:uid="{A7ED8AEF-F95D-4C3F-A8B3-2C8ABBF9456F}"/>
    <hyperlink ref="C12" location="'2. 205-2 Furnas'!A1" display="FURNAS " xr:uid="{248E8D1D-041C-4DEA-8A18-C1D2165D8F94}"/>
    <hyperlink ref="C14" location="'2. 205-2 ELP'!A1" display="ELETROPAR " xr:uid="{45BB9858-DF00-441F-8A83-8C8CDEED6E30}"/>
    <hyperlink ref="C16" location="'2. 205-2 SPEs'!A1" display="SPEs" xr:uid="{79E7C525-E18D-431C-9B4E-E1FEFD9111D4}"/>
    <hyperlink ref="C6:C7" location="'3. EU1 Chesf'!A1" display="CHESF " xr:uid="{EEB3ABB4-0BE7-43E3-A6CE-212D35EADC7A}"/>
    <hyperlink ref="C8:C9" location="'3. EU1 ELN'!A1" display="ELETRONORTE " xr:uid="{075AEEEB-1DEC-475F-9D8C-B60295B4E241}"/>
    <hyperlink ref="C10:C11" location="'3. EU1 CGT'!A1" display="CGT ELETROSUL " xr:uid="{AD009090-E4E1-44A4-A763-8A03E2772581}"/>
    <hyperlink ref="C12:C13" location="'3. EU1 Furnas'!A1" display="FURNAS " xr:uid="{282F5E3B-3B9D-4826-81A5-D3CECA24A6DE}"/>
    <hyperlink ref="C14:C15" location="'3. EU1 ELP'!A1" display="ELETROPAR " xr:uid="{1BD2C9A8-A3FA-48E8-B308-A891C604D8A2}"/>
    <hyperlink ref="C16:C17" location="'3. EU1 SPEs'!A1" display="SPEs" xr:uid="{86C69453-73B8-44E5-A53B-42AE0934B9CC}"/>
    <hyperlink ref="D2:D3" location="'1. Perfil'!A1" display="1. SOBRE A EMPRESA" xr:uid="{14F2E912-D96A-4344-943C-472D15E8CA9C}"/>
    <hyperlink ref="N2:N3" location="ANEXO!A1" display="ANEXOS" xr:uid="{2F93A2D2-6DB0-447A-88FB-BA9E43F25FC5}"/>
    <hyperlink ref="F2:F3" location="'2. Governança'!A1" display="2. GOVERNANÇA" xr:uid="{DF77A2FD-8705-4FDB-AEC3-8EB514835B6D}"/>
    <hyperlink ref="H2:H3" location="'3. Prosperidade'!A1" display="3. PROSPERIDADE" xr:uid="{0292E603-CFD1-42CF-8C37-641E8A8507BD}"/>
    <hyperlink ref="C2:C3" location="Apresentação!A1" display="BOAS-VINDAS" xr:uid="{94278BE3-9A53-4F13-BA4A-A5BDAE001C40}"/>
    <hyperlink ref="J2:K3" location="'4. Pessoas'!A1" display="4. PESSOAS" xr:uid="{435C5FDE-50A5-4F57-948D-F323BE39BD83}"/>
    <hyperlink ref="L2:M3" location="'5. Planeta'!A1" display="5. PLANETA" xr:uid="{745E28CA-7035-4A50-B6BE-128A7386F9B1}"/>
    <hyperlink ref="N5" location="'3. EU1 Furnas'!A1" display="Geração - EU1" xr:uid="{B057148D-121C-4E49-BBA8-BA6558AA4CD3}"/>
    <hyperlink ref="N6" location="'3. EU2'!A1" display="Geração - EU2" xr:uid="{B5A461AC-38E8-4A73-A5C1-20777F483BAC}"/>
    <hyperlink ref="N8" location="'3. EU11'!A1" display="Geração - EU11" xr:uid="{DCBB3B87-F398-40DF-9397-6AFC147603B9}"/>
    <hyperlink ref="N10" location="'3. EU30'!A1" display="Geração - EU30" xr:uid="{CEFABD79-13E3-465D-A26F-3A223C9C462D}"/>
    <hyperlink ref="N12" location="'3. EU4'!A1" display="Transmissão - EU4" xr:uid="{7A1053D6-3188-4428-9A37-F69509536343}"/>
    <hyperlink ref="N14" location="'3. EU6'!A1" display="Transmissão - EU6" xr:uid="{748D83EA-B2BA-4877-9E90-9CC55D0216F4}"/>
    <hyperlink ref="N16" location="'3. EU12'!A1" display="Transmissão - EU12" xr:uid="{7204BBA2-098E-4AFB-B6AA-2EA5F15BB1EA}"/>
    <hyperlink ref="N6:N7" location="'3. EU2 Furnas'!A1" display="Geração - EU2" xr:uid="{D134AD59-D85E-4381-8491-C896038B7537}"/>
    <hyperlink ref="N8:N9" location="'3. EU11 Furnas'!A1" display="Geração - EU11" xr:uid="{6A654ADB-456F-4A13-9712-70C8598B2C89}"/>
    <hyperlink ref="N10:N11" location="'3. EU30 Furnas'!A1" display="Geração - EU30" xr:uid="{844BB0E0-6010-4E85-B0FE-6BB9C7FE671A}"/>
    <hyperlink ref="N12:N13" location="'3. EU4 Furnas'!A1" display="Transmissão - EU4" xr:uid="{8516B7A7-11FE-45DA-8DA5-70252192D5B4}"/>
    <hyperlink ref="N14:N15" location="'3. EU6 Furnas'!A1" display="Transmissão - EU6" xr:uid="{89A43D40-3255-4793-A440-A2AAFBCC943F}"/>
    <hyperlink ref="N16:N17" location="'3. EU12 Furnas'!A1" display="Transmissão - EU12" xr:uid="{743DD784-C8E5-48E0-BDAF-912CF2FCD74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313AC-C08C-4052-A169-BD84BA4A2408}">
  <sheetPr codeName="Planilha38"/>
  <dimension ref="C1:N17"/>
  <sheetViews>
    <sheetView showGridLines="0" zoomScale="80" zoomScaleNormal="80" workbookViewId="0">
      <pane ySplit="4" topLeftCell="A5" activePane="bottomLeft" state="frozen"/>
      <selection activeCell="G12" sqref="G12"/>
      <selection pane="bottomLeft" activeCell="C12" sqref="C12:C1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1204</v>
      </c>
      <c r="E4" s="360"/>
      <c r="F4" s="360"/>
      <c r="G4" s="360"/>
      <c r="H4" s="360"/>
      <c r="I4" s="360"/>
      <c r="J4" s="360"/>
      <c r="K4" s="360"/>
      <c r="L4" s="360"/>
      <c r="M4" s="361"/>
      <c r="N4" s="10" t="s">
        <v>272</v>
      </c>
    </row>
    <row r="5" spans="3:14" ht="60" customHeight="1" thickBot="1">
      <c r="C5" s="11"/>
      <c r="D5" s="447" t="s">
        <v>298</v>
      </c>
      <c r="E5" s="448"/>
      <c r="F5" s="448"/>
      <c r="G5" s="448"/>
      <c r="H5" s="448"/>
      <c r="I5" s="448"/>
      <c r="J5" s="448"/>
      <c r="K5" s="448"/>
      <c r="L5" s="448"/>
      <c r="M5" s="449"/>
      <c r="N5" s="272" t="s">
        <v>1124</v>
      </c>
    </row>
    <row r="6" spans="3:14" ht="30" customHeight="1">
      <c r="C6" s="424" t="s">
        <v>0</v>
      </c>
      <c r="D6" s="450"/>
      <c r="E6" s="451"/>
      <c r="F6" s="451"/>
      <c r="G6" s="451"/>
      <c r="H6" s="451"/>
      <c r="I6" s="451"/>
      <c r="J6" s="451"/>
      <c r="K6" s="451"/>
      <c r="L6" s="451"/>
      <c r="M6" s="452"/>
      <c r="N6" s="444" t="s">
        <v>1125</v>
      </c>
    </row>
    <row r="7" spans="3:14" ht="30" customHeight="1" thickBot="1">
      <c r="C7" s="425"/>
      <c r="D7" s="450"/>
      <c r="E7" s="451"/>
      <c r="F7" s="451"/>
      <c r="G7" s="451"/>
      <c r="H7" s="451"/>
      <c r="I7" s="451"/>
      <c r="J7" s="451"/>
      <c r="K7" s="451"/>
      <c r="L7" s="451"/>
      <c r="M7" s="452"/>
      <c r="N7" s="445"/>
    </row>
    <row r="8" spans="3:14" ht="30" customHeight="1">
      <c r="C8" s="424" t="s">
        <v>1</v>
      </c>
      <c r="D8" s="450"/>
      <c r="E8" s="451"/>
      <c r="F8" s="451"/>
      <c r="G8" s="451"/>
      <c r="H8" s="451"/>
      <c r="I8" s="451"/>
      <c r="J8" s="451"/>
      <c r="K8" s="451"/>
      <c r="L8" s="451"/>
      <c r="M8" s="452"/>
      <c r="N8" s="444" t="s">
        <v>1126</v>
      </c>
    </row>
    <row r="9" spans="3:14" ht="30" customHeight="1" thickBot="1">
      <c r="C9" s="425"/>
      <c r="D9" s="450"/>
      <c r="E9" s="451"/>
      <c r="F9" s="451"/>
      <c r="G9" s="451"/>
      <c r="H9" s="451"/>
      <c r="I9" s="451"/>
      <c r="J9" s="451"/>
      <c r="K9" s="451"/>
      <c r="L9" s="451"/>
      <c r="M9" s="452"/>
      <c r="N9" s="445"/>
    </row>
    <row r="10" spans="3:14" ht="30" customHeight="1">
      <c r="C10" s="424" t="s">
        <v>2</v>
      </c>
      <c r="D10" s="450"/>
      <c r="E10" s="451"/>
      <c r="F10" s="451"/>
      <c r="G10" s="451"/>
      <c r="H10" s="451"/>
      <c r="I10" s="451"/>
      <c r="J10" s="451"/>
      <c r="K10" s="451"/>
      <c r="L10" s="451"/>
      <c r="M10" s="452"/>
      <c r="N10" s="444" t="s">
        <v>1127</v>
      </c>
    </row>
    <row r="11" spans="3:14" ht="30" customHeight="1" thickBot="1">
      <c r="C11" s="425"/>
      <c r="D11" s="450"/>
      <c r="E11" s="451"/>
      <c r="F11" s="451"/>
      <c r="G11" s="451"/>
      <c r="H11" s="451"/>
      <c r="I11" s="451"/>
      <c r="J11" s="451"/>
      <c r="K11" s="451"/>
      <c r="L11" s="451"/>
      <c r="M11" s="452"/>
      <c r="N11" s="445"/>
    </row>
    <row r="12" spans="3:14" ht="30" customHeight="1">
      <c r="C12" s="424" t="s">
        <v>3</v>
      </c>
      <c r="D12" s="450"/>
      <c r="E12" s="451"/>
      <c r="F12" s="451"/>
      <c r="G12" s="451"/>
      <c r="H12" s="451"/>
      <c r="I12" s="451"/>
      <c r="J12" s="451"/>
      <c r="K12" s="451"/>
      <c r="L12" s="451"/>
      <c r="M12" s="452"/>
      <c r="N12" s="444" t="s">
        <v>1128</v>
      </c>
    </row>
    <row r="13" spans="3:14" ht="30" customHeight="1" thickBot="1">
      <c r="C13" s="425"/>
      <c r="D13" s="450"/>
      <c r="E13" s="451"/>
      <c r="F13" s="451"/>
      <c r="G13" s="451"/>
      <c r="H13" s="451"/>
      <c r="I13" s="451"/>
      <c r="J13" s="451"/>
      <c r="K13" s="451"/>
      <c r="L13" s="451"/>
      <c r="M13" s="452"/>
      <c r="N13" s="445"/>
    </row>
    <row r="14" spans="3:14" ht="30" customHeight="1">
      <c r="C14" s="429" t="s">
        <v>4</v>
      </c>
      <c r="D14" s="450"/>
      <c r="E14" s="451"/>
      <c r="F14" s="451"/>
      <c r="G14" s="451"/>
      <c r="H14" s="451"/>
      <c r="I14" s="451"/>
      <c r="J14" s="451"/>
      <c r="K14" s="451"/>
      <c r="L14" s="451"/>
      <c r="M14" s="452"/>
      <c r="N14" s="444" t="s">
        <v>1129</v>
      </c>
    </row>
    <row r="15" spans="3:14" ht="30" customHeight="1" thickBot="1">
      <c r="C15" s="430"/>
      <c r="D15" s="450"/>
      <c r="E15" s="451"/>
      <c r="F15" s="451"/>
      <c r="G15" s="451"/>
      <c r="H15" s="451"/>
      <c r="I15" s="451"/>
      <c r="J15" s="451"/>
      <c r="K15" s="451"/>
      <c r="L15" s="451"/>
      <c r="M15" s="452"/>
      <c r="N15" s="445"/>
    </row>
    <row r="16" spans="3:14" ht="30" customHeight="1">
      <c r="C16" s="424" t="s">
        <v>5</v>
      </c>
      <c r="D16" s="450"/>
      <c r="E16" s="451"/>
      <c r="F16" s="451"/>
      <c r="G16" s="451"/>
      <c r="H16" s="451"/>
      <c r="I16" s="451"/>
      <c r="J16" s="451"/>
      <c r="K16" s="451"/>
      <c r="L16" s="451"/>
      <c r="M16" s="452"/>
      <c r="N16" s="444" t="s">
        <v>1130</v>
      </c>
    </row>
    <row r="17" spans="3:14" ht="30" customHeight="1" thickBot="1">
      <c r="C17" s="425"/>
      <c r="D17" s="453"/>
      <c r="E17" s="454"/>
      <c r="F17" s="454"/>
      <c r="G17" s="454"/>
      <c r="H17" s="454"/>
      <c r="I17" s="454"/>
      <c r="J17" s="454"/>
      <c r="K17" s="454"/>
      <c r="L17" s="454"/>
      <c r="M17" s="455"/>
      <c r="N17" s="445"/>
    </row>
  </sheetData>
  <sheetProtection algorithmName="SHA-512" hashValue="1cJl0Y/hwL1dCOvzqmHbRlmdcOlyCPYekhNYssdf0sYzk4kdlaDSmD99oVaGqC6yxnrrgw4gdtDmQvzX9WDetg==" saltValue="6phcg5jsqRq2JDJiZoHALw==" spinCount="100000" sheet="1" objects="1" scenarios="1"/>
  <mergeCells count="21">
    <mergeCell ref="C16:C17"/>
    <mergeCell ref="N16:N17"/>
    <mergeCell ref="D5:M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C2:C3"/>
    <mergeCell ref="D2:E3"/>
    <mergeCell ref="F2:G3"/>
    <mergeCell ref="H2:I3"/>
  </mergeCells>
  <hyperlinks>
    <hyperlink ref="C6" location="'2. 205-2 Chesf'!A1" display="CHESF " xr:uid="{686EF006-A0C0-4E2D-A761-F7C21CD35586}"/>
    <hyperlink ref="C8" location="'2. 205-2 ELN'!A1" display="ELETRONORTE " xr:uid="{CCE459FB-1703-4C41-9001-36ECFECC8600}"/>
    <hyperlink ref="C10" location="'2. 205-2 CGT'!A1" display="CGT ELETROSUL " xr:uid="{26FFED87-7C31-44DF-A1CE-2FECF5577F42}"/>
    <hyperlink ref="C12" location="'2. 205-2 Furnas'!A1" display="FURNAS " xr:uid="{32784183-4311-48C9-900D-0D6ABB3EC303}"/>
    <hyperlink ref="C14" location="'2. 205-2 ELP'!A1" display="ELETROPAR " xr:uid="{90F1FA28-F374-4915-8BAC-2A0F4B039D7E}"/>
    <hyperlink ref="C16" location="'2. 205-2 SPEs'!A1" display="SPEs" xr:uid="{91A7C997-0E20-4269-83AE-8D1EF612DCEC}"/>
    <hyperlink ref="C6:C7" location="'3. EU1 Chesf'!A1" display="CHESF " xr:uid="{BD841CE9-18FC-4379-A506-97F2101255C0}"/>
    <hyperlink ref="C8:C9" location="'3. EU1 ELN'!A1" display="ELETRONORTE " xr:uid="{4B668D7A-06F3-4BE1-91CE-E326BE54033C}"/>
    <hyperlink ref="C10:C11" location="'3. EU1 CGT'!A1" display="CGT ELETROSUL " xr:uid="{BC09DB24-5F6D-4C89-B6E7-7F707A9E91AE}"/>
    <hyperlink ref="C12:C13" location="'3. EU1 Furnas'!A1" display="FURNAS " xr:uid="{FEE5F08D-8A48-4CE5-93FC-D065DDAD3FF9}"/>
    <hyperlink ref="C14:C15" location="'3. EU1 ELP'!A1" display="ELETROPAR " xr:uid="{C412B965-5FE5-40EE-8AB2-9932DC471069}"/>
    <hyperlink ref="C16:C17" location="'3. EU1 SPEs'!A1" display="SPEs" xr:uid="{8D3E0C0C-A679-4B26-98B5-CB923FC54A82}"/>
    <hyperlink ref="D2:D3" location="'1. Perfil'!A1" display="1. SOBRE A EMPRESA" xr:uid="{AE915116-B68B-4E29-B2DA-374FFDD33031}"/>
    <hyperlink ref="N2:N3" location="ANEXO!A1" display="ANEXOS" xr:uid="{BD3D4604-BD0E-4CC2-87D5-CA7B9E675903}"/>
    <hyperlink ref="F2:F3" location="'2. Governança'!A1" display="2. GOVERNANÇA" xr:uid="{4A9B95D9-CD0D-4978-AB62-69E306174C59}"/>
    <hyperlink ref="H2:H3" location="'3. Prosperidade'!A1" display="3. PROSPERIDADE" xr:uid="{49F839D9-AF1C-4538-9597-230E2BD6E252}"/>
    <hyperlink ref="C2:C3" location="Apresentação!A1" display="BOAS-VINDAS" xr:uid="{C6A6EFFE-ADAA-43D4-B529-91FE8D28606E}"/>
    <hyperlink ref="J2:K3" location="'4. Pessoas'!A1" display="4. PESSOAS" xr:uid="{23938637-0D96-4BA3-9FEA-D35C1198055C}"/>
    <hyperlink ref="L2:M3" location="'5. Planeta'!A1" display="5. PLANETA" xr:uid="{BDA08C81-47C6-4454-9583-97FF1572669C}"/>
    <hyperlink ref="N5" location="'3. EU1 ELP'!A1" display="Geração - EU1" xr:uid="{B79CF43B-D477-4254-8BAE-A482B6E3C256}"/>
    <hyperlink ref="N6" location="'3. EU2'!A1" display="Geração - EU2" xr:uid="{6792D636-1740-46B9-B3F8-088152E8941A}"/>
    <hyperlink ref="N8" location="'3. EU11'!A1" display="Geração - EU11" xr:uid="{98A36FD8-7FBE-4B66-B0B0-04DD44255924}"/>
    <hyperlink ref="N10" location="'3. EU30'!A1" display="Geração - EU30" xr:uid="{24FE6B21-296B-4809-B3F0-C196275C4C78}"/>
    <hyperlink ref="N12" location="'3. EU4'!A1" display="Transmissão - EU4" xr:uid="{29A0E7FA-BCFB-4A3B-A4E1-B2EF4D1871CA}"/>
    <hyperlink ref="N14" location="'3. EU6'!A1" display="Transmissão - EU6" xr:uid="{E76BD0D6-3E86-42CE-AD6C-F41E386BCEB5}"/>
    <hyperlink ref="N16" location="'3. EU12'!A1" display="Transmissão - EU12" xr:uid="{99BA7E6C-9811-4CB4-8F5F-852BB58C4D7D}"/>
    <hyperlink ref="N6:N7" location="'3. EU2 ELP'!A1" display="Geração - EU2" xr:uid="{95D976CF-A1A8-4312-98B4-73788178D5E5}"/>
    <hyperlink ref="N8:N9" location="'3. EU11 ELP'!A1" display="Geração - EU11" xr:uid="{23EC6986-5FB4-4F28-83BA-D9060C260E17}"/>
    <hyperlink ref="N10:N11" location="'3. EU30 ELP'!A1" display="Geração - EU30" xr:uid="{8DBAD3DB-3B6B-4707-9D9B-7AFABF5E8822}"/>
    <hyperlink ref="N12:N13" location="'3. EU4 ELP'!A1" display="Transmissão - EU4" xr:uid="{20A18B18-C920-4FBF-A20B-155D943B3201}"/>
    <hyperlink ref="N14:N15" location="'3. EU6 ELP'!A1" display="Transmissão - EU6" xr:uid="{3B47D741-CC4E-4A7D-B9A1-64CEDFFA0B94}"/>
    <hyperlink ref="N16:N17" location="'3. EU12 ELP'!A1" display="Transmissão - EU12" xr:uid="{0D6E985E-79F0-4EF1-8202-1E92E68FF35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B3AA1-6F1C-4EC2-93E8-A6393202EA76}">
  <sheetPr codeName="Planilha39"/>
  <dimension ref="C1:N18"/>
  <sheetViews>
    <sheetView showGridLines="0" zoomScale="80" zoomScaleNormal="80" workbookViewId="0">
      <pane ySplit="4" topLeftCell="A5" activePane="bottomLeft" state="frozen"/>
      <selection activeCell="G12" sqref="G12"/>
      <selection pane="bottomLeft" activeCell="E8" sqref="E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1205</v>
      </c>
      <c r="E4" s="360"/>
      <c r="F4" s="360"/>
      <c r="G4" s="360"/>
      <c r="H4" s="360"/>
      <c r="I4" s="360"/>
      <c r="J4" s="360"/>
      <c r="K4" s="360"/>
      <c r="L4" s="360"/>
      <c r="M4" s="361"/>
      <c r="N4" s="10" t="s">
        <v>272</v>
      </c>
    </row>
    <row r="5" spans="3:14" ht="60" customHeight="1" thickBot="1">
      <c r="C5" s="57"/>
      <c r="D5" s="442" t="s">
        <v>296</v>
      </c>
      <c r="E5" s="419"/>
      <c r="F5" s="419"/>
      <c r="G5" s="419"/>
      <c r="H5" s="419"/>
      <c r="I5" s="419"/>
      <c r="J5" s="419"/>
      <c r="K5" s="419"/>
      <c r="L5" s="419"/>
      <c r="M5" s="420"/>
      <c r="N5" s="272" t="s">
        <v>1124</v>
      </c>
    </row>
    <row r="6" spans="3:14" ht="30" customHeight="1">
      <c r="C6" s="464" t="s">
        <v>0</v>
      </c>
      <c r="D6" s="456" t="s">
        <v>305</v>
      </c>
      <c r="E6" s="411"/>
      <c r="F6" s="411"/>
      <c r="G6" s="411"/>
      <c r="H6" s="411"/>
      <c r="I6" s="411"/>
      <c r="J6" s="411"/>
      <c r="K6" s="411"/>
      <c r="L6" s="411"/>
      <c r="M6" s="457"/>
      <c r="N6" s="444" t="s">
        <v>1125</v>
      </c>
    </row>
    <row r="7" spans="3:14" ht="30" customHeight="1" thickBot="1">
      <c r="C7" s="465"/>
      <c r="D7" s="462" t="s">
        <v>306</v>
      </c>
      <c r="E7" s="466" t="s">
        <v>308</v>
      </c>
      <c r="F7" s="466"/>
      <c r="G7" s="466"/>
      <c r="H7" s="466"/>
      <c r="I7" s="458" t="s">
        <v>309</v>
      </c>
      <c r="J7" s="458"/>
      <c r="K7" s="458"/>
      <c r="L7" s="458"/>
      <c r="M7" s="459"/>
      <c r="N7" s="445"/>
    </row>
    <row r="8" spans="3:14" ht="30" customHeight="1">
      <c r="C8" s="464" t="s">
        <v>1</v>
      </c>
      <c r="D8" s="463"/>
      <c r="E8" s="32" t="s">
        <v>15</v>
      </c>
      <c r="F8" s="32" t="s">
        <v>16</v>
      </c>
      <c r="G8" s="32" t="s">
        <v>17</v>
      </c>
      <c r="H8" s="32" t="s">
        <v>18</v>
      </c>
      <c r="I8" s="147" t="s">
        <v>11</v>
      </c>
      <c r="J8" s="147" t="s">
        <v>19</v>
      </c>
      <c r="K8" s="147" t="s">
        <v>20</v>
      </c>
      <c r="L8" s="147" t="s">
        <v>21</v>
      </c>
      <c r="M8" s="148" t="s">
        <v>22</v>
      </c>
      <c r="N8" s="444" t="s">
        <v>1126</v>
      </c>
    </row>
    <row r="9" spans="3:14" ht="30" customHeight="1" thickBot="1">
      <c r="C9" s="465"/>
      <c r="D9" s="39" t="s">
        <v>12</v>
      </c>
      <c r="E9" s="36" t="s">
        <v>9</v>
      </c>
      <c r="F9" s="36" t="s">
        <v>9</v>
      </c>
      <c r="G9" s="36" t="s">
        <v>9</v>
      </c>
      <c r="H9" s="36" t="s">
        <v>9</v>
      </c>
      <c r="I9" s="149"/>
      <c r="J9" s="149"/>
      <c r="K9" s="149"/>
      <c r="L9" s="149"/>
      <c r="M9" s="150"/>
      <c r="N9" s="445"/>
    </row>
    <row r="10" spans="3:14" ht="30" customHeight="1">
      <c r="C10" s="464" t="s">
        <v>2</v>
      </c>
      <c r="D10" s="39" t="s">
        <v>299</v>
      </c>
      <c r="E10" s="36">
        <v>45.57</v>
      </c>
      <c r="F10" s="36" t="s">
        <v>9</v>
      </c>
      <c r="G10" s="36">
        <v>25.2</v>
      </c>
      <c r="H10" s="36">
        <v>123</v>
      </c>
      <c r="I10" s="149">
        <v>123</v>
      </c>
      <c r="J10" s="149"/>
      <c r="K10" s="149"/>
      <c r="L10" s="149">
        <v>25.2</v>
      </c>
      <c r="M10" s="150"/>
      <c r="N10" s="444" t="s">
        <v>1127</v>
      </c>
    </row>
    <row r="11" spans="3:14" ht="30" customHeight="1" thickBot="1">
      <c r="C11" s="465"/>
      <c r="D11" s="39" t="s">
        <v>300</v>
      </c>
      <c r="E11" s="36">
        <v>2533.4256</v>
      </c>
      <c r="F11" s="36">
        <v>4947.8898600000002</v>
      </c>
      <c r="G11" s="36">
        <v>1199.85456</v>
      </c>
      <c r="H11" s="36">
        <v>5536.9321306000002</v>
      </c>
      <c r="I11" s="149"/>
      <c r="J11" s="149">
        <v>3568</v>
      </c>
      <c r="K11" s="149">
        <v>140</v>
      </c>
      <c r="L11" s="149"/>
      <c r="M11" s="150">
        <v>1820</v>
      </c>
      <c r="N11" s="445"/>
    </row>
    <row r="12" spans="3:14" ht="30" customHeight="1">
      <c r="C12" s="464" t="s">
        <v>3</v>
      </c>
      <c r="D12" s="39" t="s">
        <v>301</v>
      </c>
      <c r="E12" s="36" t="s">
        <v>9</v>
      </c>
      <c r="F12" s="36" t="s">
        <v>9</v>
      </c>
      <c r="G12" s="36" t="s">
        <v>9</v>
      </c>
      <c r="H12" s="36" t="s">
        <v>9</v>
      </c>
      <c r="I12" s="149"/>
      <c r="J12" s="149"/>
      <c r="K12" s="149"/>
      <c r="L12" s="149"/>
      <c r="M12" s="150"/>
      <c r="N12" s="444" t="s">
        <v>1128</v>
      </c>
    </row>
    <row r="13" spans="3:14" ht="30" customHeight="1" thickBot="1">
      <c r="C13" s="465"/>
      <c r="D13" s="39" t="s">
        <v>302</v>
      </c>
      <c r="E13" s="36" t="s">
        <v>9</v>
      </c>
      <c r="F13" s="36" t="s">
        <v>9</v>
      </c>
      <c r="G13" s="36" t="s">
        <v>9</v>
      </c>
      <c r="H13" s="36" t="s">
        <v>9</v>
      </c>
      <c r="I13" s="149"/>
      <c r="J13" s="149"/>
      <c r="K13" s="149"/>
      <c r="L13" s="149"/>
      <c r="M13" s="150"/>
      <c r="N13" s="445"/>
    </row>
    <row r="14" spans="3:14" ht="30" customHeight="1">
      <c r="C14" s="464" t="s">
        <v>4</v>
      </c>
      <c r="D14" s="39" t="s">
        <v>303</v>
      </c>
      <c r="E14" s="36" t="s">
        <v>9</v>
      </c>
      <c r="F14" s="36" t="s">
        <v>9</v>
      </c>
      <c r="G14" s="36" t="s">
        <v>9</v>
      </c>
      <c r="H14" s="36" t="s">
        <v>9</v>
      </c>
      <c r="I14" s="149"/>
      <c r="J14" s="149"/>
      <c r="K14" s="149"/>
      <c r="L14" s="149"/>
      <c r="M14" s="150"/>
      <c r="N14" s="444" t="s">
        <v>1129</v>
      </c>
    </row>
    <row r="15" spans="3:14" ht="30" customHeight="1" thickBot="1">
      <c r="C15" s="465"/>
      <c r="D15" s="39" t="s">
        <v>304</v>
      </c>
      <c r="E15" s="36" t="s">
        <v>9</v>
      </c>
      <c r="F15" s="36" t="s">
        <v>9</v>
      </c>
      <c r="G15" s="36" t="s">
        <v>9</v>
      </c>
      <c r="H15" s="36" t="s">
        <v>9</v>
      </c>
      <c r="I15" s="149"/>
      <c r="J15" s="149"/>
      <c r="K15" s="149"/>
      <c r="L15" s="149"/>
      <c r="M15" s="150"/>
      <c r="N15" s="445"/>
    </row>
    <row r="16" spans="3:14" ht="30" customHeight="1">
      <c r="C16" s="460" t="s">
        <v>5</v>
      </c>
      <c r="D16" s="146" t="s">
        <v>13</v>
      </c>
      <c r="E16" s="35">
        <f>SUM(E9:E15)</f>
        <v>2578.9956000000002</v>
      </c>
      <c r="F16" s="35">
        <f t="shared" ref="F16" si="0">SUM(F9:F15)</f>
        <v>4947.8898600000002</v>
      </c>
      <c r="G16" s="35">
        <f>SUM(G9:G15)</f>
        <v>1225.05456</v>
      </c>
      <c r="H16" s="35">
        <f>SUM(H9:H15)</f>
        <v>5659.9321306000002</v>
      </c>
      <c r="I16" s="151">
        <f>SUM(I9:I15)</f>
        <v>123</v>
      </c>
      <c r="J16" s="151">
        <f t="shared" ref="J16:L16" si="1">SUM(J9:J15)</f>
        <v>3568</v>
      </c>
      <c r="K16" s="151">
        <f>SUM(K9:K15)</f>
        <v>140</v>
      </c>
      <c r="L16" s="151">
        <f t="shared" si="1"/>
        <v>25.2</v>
      </c>
      <c r="M16" s="152">
        <f>SUM(M9:M15)</f>
        <v>1820</v>
      </c>
      <c r="N16" s="444" t="s">
        <v>1130</v>
      </c>
    </row>
    <row r="17" spans="3:14" ht="30" customHeight="1" thickBot="1">
      <c r="C17" s="461"/>
      <c r="D17" s="266"/>
      <c r="E17" s="265"/>
      <c r="F17" s="265"/>
      <c r="G17" s="265"/>
      <c r="H17" s="265"/>
      <c r="I17" s="431" t="s">
        <v>310</v>
      </c>
      <c r="J17" s="431"/>
      <c r="K17" s="431"/>
      <c r="L17" s="431"/>
      <c r="M17" s="467"/>
      <c r="N17" s="445"/>
    </row>
    <row r="18" spans="3:14" ht="60" customHeight="1" thickBot="1">
      <c r="C18" s="264"/>
      <c r="D18" s="267"/>
      <c r="E18" s="268"/>
      <c r="F18" s="268"/>
      <c r="G18" s="268"/>
      <c r="H18" s="268"/>
      <c r="I18" s="468"/>
      <c r="J18" s="468"/>
      <c r="K18" s="468"/>
      <c r="L18" s="468"/>
      <c r="M18" s="469"/>
      <c r="N18" s="244"/>
    </row>
  </sheetData>
  <sheetProtection algorithmName="SHA-512" hashValue="AACXyFxUtApRxVsvEtpFxqXDVd691fB2iNb47tFcoJMdFqj0NOR8Y6E7QiSBycVmItOHGkrdZhfNL37K+6gs6Q==" saltValue="neWyIkOAnQIUATMluhVv2g==" spinCount="100000" sheet="1" objects="1" scenarios="1"/>
  <mergeCells count="26">
    <mergeCell ref="C16:C17"/>
    <mergeCell ref="N16:N17"/>
    <mergeCell ref="D7:D8"/>
    <mergeCell ref="C8:C9"/>
    <mergeCell ref="N8:N9"/>
    <mergeCell ref="C10:C11"/>
    <mergeCell ref="N10:N11"/>
    <mergeCell ref="C12:C13"/>
    <mergeCell ref="N12:N13"/>
    <mergeCell ref="C14:C15"/>
    <mergeCell ref="N14:N15"/>
    <mergeCell ref="E7:H7"/>
    <mergeCell ref="C6:C7"/>
    <mergeCell ref="I17:M18"/>
    <mergeCell ref="N2:N3"/>
    <mergeCell ref="D4:M4"/>
    <mergeCell ref="N6:N7"/>
    <mergeCell ref="D5:M5"/>
    <mergeCell ref="I7:M7"/>
    <mergeCell ref="C2:C3"/>
    <mergeCell ref="D2:E3"/>
    <mergeCell ref="F2:G3"/>
    <mergeCell ref="H2:I3"/>
    <mergeCell ref="D6:M6"/>
    <mergeCell ref="J2:K3"/>
    <mergeCell ref="L2:M3"/>
  </mergeCells>
  <hyperlinks>
    <hyperlink ref="C6" location="'2. 205-2 Chesf'!A1" display="CHESF " xr:uid="{253449A9-63FE-4DBB-A889-9AD7EB8BD4DA}"/>
    <hyperlink ref="C8" location="'2. 205-2 ELN'!A1" display="ELETRONORTE " xr:uid="{A3DA6811-FFCC-4864-AAA0-750C4D8D022D}"/>
    <hyperlink ref="C10" location="'2. 205-2 CGT'!A1" display="CGT ELETROSUL " xr:uid="{5E99C161-EEE9-4760-AB87-4DB7A5D785E5}"/>
    <hyperlink ref="C12" location="'2. 205-2 Furnas'!A1" display="FURNAS " xr:uid="{B2C65F4B-0EDE-4AB5-99B7-02E767B1847B}"/>
    <hyperlink ref="C14" location="'2. 205-2 ELP'!A1" display="ELETROPAR " xr:uid="{65A0FBF9-E4EC-48E3-8E41-6BD4A6E67805}"/>
    <hyperlink ref="C16" location="'2. 205-2 SPEs'!A1" display="SPEs" xr:uid="{F3014531-C7E2-409D-BEA2-ACD2F0CAE91B}"/>
    <hyperlink ref="C6:C7" location="'3. EU1 Chesf'!A1" display="CHESF " xr:uid="{34F1277A-FC1C-4B13-B9FE-E14191248701}"/>
    <hyperlink ref="C8:C9" location="'3. EU1 ELN'!A1" display="ELETRONORTE " xr:uid="{C40B6D0B-23F3-469F-BBC3-396AA42998A0}"/>
    <hyperlink ref="C10:C11" location="'3. EU1 CGT'!A1" display="CGT ELETROSUL " xr:uid="{D20013D0-7940-40A7-801C-52144953A3D3}"/>
    <hyperlink ref="C12:C13" location="'3. EU1 Furnas'!A1" display="FURNAS " xr:uid="{EFCF7457-B6C1-4D61-9C86-C03874D4DA47}"/>
    <hyperlink ref="C14:C15" location="'3. EU1 ELP'!A1" display="ELETROPAR " xr:uid="{E6916991-1DBB-4021-A2A7-249EFC41A470}"/>
    <hyperlink ref="C16:C17" location="'3. EU1 SPEs'!A1" display="SPEs" xr:uid="{7E888C28-8C3D-464E-B9A8-BF66938F4B05}"/>
    <hyperlink ref="D2:D3" location="'1. Perfil'!A1" display="1. SOBRE A EMPRESA" xr:uid="{62931DD6-9856-442B-9957-70E497371FAE}"/>
    <hyperlink ref="N2:N3" location="ANEXO!A1" display="ANEXOS" xr:uid="{0EB72986-ED9A-4BF0-A9B1-7D1A1AB4CE23}"/>
    <hyperlink ref="F2:F3" location="'2. Governança'!A1" display="2. GOVERNANÇA" xr:uid="{B325D4C5-FA98-49BC-8E2C-6070FF72FCDF}"/>
    <hyperlink ref="H2:H3" location="'3. Prosperidade'!A1" display="3. PROSPERIDADE" xr:uid="{0B24795A-F27D-46A9-BA09-21C0C5FF4CD9}"/>
    <hyperlink ref="C2:C3" location="Apresentação!A1" display="BOAS-VINDAS" xr:uid="{0233A389-1982-499D-9908-A76953395B3A}"/>
    <hyperlink ref="J2:K3" location="'4. Pessoas'!A1" display="4. PESSOAS" xr:uid="{AA3820B7-25AB-4FC2-8B05-425B61941E2F}"/>
    <hyperlink ref="L2:M3" location="'5. Planeta'!A1" display="5. PLANETA" xr:uid="{84F5D1C2-5D5B-45D8-9503-B7A7B670B73F}"/>
    <hyperlink ref="N5" location="'3. EU1 SPEs'!A1" display="Geração - EU1" xr:uid="{416C8928-438C-4413-A9DD-88C4C17A2EF6}"/>
    <hyperlink ref="N6" location="'3. EU2'!A1" display="Geração - EU2" xr:uid="{2ECDA7CC-F0F2-4936-8E53-0EAED35165AC}"/>
    <hyperlink ref="N8" location="'3. EU11'!A1" display="Geração - EU11" xr:uid="{CE260DAD-136D-4A21-8998-C775E82C6EE6}"/>
    <hyperlink ref="N10" location="'3. EU30'!A1" display="Geração - EU30" xr:uid="{74A9CC4E-9D49-421B-A1AB-84BD2BC03DB2}"/>
    <hyperlink ref="N12" location="'3. EU4'!A1" display="Transmissão - EU4" xr:uid="{E6789CDA-8AAD-4EC2-99B9-390B9590AC2F}"/>
    <hyperlink ref="N14" location="'3. EU6'!A1" display="Transmissão - EU6" xr:uid="{C8AD1E5C-3669-4436-9FF4-6ED2BAFF2B01}"/>
    <hyperlink ref="N6:N7" location="'3. EU2 SPEs'!A1" display="Geração - EU2" xr:uid="{9C6D09E9-FE38-4D86-82F6-9BEAFBAE7D29}"/>
    <hyperlink ref="N8:N9" location="'3. EU11 SPEs'!A1" display="Geração - EU11" xr:uid="{0991AACE-0F9F-40EF-B96A-2F261C539048}"/>
    <hyperlink ref="N10:N11" location="'3. EU30 SPEs'!A1" display="Geração - EU30" xr:uid="{62FAA4DC-BD66-487B-8A43-BCC9D9F92871}"/>
    <hyperlink ref="N12:N13" location="'3. EU4 SPEs'!A1" display="Transmissão - EU4" xr:uid="{92E34EDA-67C7-435D-AEBC-2CC117E5DE7B}"/>
    <hyperlink ref="N14:N15" location="'3. EU6 SPEs'!A1" display="Transmissão - EU6" xr:uid="{EDB24528-918E-4C4E-89C0-579DFBEF5925}"/>
    <hyperlink ref="N16:N17" location="'3. EU12 SPEs'!A1" display="Transmissão - EU12" xr:uid="{59AABDFD-3D8B-44BA-894E-E862125F8B0B}"/>
    <hyperlink ref="N16" location="'3. EU12'!A1" display="Transmissão - EU12" xr:uid="{CD506A6A-14D2-4CC0-ACEE-B5DD941CDC4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DE76B-4591-4855-9F1C-98ED7C567833}">
  <sheetPr codeName="Planilha40">
    <tabColor theme="7"/>
  </sheetPr>
  <dimension ref="C1:N17"/>
  <sheetViews>
    <sheetView showGridLines="0" zoomScale="80" zoomScaleNormal="80" workbookViewId="0">
      <pane ySplit="4" topLeftCell="A5" activePane="bottomLeft" state="frozen"/>
      <selection activeCell="G12" sqref="G12"/>
      <selection pane="bottomLeft" activeCell="J13" sqref="J1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1206</v>
      </c>
      <c r="E4" s="360"/>
      <c r="F4" s="360"/>
      <c r="G4" s="360"/>
      <c r="H4" s="360"/>
      <c r="I4" s="360"/>
      <c r="J4" s="360"/>
      <c r="K4" s="360"/>
      <c r="L4" s="360"/>
      <c r="M4" s="361"/>
      <c r="N4" s="10" t="s">
        <v>272</v>
      </c>
    </row>
    <row r="5" spans="3:14" ht="60" customHeight="1" thickBot="1">
      <c r="C5" s="8"/>
      <c r="D5" s="442" t="s">
        <v>320</v>
      </c>
      <c r="E5" s="432"/>
      <c r="F5" s="432"/>
      <c r="G5" s="432"/>
      <c r="H5" s="432"/>
      <c r="I5" s="432"/>
      <c r="J5" s="432"/>
      <c r="K5" s="432"/>
      <c r="L5" s="432"/>
      <c r="M5" s="472"/>
      <c r="N5" s="138" t="s">
        <v>1124</v>
      </c>
    </row>
    <row r="6" spans="3:14" ht="30" customHeight="1">
      <c r="C6" s="424" t="s">
        <v>0</v>
      </c>
      <c r="D6" s="23"/>
      <c r="E6" s="411" t="s">
        <v>318</v>
      </c>
      <c r="F6" s="411"/>
      <c r="G6" s="411"/>
      <c r="H6" s="411"/>
      <c r="I6" s="209"/>
      <c r="J6" s="473" t="s">
        <v>324</v>
      </c>
      <c r="K6" s="473"/>
      <c r="L6" s="473"/>
      <c r="M6" s="25"/>
      <c r="N6" s="394" t="s">
        <v>1125</v>
      </c>
    </row>
    <row r="7" spans="3:14" ht="30" customHeight="1" thickBot="1">
      <c r="C7" s="425"/>
      <c r="D7" s="18"/>
      <c r="E7" s="31" t="s">
        <v>306</v>
      </c>
      <c r="F7" s="32">
        <v>2021</v>
      </c>
      <c r="G7" s="32">
        <v>2022</v>
      </c>
      <c r="H7" s="32">
        <v>2023</v>
      </c>
      <c r="I7" s="209"/>
      <c r="J7" s="473"/>
      <c r="K7" s="473"/>
      <c r="L7" s="473"/>
      <c r="M7" s="19"/>
      <c r="N7" s="395"/>
    </row>
    <row r="8" spans="3:14" ht="30" customHeight="1">
      <c r="C8" s="424" t="s">
        <v>1</v>
      </c>
      <c r="D8" s="23"/>
      <c r="E8" s="39" t="s">
        <v>12</v>
      </c>
      <c r="F8" s="36">
        <v>1</v>
      </c>
      <c r="G8" s="36">
        <v>1.1000000000000001</v>
      </c>
      <c r="H8" s="36">
        <v>1.099382783</v>
      </c>
      <c r="I8" s="209"/>
      <c r="J8" s="473"/>
      <c r="K8" s="473"/>
      <c r="L8" s="473"/>
      <c r="M8" s="25"/>
      <c r="N8" s="409" t="s">
        <v>1126</v>
      </c>
    </row>
    <row r="9" spans="3:14" ht="30" customHeight="1" thickBot="1">
      <c r="C9" s="425"/>
      <c r="D9" s="23"/>
      <c r="E9" s="39" t="s">
        <v>299</v>
      </c>
      <c r="F9" s="36">
        <v>2365.1999999999998</v>
      </c>
      <c r="G9" s="36">
        <v>2196.9</v>
      </c>
      <c r="H9" s="36">
        <v>2191.9071614326435</v>
      </c>
      <c r="I9" s="209"/>
      <c r="J9" s="473"/>
      <c r="K9" s="473"/>
      <c r="L9" s="473"/>
      <c r="M9" s="25"/>
      <c r="N9" s="410"/>
    </row>
    <row r="10" spans="3:14" ht="30" customHeight="1">
      <c r="C10" s="424" t="s">
        <v>2</v>
      </c>
      <c r="D10" s="23"/>
      <c r="E10" s="39" t="s">
        <v>300</v>
      </c>
      <c r="F10" s="36">
        <v>154090</v>
      </c>
      <c r="G10" s="36">
        <v>155655.20000000001</v>
      </c>
      <c r="H10" s="36">
        <v>139649.60779155334</v>
      </c>
      <c r="I10" s="209"/>
      <c r="J10" s="473"/>
      <c r="K10" s="473"/>
      <c r="L10" s="473"/>
      <c r="M10" s="25"/>
      <c r="N10" s="409" t="s">
        <v>1127</v>
      </c>
    </row>
    <row r="11" spans="3:14" ht="40.5" customHeight="1" thickBot="1">
      <c r="C11" s="425"/>
      <c r="D11" s="23"/>
      <c r="E11" s="39" t="s">
        <v>301</v>
      </c>
      <c r="F11" s="36">
        <v>6677.6</v>
      </c>
      <c r="G11" s="36">
        <v>3668.3</v>
      </c>
      <c r="H11" s="36">
        <v>3466.4863777770001</v>
      </c>
      <c r="I11" s="209"/>
      <c r="J11" s="473"/>
      <c r="K11" s="473"/>
      <c r="L11" s="473"/>
      <c r="M11" s="25"/>
      <c r="N11" s="410"/>
    </row>
    <row r="12" spans="3:14" ht="30" customHeight="1">
      <c r="C12" s="424" t="s">
        <v>3</v>
      </c>
      <c r="D12" s="23"/>
      <c r="E12" s="39" t="s">
        <v>302</v>
      </c>
      <c r="F12" s="36">
        <v>13461.7</v>
      </c>
      <c r="G12" s="36">
        <v>7155.2</v>
      </c>
      <c r="H12" s="36" t="s">
        <v>9</v>
      </c>
      <c r="I12" s="209"/>
      <c r="J12" s="104"/>
      <c r="K12" s="104"/>
      <c r="L12" s="104"/>
      <c r="M12" s="25"/>
      <c r="N12" s="409" t="s">
        <v>1128</v>
      </c>
    </row>
    <row r="13" spans="3:14" ht="30" customHeight="1" thickBot="1">
      <c r="C13" s="425"/>
      <c r="D13" s="23"/>
      <c r="E13" s="39" t="s">
        <v>303</v>
      </c>
      <c r="F13" s="36">
        <v>2215.6</v>
      </c>
      <c r="G13" s="36">
        <v>1591.5</v>
      </c>
      <c r="H13" s="36">
        <v>1637.5136970209999</v>
      </c>
      <c r="I13" s="209"/>
      <c r="J13" s="104"/>
      <c r="K13" s="104"/>
      <c r="L13" s="104"/>
      <c r="M13" s="25"/>
      <c r="N13" s="410"/>
    </row>
    <row r="14" spans="3:14" ht="30" customHeight="1">
      <c r="C14" s="424" t="s">
        <v>4</v>
      </c>
      <c r="D14" s="23"/>
      <c r="E14" s="39" t="s">
        <v>304</v>
      </c>
      <c r="F14" s="36">
        <v>0.4</v>
      </c>
      <c r="G14" s="36">
        <v>0</v>
      </c>
      <c r="H14" s="36" t="s">
        <v>9</v>
      </c>
      <c r="I14" s="209"/>
      <c r="J14" s="104"/>
      <c r="K14" s="104"/>
      <c r="L14" s="104"/>
      <c r="M14" s="25"/>
      <c r="N14" s="409" t="s">
        <v>1129</v>
      </c>
    </row>
    <row r="15" spans="3:14" ht="30" customHeight="1" thickBot="1">
      <c r="C15" s="425"/>
      <c r="D15" s="23"/>
      <c r="E15" s="31" t="s">
        <v>13</v>
      </c>
      <c r="F15" s="35">
        <f>SUM(F8:F14)</f>
        <v>178811.50000000003</v>
      </c>
      <c r="G15" s="35">
        <f>SUM(G8:G14)</f>
        <v>170268.2</v>
      </c>
      <c r="H15" s="35">
        <f>SUM(H8:H14)</f>
        <v>146946.61441056698</v>
      </c>
      <c r="I15" s="209"/>
      <c r="J15" s="104"/>
      <c r="K15" s="104"/>
      <c r="L15" s="104"/>
      <c r="M15" s="25"/>
      <c r="N15" s="410"/>
    </row>
    <row r="16" spans="3:14" ht="30" customHeight="1">
      <c r="C16" s="470" t="s">
        <v>5</v>
      </c>
      <c r="D16" s="23"/>
      <c r="E16" s="122" t="s">
        <v>291</v>
      </c>
      <c r="F16" s="25"/>
      <c r="G16" s="25"/>
      <c r="H16" s="104"/>
      <c r="I16" s="104"/>
      <c r="J16" s="104"/>
      <c r="K16" s="104"/>
      <c r="L16" s="104"/>
      <c r="M16" s="25"/>
      <c r="N16" s="409" t="s">
        <v>1130</v>
      </c>
    </row>
    <row r="17" spans="3:14" ht="30" customHeight="1" thickBot="1">
      <c r="C17" s="471"/>
      <c r="D17" s="23"/>
      <c r="E17" s="25"/>
      <c r="F17" s="25"/>
      <c r="G17" s="25"/>
      <c r="H17" s="25"/>
      <c r="I17" s="25"/>
      <c r="J17" s="25"/>
      <c r="K17" s="25"/>
      <c r="L17" s="25"/>
      <c r="M17" s="25"/>
      <c r="N17" s="410"/>
    </row>
  </sheetData>
  <sheetProtection algorithmName="SHA-512" hashValue="TRlV+Zk02tT3wd4Ejkk6xT5IZQjvj2Tfz6dGOWwesfKBvzXxkOqWcIxbFpNcf9nNheFBcJh90IJ8w4Sw00QzCQ==" saltValue="J4Qsd4Y/2XMW+HHQJB8Oyw==" spinCount="100000" sheet="1" objects="1" scenarios="1"/>
  <mergeCells count="23">
    <mergeCell ref="D5:M5"/>
    <mergeCell ref="N16:N17"/>
    <mergeCell ref="N6:N7"/>
    <mergeCell ref="N8:N9"/>
    <mergeCell ref="N10:N11"/>
    <mergeCell ref="N12:N13"/>
    <mergeCell ref="N14:N15"/>
    <mergeCell ref="J6:L11"/>
    <mergeCell ref="C6:C7"/>
    <mergeCell ref="E6:H6"/>
    <mergeCell ref="C16:C17"/>
    <mergeCell ref="C14:C15"/>
    <mergeCell ref="C12:C13"/>
    <mergeCell ref="C10:C11"/>
    <mergeCell ref="C8:C9"/>
    <mergeCell ref="N2:N3"/>
    <mergeCell ref="D4:M4"/>
    <mergeCell ref="C2:C3"/>
    <mergeCell ref="L2:M3"/>
    <mergeCell ref="J2:K3"/>
    <mergeCell ref="H2:I3"/>
    <mergeCell ref="F2:G3"/>
    <mergeCell ref="D2:E3"/>
  </mergeCells>
  <hyperlinks>
    <hyperlink ref="C6" location="'3. EU2 Chesf'!A1" display="CHESF " xr:uid="{2464D4DB-64CF-4BB8-8A72-3AF8B88E85C5}"/>
    <hyperlink ref="C8" location="' 3. EU2 ELN'!A1" display="ELETRONORTE " xr:uid="{52E6E1AE-7BAD-49BF-BE48-07F60486F883}"/>
    <hyperlink ref="C10" location="'3. EU2 CGT'!A1" display="CGT ELETROSUL " xr:uid="{5D629C36-95C7-447E-A6D9-DDA000D43FC4}"/>
    <hyperlink ref="C12" location="'3. EU2 Furnas'!A1" display="FURNAS " xr:uid="{9CE9F8C1-81D1-4ED1-A1CB-8D62FA67DAC6}"/>
    <hyperlink ref="C14" location="'3. EU2 ELP'!A1" display="ELETROPAR " xr:uid="{6E9D68E8-A1C2-4D00-BC0A-CCC16FBA0772}"/>
    <hyperlink ref="C16" location="'3. EU2 SPEs'!A1" display="SPEs" xr:uid="{AFAEF402-5A9E-4884-93A6-49FBC999685C}"/>
    <hyperlink ref="D2:D3" location="'1. Perfil'!A1" display="1. SOBRE A EMPRESA" xr:uid="{7205C61B-108E-4E62-B2C4-6C844CA3A696}"/>
    <hyperlink ref="N2:N3" location="ANEXO!A1" display="ANEXOS" xr:uid="{57DC734F-23EB-4216-A88F-5193DD2A5290}"/>
    <hyperlink ref="F2:F3" location="'2. Governança'!A1" display="2. GOVERNANÇA" xr:uid="{79CACEEA-07F4-4DD2-A7A1-C4B22B2DE2BE}"/>
    <hyperlink ref="H2:H3" location="'3. Prosperidade'!A1" display="3. PROSPERIDADE" xr:uid="{586EDD19-2CDB-4C6E-876D-77ECD37D3B64}"/>
    <hyperlink ref="C2:C3" location="Apresentação!A1" display="BOAS-VINDAS" xr:uid="{248BF075-EB88-47F7-9B44-FC611CDFDA09}"/>
    <hyperlink ref="J2:K3" location="'4. Pessoas'!A1" display="4. PESSOAS" xr:uid="{8BB29A5F-468E-484E-B9C4-3EA0774C826C}"/>
    <hyperlink ref="L2:M3" location="'5. Planeta'!A1" display="5. PLANETA" xr:uid="{8AF7D98C-DA86-49E8-8673-D72303CA5ACB}"/>
    <hyperlink ref="N5" location="'3. EU1'!A1" display="Geração - EU1" xr:uid="{13DB530A-8C96-4208-B7C2-DF9C42E810D1}"/>
    <hyperlink ref="N6" location="'3. EU2'!A1" display="Geração - EU2" xr:uid="{3FEAC91F-40F6-465D-B6DF-E942CCC4D681}"/>
    <hyperlink ref="N8" location="'3. EU11'!A1" display="Geração - EU11" xr:uid="{A5B80000-36C6-4F97-8AA4-DD20E3B62636}"/>
    <hyperlink ref="N10" location="'3. EU30'!A1" display="Geração - EU30" xr:uid="{4A519841-8DC4-453D-8896-50B0E3A6AB1A}"/>
    <hyperlink ref="N12" location="'3. EU4'!A1" display="Transmissão - EU4" xr:uid="{C462904E-123D-4372-91C4-07B8A0FE3F3E}"/>
    <hyperlink ref="N14" location="'3. EU6'!A1" display="Transmissão - EU6" xr:uid="{22A8AC5A-661C-4C9A-9E4D-6C093CA3F254}"/>
    <hyperlink ref="N16" location="'3. EU12'!A1" display="Transmissão - EU12" xr:uid="{C337B295-FD11-4AC7-94A9-57D3D65D15D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740EF-2A84-463D-ACCB-79C32BCFCA39}">
  <sheetPr codeName="Planilha41"/>
  <dimension ref="C1:N17"/>
  <sheetViews>
    <sheetView showGridLines="0" zoomScale="80" zoomScaleNormal="80" workbookViewId="0">
      <pane ySplit="4" topLeftCell="A5" activePane="bottomLeft" state="frozen"/>
      <selection activeCell="G12" sqref="G12"/>
      <selection pane="bottomLeft" activeCell="C8" sqref="C8:C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1207</v>
      </c>
      <c r="E4" s="360"/>
      <c r="F4" s="360"/>
      <c r="G4" s="360"/>
      <c r="H4" s="360"/>
      <c r="I4" s="360"/>
      <c r="J4" s="360"/>
      <c r="K4" s="360"/>
      <c r="L4" s="360"/>
      <c r="M4" s="361"/>
      <c r="N4" s="10" t="s">
        <v>272</v>
      </c>
    </row>
    <row r="5" spans="3:14" ht="60" customHeight="1" thickBot="1">
      <c r="C5" s="11"/>
      <c r="D5" s="442" t="s">
        <v>320</v>
      </c>
      <c r="E5" s="432"/>
      <c r="F5" s="432"/>
      <c r="G5" s="432"/>
      <c r="H5" s="432"/>
      <c r="I5" s="432"/>
      <c r="J5" s="432"/>
      <c r="K5" s="432"/>
      <c r="L5" s="432"/>
      <c r="M5" s="472"/>
      <c r="N5" s="258" t="s">
        <v>1124</v>
      </c>
    </row>
    <row r="6" spans="3:14" ht="30" customHeight="1">
      <c r="C6" s="429" t="s">
        <v>0</v>
      </c>
      <c r="D6" s="23"/>
      <c r="E6" s="25"/>
      <c r="F6" s="25"/>
      <c r="G6" s="25"/>
      <c r="H6" s="25"/>
      <c r="I6" s="25"/>
      <c r="J6" s="25"/>
      <c r="K6" s="25"/>
      <c r="L6" s="25"/>
      <c r="M6" s="25"/>
      <c r="N6" s="474" t="s">
        <v>1125</v>
      </c>
    </row>
    <row r="7" spans="3:14" ht="30" customHeight="1" thickBot="1">
      <c r="C7" s="430"/>
      <c r="D7" s="18"/>
      <c r="E7" s="476" t="s">
        <v>319</v>
      </c>
      <c r="F7" s="433"/>
      <c r="G7" s="433"/>
      <c r="H7" s="25"/>
      <c r="I7" s="25"/>
      <c r="J7" s="365" t="s">
        <v>325</v>
      </c>
      <c r="K7" s="365"/>
      <c r="L7" s="365"/>
      <c r="M7" s="19"/>
      <c r="N7" s="475"/>
    </row>
    <row r="8" spans="3:14" ht="30" customHeight="1">
      <c r="C8" s="424" t="s">
        <v>1</v>
      </c>
      <c r="D8" s="23"/>
      <c r="E8" s="31" t="s">
        <v>306</v>
      </c>
      <c r="F8" s="32">
        <v>2022</v>
      </c>
      <c r="G8" s="32">
        <v>2023</v>
      </c>
      <c r="H8" s="25"/>
      <c r="I8" s="25"/>
      <c r="J8" s="365"/>
      <c r="K8" s="365"/>
      <c r="L8" s="365"/>
      <c r="M8" s="25"/>
      <c r="N8" s="444" t="s">
        <v>1126</v>
      </c>
    </row>
    <row r="9" spans="3:14" ht="30" customHeight="1" thickBot="1">
      <c r="C9" s="425"/>
      <c r="D9" s="23"/>
      <c r="E9" s="39" t="s">
        <v>12</v>
      </c>
      <c r="F9" s="37" t="s">
        <v>9</v>
      </c>
      <c r="G9" s="37" t="s">
        <v>9</v>
      </c>
      <c r="H9" s="25"/>
      <c r="I9" s="25"/>
      <c r="J9" s="365"/>
      <c r="K9" s="365"/>
      <c r="L9" s="365"/>
      <c r="M9" s="25"/>
      <c r="N9" s="445"/>
    </row>
    <row r="10" spans="3:14" ht="30" customHeight="1">
      <c r="C10" s="424" t="s">
        <v>2</v>
      </c>
      <c r="D10" s="23"/>
      <c r="E10" s="39" t="s">
        <v>299</v>
      </c>
      <c r="F10" s="36">
        <f>469266.16/1000</f>
        <v>469.26615999999996</v>
      </c>
      <c r="G10" s="36">
        <v>498.44931769166209</v>
      </c>
      <c r="H10" s="25"/>
      <c r="I10" s="25"/>
      <c r="J10" s="365"/>
      <c r="K10" s="365"/>
      <c r="L10" s="365"/>
      <c r="M10" s="25"/>
      <c r="N10" s="444" t="s">
        <v>1127</v>
      </c>
    </row>
    <row r="11" spans="3:14" ht="30" customHeight="1" thickBot="1">
      <c r="C11" s="425"/>
      <c r="D11" s="23"/>
      <c r="E11" s="39" t="s">
        <v>300</v>
      </c>
      <c r="F11" s="36">
        <f>39609877.84/1000</f>
        <v>39609.877840000001</v>
      </c>
      <c r="G11" s="36">
        <v>32722.307879727996</v>
      </c>
      <c r="H11" s="25"/>
      <c r="I11" s="25"/>
      <c r="J11" s="365"/>
      <c r="K11" s="365"/>
      <c r="L11" s="365"/>
      <c r="M11" s="25"/>
      <c r="N11" s="445"/>
    </row>
    <row r="12" spans="3:14" ht="30" customHeight="1">
      <c r="C12" s="424" t="s">
        <v>3</v>
      </c>
      <c r="D12" s="23"/>
      <c r="E12" s="39" t="s">
        <v>301</v>
      </c>
      <c r="F12" s="37" t="s">
        <v>9</v>
      </c>
      <c r="G12" s="37" t="s">
        <v>9</v>
      </c>
      <c r="H12" s="25"/>
      <c r="I12" s="25"/>
      <c r="J12" s="365"/>
      <c r="K12" s="365"/>
      <c r="L12" s="365"/>
      <c r="M12" s="25"/>
      <c r="N12" s="444" t="s">
        <v>1128</v>
      </c>
    </row>
    <row r="13" spans="3:14" ht="30" customHeight="1" thickBot="1">
      <c r="C13" s="425"/>
      <c r="D13" s="23"/>
      <c r="E13" s="39" t="s">
        <v>302</v>
      </c>
      <c r="F13" s="37" t="s">
        <v>9</v>
      </c>
      <c r="G13" s="37" t="s">
        <v>9</v>
      </c>
      <c r="H13" s="25"/>
      <c r="I13" s="25"/>
      <c r="J13" s="365"/>
      <c r="K13" s="365"/>
      <c r="L13" s="365"/>
      <c r="M13" s="25"/>
      <c r="N13" s="445"/>
    </row>
    <row r="14" spans="3:14" ht="30" customHeight="1">
      <c r="C14" s="424" t="s">
        <v>4</v>
      </c>
      <c r="D14" s="23"/>
      <c r="E14" s="39" t="s">
        <v>303</v>
      </c>
      <c r="F14" s="37" t="s">
        <v>9</v>
      </c>
      <c r="G14" s="37" t="s">
        <v>9</v>
      </c>
      <c r="H14" s="25"/>
      <c r="I14" s="25"/>
      <c r="J14" s="25"/>
      <c r="K14" s="25"/>
      <c r="L14" s="25"/>
      <c r="M14" s="25"/>
      <c r="N14" s="444" t="s">
        <v>1129</v>
      </c>
    </row>
    <row r="15" spans="3:14" ht="30" customHeight="1" thickBot="1">
      <c r="C15" s="425"/>
      <c r="D15" s="23"/>
      <c r="E15" s="39" t="s">
        <v>304</v>
      </c>
      <c r="F15" s="37" t="s">
        <v>9</v>
      </c>
      <c r="G15" s="37" t="s">
        <v>9</v>
      </c>
      <c r="H15" s="25"/>
      <c r="I15" s="25"/>
      <c r="J15" s="25"/>
      <c r="K15" s="25"/>
      <c r="L15" s="25"/>
      <c r="M15" s="25"/>
      <c r="N15" s="445"/>
    </row>
    <row r="16" spans="3:14" ht="30" customHeight="1">
      <c r="C16" s="470" t="s">
        <v>5</v>
      </c>
      <c r="D16" s="23"/>
      <c r="E16" s="34" t="s">
        <v>13</v>
      </c>
      <c r="F16" s="35">
        <f>SUM(F9:F15)</f>
        <v>40079.144</v>
      </c>
      <c r="G16" s="35">
        <f>SUM(G9:G15)</f>
        <v>33220.757197419654</v>
      </c>
      <c r="H16" s="25"/>
      <c r="I16" s="25"/>
      <c r="J16" s="25"/>
      <c r="K16" s="25"/>
      <c r="L16" s="25"/>
      <c r="M16" s="25"/>
      <c r="N16" s="444" t="s">
        <v>1130</v>
      </c>
    </row>
    <row r="17" spans="3:14" ht="30" customHeight="1" thickBot="1">
      <c r="C17" s="471"/>
      <c r="D17" s="23"/>
      <c r="E17" s="25"/>
      <c r="F17" s="25"/>
      <c r="G17" s="25"/>
      <c r="H17" s="25"/>
      <c r="I17" s="25"/>
      <c r="J17" s="25"/>
      <c r="K17" s="25"/>
      <c r="L17" s="25"/>
      <c r="M17" s="25"/>
      <c r="N17" s="445"/>
    </row>
  </sheetData>
  <sheetProtection algorithmName="SHA-512" hashValue="VxdZ8qFrXtQ8TXYpMiu+8txx5JKWDBj5CgvLmOFN2dIjou1eX6bJWmPGn3EwZHYd+KeT10gSMQyu0O6gyBPgyw==" saltValue="838RhgudvVgsV7OHwgFKRw==" spinCount="100000" sheet="1" objects="1" scenarios="1"/>
  <mergeCells count="23">
    <mergeCell ref="C16:C17"/>
    <mergeCell ref="N16:N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C2:C3"/>
    <mergeCell ref="D2:E3"/>
    <mergeCell ref="F2:G3"/>
    <mergeCell ref="H2:I3"/>
    <mergeCell ref="J7:L13"/>
    <mergeCell ref="D5:M5"/>
    <mergeCell ref="E7:G7"/>
  </mergeCells>
  <hyperlinks>
    <hyperlink ref="C6" location="'3. EU2 Chesf'!A1" display="CHESF " xr:uid="{D028B007-5A69-479F-8358-CB770D8DD9EA}"/>
    <hyperlink ref="C8" location="' 3. EU2 ELN'!A1" display="ELETRONORTE " xr:uid="{F0B99F13-F25E-4B7D-97BE-331FB8EE878C}"/>
    <hyperlink ref="C10" location="'3. EU2 CGT'!A1" display="CGT ELETROSUL " xr:uid="{2CCBFF5A-3902-457F-B4E7-3841F6C55BD9}"/>
    <hyperlink ref="C12" location="'3. EU2 Furnas'!A1" display="FURNAS " xr:uid="{6EB787FA-A201-49A0-AD36-58EFA406A1B4}"/>
    <hyperlink ref="C14" location="'3. EU2 ELP'!A1" display="ELETROPAR " xr:uid="{C15BF822-DD7F-4B60-87EE-626886659B80}"/>
    <hyperlink ref="C16" location="'3. EU2 SPEs'!A1" display="SPEs" xr:uid="{32E3B433-5730-4B30-B551-9259A5F0C3C1}"/>
    <hyperlink ref="D2:D3" location="'1. Perfil'!A1" display="1. SOBRE A EMPRESA" xr:uid="{E5AAF3CF-61F6-4774-A45A-8F798917486A}"/>
    <hyperlink ref="N2:N3" location="ANEXO!A1" display="ANEXOS" xr:uid="{9CCB3BD3-A7CA-484C-829C-3C4926B53EAA}"/>
    <hyperlink ref="F2:F3" location="'2. Governança'!A1" display="2. GOVERNANÇA" xr:uid="{8D98E026-5639-4658-9DB5-BCB796934CEC}"/>
    <hyperlink ref="H2:H3" location="'3. Prosperidade'!A1" display="3. PROSPERIDADE" xr:uid="{152B0903-52AC-42D2-94C8-319EBCE599B2}"/>
    <hyperlink ref="C2:C3" location="Apresentação!A1" display="BOAS-VINDAS" xr:uid="{B707C592-9EC4-464D-A73E-D4E7B820DAA9}"/>
    <hyperlink ref="J2:K3" location="'4. Pessoas'!A1" display="4. PESSOAS" xr:uid="{726D7ACB-2F50-4EBD-8731-7A19802C6F5B}"/>
    <hyperlink ref="L2:M3" location="'5. Planeta'!A1" display="5. PLANETA" xr:uid="{603808F3-BF6B-4FCB-B4C2-A6E85AA4A762}"/>
    <hyperlink ref="N5" location="'3. EU1 Chesf'!A1" display="Geração - EU1" xr:uid="{8335E1A8-AE8F-4B77-B876-152865A31CC9}"/>
    <hyperlink ref="N6" location="'3. EU2'!A1" display="Geração - EU2" xr:uid="{1223B695-2490-4C9B-A576-0E18E8DED165}"/>
    <hyperlink ref="N8" location="'3. EU11'!A1" display="Geração - EU11" xr:uid="{F2E837AD-37B6-4FEF-A729-1ADF54B38BCA}"/>
    <hyperlink ref="N10" location="'3. EU30'!A1" display="Geração - EU30" xr:uid="{93E335EA-D197-4536-8150-4EF768A8F2FB}"/>
    <hyperlink ref="N12" location="'3. EU4'!A1" display="Transmissão - EU4" xr:uid="{F84492EF-F5E3-417F-B9EA-AB71A80F60C1}"/>
    <hyperlink ref="N14" location="'3. EU6'!A1" display="Transmissão - EU6" xr:uid="{BD7B774B-2063-43F7-8542-2632F1955244}"/>
    <hyperlink ref="N16" location="'3. EU12'!A1" display="Transmissão - EU12" xr:uid="{8BAFF14D-52A0-4EA8-99AD-1131B60F897C}"/>
    <hyperlink ref="N8:N9" location="'3. EU11 Chesf'!A1" display="Geração - EU11" xr:uid="{E43078FB-CB33-4A66-9887-59271147B8D0}"/>
    <hyperlink ref="N10:N11" location="'3. EU30 Chesf'!A1" display="Geração - EU30" xr:uid="{118CF2E0-1C9B-4A90-9386-DFF518E7D6D1}"/>
    <hyperlink ref="N12:N13" location="'3. EU4 Chesf'!A1" display="Transmissão - EU4" xr:uid="{B17F0F2B-2426-4217-8AC1-813CC86E6901}"/>
    <hyperlink ref="N14:N15" location="'3. EU6 Chesf'!A1" display="Transmissão - EU6" xr:uid="{9B3588DA-6E51-4EC4-9A3B-A1827662CDAB}"/>
    <hyperlink ref="N16:N17" location="'3. EU12 Chesf'!A1" display="Transmissão - EU12" xr:uid="{5B484B69-3A10-4513-BAA9-CCA29358EC7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8AF83-1657-4649-943B-15390DA8F792}">
  <sheetPr codeName="Planilha42"/>
  <dimension ref="C1:N17"/>
  <sheetViews>
    <sheetView showGridLines="0" zoomScale="80" zoomScaleNormal="80" workbookViewId="0">
      <pane ySplit="4" topLeftCell="A5" activePane="bottomLeft" state="frozen"/>
      <selection activeCell="G12" sqref="G12"/>
      <selection pane="bottomLeft" activeCell="C10" sqref="C10:C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1208</v>
      </c>
      <c r="E4" s="360"/>
      <c r="F4" s="360"/>
      <c r="G4" s="360"/>
      <c r="H4" s="360"/>
      <c r="I4" s="360"/>
      <c r="J4" s="360"/>
      <c r="K4" s="360"/>
      <c r="L4" s="360"/>
      <c r="M4" s="361"/>
      <c r="N4" s="10" t="s">
        <v>272</v>
      </c>
    </row>
    <row r="5" spans="3:14" ht="60" customHeight="1" thickBot="1">
      <c r="C5" s="11"/>
      <c r="D5" s="442" t="s">
        <v>320</v>
      </c>
      <c r="E5" s="432"/>
      <c r="F5" s="432"/>
      <c r="G5" s="432"/>
      <c r="H5" s="432"/>
      <c r="I5" s="432"/>
      <c r="J5" s="432"/>
      <c r="K5" s="432"/>
      <c r="L5" s="432"/>
      <c r="M5" s="472"/>
      <c r="N5" s="256" t="s">
        <v>1124</v>
      </c>
    </row>
    <row r="6" spans="3:14" ht="30" customHeight="1">
      <c r="C6" s="424" t="s">
        <v>0</v>
      </c>
      <c r="D6" s="23"/>
      <c r="E6" s="25"/>
      <c r="F6" s="25"/>
      <c r="G6" s="25"/>
      <c r="H6" s="25"/>
      <c r="I6" s="25"/>
      <c r="J6" s="25"/>
      <c r="K6" s="25"/>
      <c r="L6" s="25"/>
      <c r="M6" s="25"/>
      <c r="N6" s="474" t="s">
        <v>1125</v>
      </c>
    </row>
    <row r="7" spans="3:14" ht="30" customHeight="1" thickBot="1">
      <c r="C7" s="425"/>
      <c r="D7" s="18"/>
      <c r="E7" s="477" t="s">
        <v>319</v>
      </c>
      <c r="F7" s="478"/>
      <c r="G7" s="478"/>
      <c r="H7" s="478"/>
      <c r="I7" s="25"/>
      <c r="J7" s="365" t="s">
        <v>326</v>
      </c>
      <c r="K7" s="365"/>
      <c r="L7" s="365"/>
      <c r="M7" s="19"/>
      <c r="N7" s="475"/>
    </row>
    <row r="8" spans="3:14" ht="30" customHeight="1">
      <c r="C8" s="429" t="s">
        <v>1</v>
      </c>
      <c r="D8" s="23"/>
      <c r="E8" s="31" t="s">
        <v>306</v>
      </c>
      <c r="F8" s="32">
        <v>2021</v>
      </c>
      <c r="G8" s="32">
        <v>2022</v>
      </c>
      <c r="H8" s="32">
        <v>2023</v>
      </c>
      <c r="I8" s="25"/>
      <c r="J8" s="365"/>
      <c r="K8" s="365"/>
      <c r="L8" s="365"/>
      <c r="M8" s="25"/>
      <c r="N8" s="409" t="s">
        <v>1126</v>
      </c>
    </row>
    <row r="9" spans="3:14" ht="30" customHeight="1" thickBot="1">
      <c r="C9" s="430"/>
      <c r="D9" s="23"/>
      <c r="E9" s="39" t="s">
        <v>12</v>
      </c>
      <c r="F9" s="37" t="s">
        <v>9</v>
      </c>
      <c r="G9" s="37" t="s">
        <v>9</v>
      </c>
      <c r="H9" s="37" t="s">
        <v>9</v>
      </c>
      <c r="I9" s="25"/>
      <c r="J9" s="365"/>
      <c r="K9" s="365"/>
      <c r="L9" s="365"/>
      <c r="M9" s="25"/>
      <c r="N9" s="410"/>
    </row>
    <row r="10" spans="3:14" ht="30" customHeight="1">
      <c r="C10" s="424" t="s">
        <v>2</v>
      </c>
      <c r="D10" s="23"/>
      <c r="E10" s="39" t="s">
        <v>299</v>
      </c>
      <c r="F10" s="37" t="s">
        <v>9</v>
      </c>
      <c r="G10" s="37" t="s">
        <v>9</v>
      </c>
      <c r="H10" s="37" t="s">
        <v>9</v>
      </c>
      <c r="I10" s="25"/>
      <c r="J10" s="365"/>
      <c r="K10" s="365"/>
      <c r="L10" s="365"/>
      <c r="M10" s="25"/>
      <c r="N10" s="409" t="s">
        <v>1127</v>
      </c>
    </row>
    <row r="11" spans="3:14" ht="30" customHeight="1" thickBot="1">
      <c r="C11" s="425"/>
      <c r="D11" s="23"/>
      <c r="E11" s="39" t="s">
        <v>300</v>
      </c>
      <c r="F11" s="36">
        <v>42278.61</v>
      </c>
      <c r="G11" s="36">
        <v>35610.14</v>
      </c>
      <c r="H11" s="36">
        <v>31025.894432548997</v>
      </c>
      <c r="I11" s="25"/>
      <c r="J11" s="365"/>
      <c r="K11" s="365"/>
      <c r="L11" s="365"/>
      <c r="M11" s="25"/>
      <c r="N11" s="410"/>
    </row>
    <row r="12" spans="3:14" ht="30" customHeight="1">
      <c r="C12" s="424" t="s">
        <v>3</v>
      </c>
      <c r="D12" s="23"/>
      <c r="E12" s="39" t="s">
        <v>301</v>
      </c>
      <c r="F12" s="36">
        <v>4947.9799999999996</v>
      </c>
      <c r="G12" s="36">
        <v>3016.69</v>
      </c>
      <c r="H12" s="36">
        <v>3327.516108542</v>
      </c>
      <c r="I12" s="25"/>
      <c r="J12" s="25"/>
      <c r="K12" s="25"/>
      <c r="L12" s="25"/>
      <c r="M12" s="25"/>
      <c r="N12" s="409" t="s">
        <v>1128</v>
      </c>
    </row>
    <row r="13" spans="3:14" ht="30" customHeight="1" thickBot="1">
      <c r="C13" s="425"/>
      <c r="D13" s="23"/>
      <c r="E13" s="39" t="s">
        <v>302</v>
      </c>
      <c r="F13" s="37" t="s">
        <v>9</v>
      </c>
      <c r="G13" s="37" t="s">
        <v>9</v>
      </c>
      <c r="H13" s="37" t="s">
        <v>9</v>
      </c>
      <c r="I13" s="25"/>
      <c r="J13" s="25"/>
      <c r="K13" s="25"/>
      <c r="L13" s="25"/>
      <c r="M13" s="25"/>
      <c r="N13" s="410"/>
    </row>
    <row r="14" spans="3:14" ht="30" customHeight="1">
      <c r="C14" s="424" t="s">
        <v>4</v>
      </c>
      <c r="D14" s="23"/>
      <c r="E14" s="39" t="s">
        <v>303</v>
      </c>
      <c r="F14" s="37" t="s">
        <v>9</v>
      </c>
      <c r="G14" s="37" t="s">
        <v>9</v>
      </c>
      <c r="H14" s="37" t="s">
        <v>9</v>
      </c>
      <c r="I14" s="25"/>
      <c r="J14" s="25"/>
      <c r="K14" s="25"/>
      <c r="L14" s="25"/>
      <c r="M14" s="25"/>
      <c r="N14" s="409" t="s">
        <v>1129</v>
      </c>
    </row>
    <row r="15" spans="3:14" ht="30" customHeight="1" thickBot="1">
      <c r="C15" s="425"/>
      <c r="D15" s="23"/>
      <c r="E15" s="39" t="s">
        <v>304</v>
      </c>
      <c r="F15" s="37" t="s">
        <v>9</v>
      </c>
      <c r="G15" s="37" t="s">
        <v>9</v>
      </c>
      <c r="H15" s="37" t="s">
        <v>9</v>
      </c>
      <c r="I15" s="25"/>
      <c r="J15" s="25"/>
      <c r="K15" s="25"/>
      <c r="L15" s="25"/>
      <c r="M15" s="25"/>
      <c r="N15" s="410"/>
    </row>
    <row r="16" spans="3:14" ht="30" customHeight="1">
      <c r="C16" s="470" t="s">
        <v>5</v>
      </c>
      <c r="D16" s="23"/>
      <c r="E16" s="34" t="s">
        <v>13</v>
      </c>
      <c r="F16" s="35">
        <f t="shared" ref="F16:G16" si="0">SUM(F9:F15)</f>
        <v>47226.59</v>
      </c>
      <c r="G16" s="35">
        <f t="shared" si="0"/>
        <v>38626.83</v>
      </c>
      <c r="H16" s="35">
        <f>SUM(H9:H15)</f>
        <v>34353.410541090998</v>
      </c>
      <c r="I16" s="25"/>
      <c r="J16" s="25"/>
      <c r="K16" s="25"/>
      <c r="L16" s="25"/>
      <c r="M16" s="25"/>
      <c r="N16" s="409" t="s">
        <v>1130</v>
      </c>
    </row>
    <row r="17" spans="3:14" ht="30" customHeight="1" thickBot="1">
      <c r="C17" s="471"/>
      <c r="D17" s="23"/>
      <c r="E17" s="25"/>
      <c r="F17" s="25"/>
      <c r="G17" s="25"/>
      <c r="H17" s="25"/>
      <c r="I17" s="25"/>
      <c r="J17" s="25"/>
      <c r="K17" s="25"/>
      <c r="L17" s="25"/>
      <c r="M17" s="25"/>
      <c r="N17" s="410"/>
    </row>
  </sheetData>
  <sheetProtection algorithmName="SHA-512" hashValue="hZgCkDTdm8c8nLIXQ3dSSRoZQFGGfTYmiblTHB/3kWywkiiPAgfsIAicDGom0WYsx3K+L50dl0zLabot7nJ9mQ==" saltValue="kRTw8HRryezDmilyKBWZUQ==" spinCount="100000" sheet="1" objects="1" scenarios="1"/>
  <mergeCells count="23">
    <mergeCell ref="C16:C17"/>
    <mergeCell ref="N16:N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C2:C3"/>
    <mergeCell ref="D2:E3"/>
    <mergeCell ref="F2:G3"/>
    <mergeCell ref="H2:I3"/>
    <mergeCell ref="J7:L11"/>
    <mergeCell ref="D5:M5"/>
    <mergeCell ref="E7:H7"/>
  </mergeCells>
  <hyperlinks>
    <hyperlink ref="C6" location="'3. EU2 Chesf'!A1" display="CHESF " xr:uid="{329404CC-089C-4B48-87F9-4171584F8DEE}"/>
    <hyperlink ref="C8" location="' 3. EU2 ELN'!A1" display="ELETRONORTE " xr:uid="{22471CD3-578F-44FB-9E9A-865CF6DF1DC2}"/>
    <hyperlink ref="C10" location="'3. EU2 CGT'!A1" display="CGT ELETROSUL " xr:uid="{18022F26-1A88-4602-A460-F604EC52F2C9}"/>
    <hyperlink ref="C12" location="'3. EU2 Furnas'!A1" display="FURNAS " xr:uid="{D93786FB-AB45-4846-A7F1-5B01423764F8}"/>
    <hyperlink ref="C14" location="'3. EU2 ELP'!A1" display="ELETROPAR " xr:uid="{A22752AA-B17A-4745-A980-8B4757EBE595}"/>
    <hyperlink ref="C16" location="'3. EU2 SPEs'!A1" display="SPEs" xr:uid="{01E73A33-0B96-4ADE-A473-05634902E326}"/>
    <hyperlink ref="D2:D3" location="'1. Perfil'!A1" display="1. SOBRE A EMPRESA" xr:uid="{7C4E2B38-8C43-4A50-87A7-95A3F7D2C091}"/>
    <hyperlink ref="N2:N3" location="ANEXO!A1" display="ANEXOS" xr:uid="{961383FD-7909-48DE-81BE-6F5F0297FBDD}"/>
    <hyperlink ref="F2:F3" location="'2. Governança'!A1" display="2. GOVERNANÇA" xr:uid="{F0A6F2B6-2681-4EDC-9B9E-53B1C9E76BAB}"/>
    <hyperlink ref="H2:H3" location="'3. Prosperidade'!A1" display="3. PROSPERIDADE" xr:uid="{770798C2-4A08-4436-B960-BAE62CBEF23E}"/>
    <hyperlink ref="C2:C3" location="Apresentação!A1" display="BOAS-VINDAS" xr:uid="{86B50B46-1C7B-4F3E-81A7-AF422ADC4543}"/>
    <hyperlink ref="J2:K3" location="'4. Pessoas'!A1" display="4. PESSOAS" xr:uid="{ADD8BAE3-215E-40C1-899B-CD937A55B68D}"/>
    <hyperlink ref="L2:M3" location="'5. Planeta'!A1" display="5. PLANETA" xr:uid="{B83DA398-EE59-47ED-98E1-0D50E709BC8A}"/>
    <hyperlink ref="N5" location="'3. EU1 ELN'!A1" display="Geração - EU1" xr:uid="{32CDB1FF-D1D3-4AA8-B417-E62EF3F777EE}"/>
    <hyperlink ref="N6" location="'3. EU2'!A1" display="Geração - EU2" xr:uid="{94721212-7BE4-47F0-AA3C-0D3866799031}"/>
    <hyperlink ref="N8" location="'3. EU11'!A1" display="Geração - EU11" xr:uid="{A2AF0834-36AA-44DE-B90C-ADDBD037C970}"/>
    <hyperlink ref="N10" location="'3. EU30'!A1" display="Geração - EU30" xr:uid="{7272B516-554B-4A93-AA80-B3D3E5F078F9}"/>
    <hyperlink ref="N12" location="'3. EU4'!A1" display="Transmissão - EU4" xr:uid="{D13DA21D-4E0E-4801-910D-8CC77F757B6D}"/>
    <hyperlink ref="N14" location="'3. EU6'!A1" display="Transmissão - EU6" xr:uid="{4F83E8B4-C24D-4F64-A23D-ECC3E30B135C}"/>
    <hyperlink ref="N16" location="'3. EU12'!A1" display="Transmissão - EU12" xr:uid="{A7ED62A9-7F23-4FCF-B93A-39E9E6071750}"/>
    <hyperlink ref="N8:N9" location="'3. EU11 ELN'!A1" display="Geração - EU11" xr:uid="{F3457B15-3BF1-4B2D-AF96-D7DA5074C0AD}"/>
    <hyperlink ref="N10:N11" location="'3. EU30 ELN'!A1" display="Geração - EU30" xr:uid="{15227715-0DDB-4747-8CB3-097210B01CA6}"/>
    <hyperlink ref="N12:N13" location="'3. EU4 ELN'!A1" display="Transmissão - EU4" xr:uid="{E60DD23A-3AB6-40BD-A8EE-55AFC78FA502}"/>
    <hyperlink ref="N14:N15" location="'3. EU6 ELN'!A1" display="Transmissão - EU6" xr:uid="{BD0E6373-4265-4392-9D31-EE866C776E3A}"/>
    <hyperlink ref="N16:N17" location="'3. EU12 ELN'!A1" display="Transmissão - EU12" xr:uid="{8BA9CBA6-7591-4A72-91AA-0B3D2829F50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0986C-31F5-4B18-AC23-26115C3AFE97}">
  <sheetPr codeName="Planilha43"/>
  <dimension ref="C1:N18"/>
  <sheetViews>
    <sheetView showGridLines="0" zoomScale="80" zoomScaleNormal="80" workbookViewId="0">
      <pane ySplit="4" topLeftCell="A5" activePane="bottomLeft" state="frozen"/>
      <selection activeCell="G12" sqref="G12"/>
      <selection pane="bottomLeft" activeCell="M12" sqref="M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1209</v>
      </c>
      <c r="E4" s="360"/>
      <c r="F4" s="360"/>
      <c r="G4" s="360"/>
      <c r="H4" s="360"/>
      <c r="I4" s="360"/>
      <c r="J4" s="360"/>
      <c r="K4" s="360"/>
      <c r="L4" s="360"/>
      <c r="M4" s="361"/>
      <c r="N4" s="10" t="s">
        <v>272</v>
      </c>
    </row>
    <row r="5" spans="3:14" ht="60" customHeight="1" thickBot="1">
      <c r="C5" s="11"/>
      <c r="D5" s="442" t="s">
        <v>320</v>
      </c>
      <c r="E5" s="432"/>
      <c r="F5" s="432"/>
      <c r="G5" s="432"/>
      <c r="H5" s="432"/>
      <c r="I5" s="432"/>
      <c r="J5" s="432"/>
      <c r="K5" s="432"/>
      <c r="L5" s="432"/>
      <c r="M5" s="472"/>
      <c r="N5" s="256" t="s">
        <v>1124</v>
      </c>
    </row>
    <row r="6" spans="3:14" ht="30" customHeight="1">
      <c r="C6" s="424" t="s">
        <v>0</v>
      </c>
      <c r="D6" s="23"/>
      <c r="E6" s="25"/>
      <c r="F6" s="25"/>
      <c r="G6" s="25"/>
      <c r="H6" s="25"/>
      <c r="I6" s="25"/>
      <c r="J6" s="25"/>
      <c r="K6" s="25"/>
      <c r="L6" s="25"/>
      <c r="M6" s="25"/>
      <c r="N6" s="474" t="s">
        <v>1125</v>
      </c>
    </row>
    <row r="7" spans="3:14" ht="30" customHeight="1" thickBot="1">
      <c r="C7" s="425"/>
      <c r="D7" s="18"/>
      <c r="E7" s="477" t="s">
        <v>319</v>
      </c>
      <c r="F7" s="478"/>
      <c r="G7" s="478"/>
      <c r="H7" s="478"/>
      <c r="I7" s="25"/>
      <c r="J7" s="365" t="s">
        <v>1303</v>
      </c>
      <c r="K7" s="365"/>
      <c r="L7" s="365"/>
      <c r="M7" s="19"/>
      <c r="N7" s="475"/>
    </row>
    <row r="8" spans="3:14" ht="30" customHeight="1">
      <c r="C8" s="424" t="s">
        <v>1</v>
      </c>
      <c r="D8" s="23"/>
      <c r="E8" s="31" t="s">
        <v>306</v>
      </c>
      <c r="F8" s="32">
        <v>2021</v>
      </c>
      <c r="G8" s="32">
        <v>2022</v>
      </c>
      <c r="H8" s="32">
        <v>2023</v>
      </c>
      <c r="I8" s="25"/>
      <c r="J8" s="365"/>
      <c r="K8" s="365"/>
      <c r="L8" s="365"/>
      <c r="M8" s="25"/>
      <c r="N8" s="444" t="s">
        <v>1126</v>
      </c>
    </row>
    <row r="9" spans="3:14" ht="30" customHeight="1" thickBot="1">
      <c r="C9" s="425"/>
      <c r="D9" s="23"/>
      <c r="E9" s="39" t="s">
        <v>12</v>
      </c>
      <c r="F9" s="205">
        <v>1.04</v>
      </c>
      <c r="G9" s="205">
        <v>1.06</v>
      </c>
      <c r="H9" s="205">
        <v>1.099382783</v>
      </c>
      <c r="I9" s="25"/>
      <c r="J9" s="365"/>
      <c r="K9" s="365"/>
      <c r="L9" s="365"/>
      <c r="M9" s="25"/>
      <c r="N9" s="445"/>
    </row>
    <row r="10" spans="3:14" ht="30" customHeight="1">
      <c r="C10" s="429" t="s">
        <v>2</v>
      </c>
      <c r="D10" s="23"/>
      <c r="E10" s="39" t="s">
        <v>299</v>
      </c>
      <c r="F10" s="36">
        <v>471.83</v>
      </c>
      <c r="G10" s="36">
        <v>476.47</v>
      </c>
      <c r="H10" s="36">
        <v>431.22131835281562</v>
      </c>
      <c r="I10" s="25"/>
      <c r="J10" s="365"/>
      <c r="K10" s="365"/>
      <c r="L10" s="365"/>
      <c r="M10" s="25"/>
      <c r="N10" s="444" t="s">
        <v>1127</v>
      </c>
    </row>
    <row r="11" spans="3:14" ht="30" customHeight="1" thickBot="1">
      <c r="C11" s="430"/>
      <c r="D11" s="23"/>
      <c r="E11" s="39" t="s">
        <v>300</v>
      </c>
      <c r="F11" s="36">
        <v>1317.19</v>
      </c>
      <c r="G11" s="36">
        <v>1598.63</v>
      </c>
      <c r="H11" s="36">
        <v>1816.7891878699998</v>
      </c>
      <c r="I11" s="25"/>
      <c r="J11" s="365"/>
      <c r="K11" s="365"/>
      <c r="L11" s="365"/>
      <c r="M11" s="25"/>
      <c r="N11" s="445"/>
    </row>
    <row r="12" spans="3:14" ht="30" customHeight="1">
      <c r="C12" s="424" t="s">
        <v>3</v>
      </c>
      <c r="D12" s="23"/>
      <c r="E12" s="39" t="s">
        <v>301</v>
      </c>
      <c r="F12" s="36"/>
      <c r="G12" s="36"/>
      <c r="H12" s="36" t="s">
        <v>9</v>
      </c>
      <c r="I12" s="25"/>
      <c r="J12" s="25"/>
      <c r="K12" s="25"/>
      <c r="L12" s="25"/>
      <c r="M12" s="25"/>
      <c r="N12" s="444" t="s">
        <v>1128</v>
      </c>
    </row>
    <row r="13" spans="3:14" ht="30" customHeight="1" thickBot="1">
      <c r="C13" s="425"/>
      <c r="D13" s="23"/>
      <c r="E13" s="39" t="s">
        <v>302</v>
      </c>
      <c r="F13" s="36"/>
      <c r="G13" s="36"/>
      <c r="H13" s="36" t="s">
        <v>9</v>
      </c>
      <c r="I13" s="25"/>
      <c r="J13" s="25"/>
      <c r="K13" s="25"/>
      <c r="L13" s="25"/>
      <c r="M13" s="25"/>
      <c r="N13" s="445"/>
    </row>
    <row r="14" spans="3:14" ht="30" customHeight="1">
      <c r="C14" s="424" t="s">
        <v>4</v>
      </c>
      <c r="D14" s="23"/>
      <c r="E14" s="39" t="s">
        <v>303</v>
      </c>
      <c r="F14" s="36">
        <v>2215.64</v>
      </c>
      <c r="G14" s="36">
        <v>1591.53</v>
      </c>
      <c r="H14" s="36">
        <v>1637.5136970209999</v>
      </c>
      <c r="I14" s="25"/>
      <c r="J14" s="25"/>
      <c r="K14" s="25"/>
      <c r="L14" s="25"/>
      <c r="M14" s="25"/>
      <c r="N14" s="444" t="s">
        <v>1129</v>
      </c>
    </row>
    <row r="15" spans="3:14" ht="30" customHeight="1" thickBot="1">
      <c r="C15" s="425"/>
      <c r="D15" s="23"/>
      <c r="E15" s="39" t="s">
        <v>304</v>
      </c>
      <c r="F15" s="36"/>
      <c r="G15" s="36"/>
      <c r="H15" s="36" t="s">
        <v>9</v>
      </c>
      <c r="I15" s="25"/>
      <c r="J15" s="25"/>
      <c r="K15" s="25"/>
      <c r="L15" s="25"/>
      <c r="M15" s="25"/>
      <c r="N15" s="445"/>
    </row>
    <row r="16" spans="3:14" ht="30" customHeight="1">
      <c r="C16" s="424" t="s">
        <v>5</v>
      </c>
      <c r="D16" s="23"/>
      <c r="E16" s="34" t="s">
        <v>13</v>
      </c>
      <c r="F16" s="35">
        <f>SUM(F9:F15)</f>
        <v>4005.7</v>
      </c>
      <c r="G16" s="35">
        <f t="shared" ref="G16:H16" si="0">SUM(G9:G15)</f>
        <v>3667.6900000000005</v>
      </c>
      <c r="H16" s="35">
        <f t="shared" si="0"/>
        <v>3886.6235860268152</v>
      </c>
      <c r="I16" s="25"/>
      <c r="J16" s="25"/>
      <c r="K16" s="25"/>
      <c r="L16" s="25"/>
      <c r="M16" s="25"/>
      <c r="N16" s="444" t="s">
        <v>1130</v>
      </c>
    </row>
    <row r="17" spans="3:14" ht="30" customHeight="1" thickBot="1">
      <c r="C17" s="425"/>
      <c r="D17" s="23"/>
      <c r="E17" s="25"/>
      <c r="F17" s="25"/>
      <c r="G17" s="25"/>
      <c r="H17" s="25"/>
      <c r="I17" s="25"/>
      <c r="J17" s="25"/>
      <c r="K17" s="25"/>
      <c r="L17" s="25"/>
      <c r="M17" s="25"/>
      <c r="N17" s="445"/>
    </row>
    <row r="18" spans="3:14" ht="13.5" thickBot="1">
      <c r="C18" s="245"/>
    </row>
  </sheetData>
  <sheetProtection algorithmName="SHA-512" hashValue="NPVzv/AvcYFaScbH8mYuMgwoy7JWuNij3j+PT9upUbN+kQ/M44w+AvM9yUn6whlOcX3TKLWFzy4zKcrJEXDgtg==" saltValue="1L7+A+U6OLyBoRbhxXOByQ==" spinCount="100000" sheet="1" objects="1" scenarios="1"/>
  <mergeCells count="23">
    <mergeCell ref="C16:C17"/>
    <mergeCell ref="N16:N17"/>
    <mergeCell ref="C8:C9"/>
    <mergeCell ref="N8:N9"/>
    <mergeCell ref="C10:C11"/>
    <mergeCell ref="N10:N11"/>
    <mergeCell ref="C12:C13"/>
    <mergeCell ref="N12:N13"/>
    <mergeCell ref="C14:C15"/>
    <mergeCell ref="N14:N15"/>
    <mergeCell ref="J7:L11"/>
    <mergeCell ref="J2:K3"/>
    <mergeCell ref="L2:M3"/>
    <mergeCell ref="N2:N3"/>
    <mergeCell ref="D4:M4"/>
    <mergeCell ref="C6:C7"/>
    <mergeCell ref="N6:N7"/>
    <mergeCell ref="C2:C3"/>
    <mergeCell ref="D2:E3"/>
    <mergeCell ref="F2:G3"/>
    <mergeCell ref="H2:I3"/>
    <mergeCell ref="E7:H7"/>
    <mergeCell ref="D5:M5"/>
  </mergeCells>
  <hyperlinks>
    <hyperlink ref="C6" location="'3. EU2 Chesf'!A1" display="CHESF " xr:uid="{8F24D523-B0A6-4D86-BC5F-2D1C6C404377}"/>
    <hyperlink ref="C8" location="' 3. EU2 ELN'!A1" display="ELETRONORTE " xr:uid="{5943B8F2-A1F5-48FC-9BCF-39D502F8BA45}"/>
    <hyperlink ref="C10" location="'3. EU2 CGT'!A1" display="CGT ELETROSUL " xr:uid="{4CF42905-A8B6-4D5E-B176-B5695CAB5AA2}"/>
    <hyperlink ref="C12" location="'3. EU2 Furnas'!A1" display="FURNAS " xr:uid="{C60B38B3-81CD-495A-97AD-5B076893A39F}"/>
    <hyperlink ref="C14" location="'3. EU2 ELP'!A1" display="ELETROPAR " xr:uid="{AD170BB8-D21E-4D8C-8578-552E4EA312B4}"/>
    <hyperlink ref="C16" location="'3. EU2 SPEs'!A1" display="SPEs" xr:uid="{D5A1D9CF-402F-4A3E-865A-11CC2C4958C7}"/>
    <hyperlink ref="D2:D3" location="'1. Perfil'!A1" display="1. SOBRE A EMPRESA" xr:uid="{7A7ACE9A-ECEC-4D74-9CE2-7647CDD4E7D4}"/>
    <hyperlink ref="N2:N3" location="ANEXO!A1" display="ANEXOS" xr:uid="{B6C3CA00-5E93-4B4F-B94A-CB9669C77F18}"/>
    <hyperlink ref="F2:F3" location="'2. Governança'!A1" display="2. GOVERNANÇA" xr:uid="{E9521CEC-64C9-4AB5-AB06-D067312381ED}"/>
    <hyperlink ref="H2:H3" location="'3. Prosperidade'!A1" display="3. PROSPERIDADE" xr:uid="{F870D3D6-47C6-422B-B929-E63465644E18}"/>
    <hyperlink ref="C2:C3" location="Apresentação!A1" display="BOAS-VINDAS" xr:uid="{105C9DFE-5AA2-47A7-B639-D33BFDC589CC}"/>
    <hyperlink ref="J2:K3" location="'4. Pessoas'!A1" display="4. PESSOAS" xr:uid="{1FD253C8-74CF-4287-8BE1-C690474A6432}"/>
    <hyperlink ref="L2:M3" location="'5. Planeta'!A1" display="5. PLANETA" xr:uid="{8B554E21-64AE-4010-B2F6-59C0DB1D5421}"/>
    <hyperlink ref="N5" location="'3. EU1 CGT'!A1" display="Geração - EU1" xr:uid="{E0AC8E16-70DB-49F8-948E-2C389F1169CF}"/>
    <hyperlink ref="N6" location="'3. EU2'!A1" display="Geração - EU2" xr:uid="{8FB0875E-48BA-47A5-80E2-C7398EFD9581}"/>
    <hyperlink ref="N8" location="'3. EU11'!A1" display="Geração - EU11" xr:uid="{EB55B366-D93E-4682-AB00-DC0A6E26EDB9}"/>
    <hyperlink ref="N10" location="'3. EU30'!A1" display="Geração - EU30" xr:uid="{EA8B5BA7-31B3-4D16-ACA6-E410D5DD47F7}"/>
    <hyperlink ref="N12" location="'3. EU4'!A1" display="Transmissão - EU4" xr:uid="{1DA50DE1-994C-4E56-B55D-B1F9F54A9BFF}"/>
    <hyperlink ref="N14" location="'3. EU6'!A1" display="Transmissão - EU6" xr:uid="{A5B82C3D-FAE6-4283-85A9-C9E181F13B33}"/>
    <hyperlink ref="N16" location="'3. EU12'!A1" display="Transmissão - EU12" xr:uid="{C78A25DF-C764-42C0-9DCB-25AE7E478114}"/>
    <hyperlink ref="N8:N9" location="'3. EU11 CGT'!A1" display="Geração - EU11" xr:uid="{E25B4C97-0D4A-47AE-B68C-473DC1439AD1}"/>
    <hyperlink ref="N10:N11" location="'3. EU30 CGT'!A1" display="Geração - EU30" xr:uid="{43D86E48-FE6D-4273-B207-1511EEF78073}"/>
    <hyperlink ref="N12:N13" location="'3. EU4 CGT'!A1" display="Transmissão - EU4" xr:uid="{31B95DD1-96F5-4ABE-BDC2-76524484A7B6}"/>
    <hyperlink ref="N14:N15" location="'3. EU6 CGT'!A1" display="Transmissão - EU6" xr:uid="{284888C3-399E-4DCE-85E8-06F9D99D9596}"/>
    <hyperlink ref="N16:N17" location="'3. EU12 CGT'!A1" display="Transmissão - EU12" xr:uid="{8E22AF1B-6B75-40D8-8A82-4482C65EC11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FD602-50BD-4997-AE86-5F06A4ABEEE2}">
  <sheetPr codeName="Planilha44"/>
  <dimension ref="C1:N17"/>
  <sheetViews>
    <sheetView showGridLines="0" zoomScale="80" zoomScaleNormal="80" workbookViewId="0">
      <pane ySplit="4" topLeftCell="A5" activePane="bottomLeft" state="frozen"/>
      <selection activeCell="G12" sqref="G12"/>
      <selection pane="bottomLeft" activeCell="L13" sqref="L1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1210</v>
      </c>
      <c r="E4" s="360"/>
      <c r="F4" s="360"/>
      <c r="G4" s="360"/>
      <c r="H4" s="360"/>
      <c r="I4" s="360"/>
      <c r="J4" s="360"/>
      <c r="K4" s="360"/>
      <c r="L4" s="360"/>
      <c r="M4" s="361"/>
      <c r="N4" s="10" t="s">
        <v>272</v>
      </c>
    </row>
    <row r="5" spans="3:14" ht="60" customHeight="1" thickBot="1">
      <c r="C5" s="11"/>
      <c r="D5" s="442" t="s">
        <v>320</v>
      </c>
      <c r="E5" s="432"/>
      <c r="F5" s="432"/>
      <c r="G5" s="432"/>
      <c r="H5" s="432"/>
      <c r="I5" s="432"/>
      <c r="J5" s="432"/>
      <c r="K5" s="432"/>
      <c r="L5" s="432"/>
      <c r="M5" s="472"/>
      <c r="N5" s="256" t="s">
        <v>1124</v>
      </c>
    </row>
    <row r="6" spans="3:14" ht="30" customHeight="1">
      <c r="C6" s="424" t="s">
        <v>0</v>
      </c>
      <c r="D6" s="23"/>
      <c r="E6" s="25"/>
      <c r="F6" s="25"/>
      <c r="G6" s="25"/>
      <c r="H6" s="25"/>
      <c r="I6" s="25"/>
      <c r="J6" s="25"/>
      <c r="K6" s="25"/>
      <c r="L6" s="25"/>
      <c r="M6" s="25"/>
      <c r="N6" s="474" t="s">
        <v>1125</v>
      </c>
    </row>
    <row r="7" spans="3:14" ht="30" customHeight="1" thickBot="1">
      <c r="C7" s="425"/>
      <c r="D7" s="18"/>
      <c r="E7" s="476" t="s">
        <v>319</v>
      </c>
      <c r="F7" s="433"/>
      <c r="G7" s="433"/>
      <c r="H7" s="25"/>
      <c r="I7" s="365" t="s">
        <v>1269</v>
      </c>
      <c r="J7" s="365"/>
      <c r="K7" s="365"/>
      <c r="L7" s="365"/>
      <c r="M7" s="19"/>
      <c r="N7" s="475"/>
    </row>
    <row r="8" spans="3:14" ht="30" customHeight="1">
      <c r="C8" s="424" t="s">
        <v>1</v>
      </c>
      <c r="D8" s="23"/>
      <c r="E8" s="31" t="s">
        <v>306</v>
      </c>
      <c r="F8" s="32">
        <v>2022</v>
      </c>
      <c r="G8" s="32">
        <v>2023</v>
      </c>
      <c r="H8" s="25"/>
      <c r="I8" s="365"/>
      <c r="J8" s="365"/>
      <c r="K8" s="365"/>
      <c r="L8" s="365"/>
      <c r="M8" s="25"/>
      <c r="N8" s="444" t="s">
        <v>1126</v>
      </c>
    </row>
    <row r="9" spans="3:14" ht="30" customHeight="1" thickBot="1">
      <c r="C9" s="425"/>
      <c r="D9" s="23"/>
      <c r="E9" s="39" t="s">
        <v>12</v>
      </c>
      <c r="F9" s="205"/>
      <c r="G9" s="37" t="s">
        <v>9</v>
      </c>
      <c r="H9" s="25"/>
      <c r="I9" s="365"/>
      <c r="J9" s="365"/>
      <c r="K9" s="365"/>
      <c r="L9" s="365"/>
      <c r="M9" s="25"/>
      <c r="N9" s="445"/>
    </row>
    <row r="10" spans="3:14" ht="30" customHeight="1">
      <c r="C10" s="424" t="s">
        <v>2</v>
      </c>
      <c r="D10" s="23"/>
      <c r="E10" s="39" t="s">
        <v>299</v>
      </c>
      <c r="F10" s="36"/>
      <c r="G10" s="37" t="s">
        <v>9</v>
      </c>
      <c r="H10" s="25"/>
      <c r="I10" s="365"/>
      <c r="J10" s="365"/>
      <c r="K10" s="365"/>
      <c r="L10" s="365"/>
      <c r="M10" s="25"/>
      <c r="N10" s="444" t="s">
        <v>1127</v>
      </c>
    </row>
    <row r="11" spans="3:14" ht="30" customHeight="1" thickBot="1">
      <c r="C11" s="425"/>
      <c r="D11" s="23"/>
      <c r="E11" s="39" t="s">
        <v>300</v>
      </c>
      <c r="F11" s="36">
        <f>25738629/1000</f>
        <v>25738.629000000001</v>
      </c>
      <c r="G11" s="36">
        <v>30198.03863730577</v>
      </c>
      <c r="H11" s="25"/>
      <c r="I11" s="365"/>
      <c r="J11" s="365"/>
      <c r="K11" s="365"/>
      <c r="L11" s="365"/>
      <c r="M11" s="25"/>
      <c r="N11" s="445"/>
    </row>
    <row r="12" spans="3:14" ht="30" customHeight="1">
      <c r="C12" s="429" t="s">
        <v>3</v>
      </c>
      <c r="D12" s="23"/>
      <c r="E12" s="39" t="s">
        <v>301</v>
      </c>
      <c r="F12" s="36">
        <f>651608/1000</f>
        <v>651.60799999999995</v>
      </c>
      <c r="G12" s="36">
        <v>138.97026923499996</v>
      </c>
      <c r="H12" s="25"/>
      <c r="I12" s="25"/>
      <c r="J12" s="25"/>
      <c r="K12" s="25"/>
      <c r="L12" s="25"/>
      <c r="M12" s="25"/>
      <c r="N12" s="444" t="s">
        <v>1128</v>
      </c>
    </row>
    <row r="13" spans="3:14" ht="30" customHeight="1" thickBot="1">
      <c r="C13" s="430"/>
      <c r="D13" s="23"/>
      <c r="E13" s="39" t="s">
        <v>302</v>
      </c>
      <c r="F13" s="36"/>
      <c r="G13" s="36" t="s">
        <v>9</v>
      </c>
      <c r="H13" s="25"/>
      <c r="I13" s="25"/>
      <c r="J13" s="25"/>
      <c r="K13" s="25"/>
      <c r="L13" s="25"/>
      <c r="M13" s="25"/>
      <c r="N13" s="445"/>
    </row>
    <row r="14" spans="3:14" ht="30" customHeight="1">
      <c r="C14" s="424" t="s">
        <v>4</v>
      </c>
      <c r="D14" s="23"/>
      <c r="E14" s="39" t="s">
        <v>303</v>
      </c>
      <c r="F14" s="36"/>
      <c r="G14" s="36" t="s">
        <v>9</v>
      </c>
      <c r="H14" s="25"/>
      <c r="I14" s="25"/>
      <c r="J14" s="25"/>
      <c r="K14" s="25"/>
      <c r="L14" s="25"/>
      <c r="M14" s="25"/>
      <c r="N14" s="444" t="s">
        <v>1129</v>
      </c>
    </row>
    <row r="15" spans="3:14" ht="30" customHeight="1" thickBot="1">
      <c r="C15" s="425"/>
      <c r="D15" s="23"/>
      <c r="E15" s="39" t="s">
        <v>304</v>
      </c>
      <c r="F15" s="36"/>
      <c r="G15" s="36" t="s">
        <v>9</v>
      </c>
      <c r="H15" s="25"/>
      <c r="I15" s="25"/>
      <c r="J15" s="25"/>
      <c r="K15" s="25"/>
      <c r="L15" s="25"/>
      <c r="M15" s="25"/>
      <c r="N15" s="445"/>
    </row>
    <row r="16" spans="3:14" ht="30" customHeight="1">
      <c r="C16" s="424" t="s">
        <v>5</v>
      </c>
      <c r="D16" s="23"/>
      <c r="E16" s="34" t="s">
        <v>13</v>
      </c>
      <c r="F16" s="35">
        <f>SUM(F9:F15)</f>
        <v>26390.237000000001</v>
      </c>
      <c r="G16" s="35">
        <f>SUM(G9:G15)</f>
        <v>30337.00890654077</v>
      </c>
      <c r="H16" s="25"/>
      <c r="I16" s="25"/>
      <c r="J16" s="25"/>
      <c r="K16" s="25"/>
      <c r="L16" s="25"/>
      <c r="M16" s="25"/>
      <c r="N16" s="444" t="s">
        <v>1130</v>
      </c>
    </row>
    <row r="17" spans="3:14" ht="30" customHeight="1" thickBot="1">
      <c r="C17" s="425"/>
      <c r="D17" s="23"/>
      <c r="E17" s="25"/>
      <c r="F17" s="25"/>
      <c r="G17" s="25"/>
      <c r="H17" s="25"/>
      <c r="I17" s="25"/>
      <c r="J17" s="25"/>
      <c r="K17" s="25"/>
      <c r="L17" s="25"/>
      <c r="M17" s="25"/>
      <c r="N17" s="445"/>
    </row>
  </sheetData>
  <sheetProtection algorithmName="SHA-512" hashValue="WS4gr8C9mkVw0PeXLI/aFKObwXQBtjVEj88Gr0eBv/m2dn7ee7Sp/onC+BOEUOl679DFSdq2a9bsFFAro7m0aw==" saltValue="uPViUdNkSJ+eLEWBVufHlg==" spinCount="100000" sheet="1" objects="1" scenarios="1"/>
  <mergeCells count="23">
    <mergeCell ref="C16:C17"/>
    <mergeCell ref="N16:N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C2:C3"/>
    <mergeCell ref="D2:E3"/>
    <mergeCell ref="F2:G3"/>
    <mergeCell ref="H2:I3"/>
    <mergeCell ref="E7:G7"/>
    <mergeCell ref="I7:L11"/>
    <mergeCell ref="D5:M5"/>
  </mergeCells>
  <hyperlinks>
    <hyperlink ref="C6" location="'3. EU2 Chesf'!A1" display="CHESF " xr:uid="{1734F2A8-8753-4281-8E91-47A04E2F4A73}"/>
    <hyperlink ref="C8" location="' 3. EU2 ELN'!A1" display="ELETRONORTE " xr:uid="{942CC6B9-D9B1-4D70-9AB9-73C1E9E832DE}"/>
    <hyperlink ref="C10" location="'3. EU2 CGT'!A1" display="CGT ELETROSUL " xr:uid="{604A28CE-7714-4E4F-A90B-F32EA5E5AA2E}"/>
    <hyperlink ref="C12" location="'3. EU2 Furnas'!A1" display="FURNAS " xr:uid="{9F0E464E-F188-44C5-8C3B-33B5E5038590}"/>
    <hyperlink ref="C14" location="'3. EU2 ELP'!A1" display="ELETROPAR " xr:uid="{1F4C0557-EB05-40F9-A4AD-1FE80EC00A0C}"/>
    <hyperlink ref="C16" location="'3. EU2 SPEs'!A1" display="SPEs" xr:uid="{0711CBD9-823B-4E26-A6B1-E6EEDCF08FC0}"/>
    <hyperlink ref="D2:D3" location="'1. Perfil'!A1" display="1. SOBRE A EMPRESA" xr:uid="{627D597B-3240-489E-AB9C-509947045469}"/>
    <hyperlink ref="N2:N3" location="ANEXO!A1" display="ANEXOS" xr:uid="{C3AED116-1294-471C-9B81-4CBAAE18F1CC}"/>
    <hyperlink ref="F2:F3" location="'2. Governança'!A1" display="2. GOVERNANÇA" xr:uid="{2F8E1B81-9F57-448F-9BB4-66B4D3796CDA}"/>
    <hyperlink ref="H2:H3" location="'3. Prosperidade'!A1" display="3. PROSPERIDADE" xr:uid="{6EDF4266-053C-44E5-B0A6-287CC586591B}"/>
    <hyperlink ref="C2:C3" location="Apresentação!A1" display="BOAS-VINDAS" xr:uid="{CD2D568B-EA5E-455B-BC5A-98C2F3E280BE}"/>
    <hyperlink ref="J2:K3" location="'4. Pessoas'!A1" display="4. PESSOAS" xr:uid="{854FBFAF-FB63-4A51-8F1A-5A38E832FA53}"/>
    <hyperlink ref="L2:M3" location="'5. Planeta'!A1" display="5. PLANETA" xr:uid="{E961B8A3-8A85-497C-AE29-082ECE79C056}"/>
    <hyperlink ref="N5" location="'3. EU1 Furnas'!A1" display="Geração - EU1" xr:uid="{51F4E14A-0ED2-4BFC-8687-E1222FF693FE}"/>
    <hyperlink ref="N6" location="'3. EU2'!A1" display="Geração - EU2" xr:uid="{20F726AF-C517-4256-A46E-C621C69CFCC4}"/>
    <hyperlink ref="N8" location="'3. EU11'!A1" display="Geração - EU11" xr:uid="{246ACA6F-5847-4B71-B044-E61CDB452104}"/>
    <hyperlink ref="N10" location="'3. EU30'!A1" display="Geração - EU30" xr:uid="{28D7409D-540F-4ED0-ABE5-ADED78FEBA18}"/>
    <hyperlink ref="N12" location="'3. EU4'!A1" display="Transmissão - EU4" xr:uid="{535CF948-0C2A-4E7D-BC1D-251D8D21C82E}"/>
    <hyperlink ref="N14" location="'3. EU6'!A1" display="Transmissão - EU6" xr:uid="{139F2F8E-950D-4F35-981B-E98EC1C6E59C}"/>
    <hyperlink ref="N16" location="'3. EU12'!A1" display="Transmissão - EU12" xr:uid="{1D4ECE11-A359-461C-84F8-48628E67EEBB}"/>
    <hyperlink ref="N8:N9" location="'3. EU11 Furnas'!A1" display="Geração - EU11" xr:uid="{512D3A76-E4C5-483A-BA52-9360B56FFBE5}"/>
    <hyperlink ref="N10:N11" location="'3. EU30 Furnas'!A1" display="Geração - EU30" xr:uid="{4B35CD01-D6E6-4A4D-B5DB-640ABFCF4A74}"/>
    <hyperlink ref="N12:N13" location="'3. EU4 Furnas'!A1" display="Transmissão - EU4" xr:uid="{304E31D1-EA8F-4548-9E5B-6A7C64CE81D0}"/>
    <hyperlink ref="N14:N15" location="'3. EU6 Furnas'!A1" display="Transmissão - EU6" xr:uid="{0A579616-9D9F-4501-9FFB-0DCB5C275590}"/>
    <hyperlink ref="N16:N17" location="'3. EU12 Furnas'!A1" display="Transmissão - EU12" xr:uid="{5BEFE78C-8D48-4BEC-919D-CC7841E8A43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ED63E-C34B-49BB-893C-305859682487}">
  <sheetPr codeName="Planilha45"/>
  <dimension ref="C1:N17"/>
  <sheetViews>
    <sheetView showGridLines="0" zoomScale="80" zoomScaleNormal="80" workbookViewId="0">
      <pane ySplit="4" topLeftCell="A5" activePane="bottomLeft" state="frozen"/>
      <selection activeCell="G12" sqref="G12"/>
      <selection pane="bottomLeft" activeCell="D5" sqref="D5:M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1210</v>
      </c>
      <c r="E4" s="360"/>
      <c r="F4" s="360"/>
      <c r="G4" s="360"/>
      <c r="H4" s="360"/>
      <c r="I4" s="360"/>
      <c r="J4" s="360"/>
      <c r="K4" s="360"/>
      <c r="L4" s="360"/>
      <c r="M4" s="361"/>
      <c r="N4" s="10" t="s">
        <v>272</v>
      </c>
    </row>
    <row r="5" spans="3:14" ht="60" customHeight="1" thickBot="1">
      <c r="C5" s="11"/>
      <c r="D5" s="447" t="s">
        <v>1339</v>
      </c>
      <c r="E5" s="448"/>
      <c r="F5" s="448"/>
      <c r="G5" s="448"/>
      <c r="H5" s="448"/>
      <c r="I5" s="448"/>
      <c r="J5" s="448"/>
      <c r="K5" s="448"/>
      <c r="L5" s="448"/>
      <c r="M5" s="449"/>
      <c r="N5" s="256" t="s">
        <v>1124</v>
      </c>
    </row>
    <row r="6" spans="3:14" ht="30" customHeight="1">
      <c r="C6" s="424" t="s">
        <v>0</v>
      </c>
      <c r="D6" s="450"/>
      <c r="E6" s="451"/>
      <c r="F6" s="451"/>
      <c r="G6" s="451"/>
      <c r="H6" s="451"/>
      <c r="I6" s="451"/>
      <c r="J6" s="451"/>
      <c r="K6" s="451"/>
      <c r="L6" s="451"/>
      <c r="M6" s="452"/>
      <c r="N6" s="474" t="s">
        <v>1125</v>
      </c>
    </row>
    <row r="7" spans="3:14" ht="30" customHeight="1" thickBot="1">
      <c r="C7" s="425"/>
      <c r="D7" s="450"/>
      <c r="E7" s="451"/>
      <c r="F7" s="451"/>
      <c r="G7" s="451"/>
      <c r="H7" s="451"/>
      <c r="I7" s="451"/>
      <c r="J7" s="451"/>
      <c r="K7" s="451"/>
      <c r="L7" s="451"/>
      <c r="M7" s="452"/>
      <c r="N7" s="475"/>
    </row>
    <row r="8" spans="3:14" ht="30" customHeight="1">
      <c r="C8" s="424" t="s">
        <v>1</v>
      </c>
      <c r="D8" s="450"/>
      <c r="E8" s="451"/>
      <c r="F8" s="451"/>
      <c r="G8" s="451"/>
      <c r="H8" s="451"/>
      <c r="I8" s="451"/>
      <c r="J8" s="451"/>
      <c r="K8" s="451"/>
      <c r="L8" s="451"/>
      <c r="M8" s="452"/>
      <c r="N8" s="444" t="s">
        <v>1126</v>
      </c>
    </row>
    <row r="9" spans="3:14" ht="30" customHeight="1" thickBot="1">
      <c r="C9" s="425"/>
      <c r="D9" s="450"/>
      <c r="E9" s="451"/>
      <c r="F9" s="451"/>
      <c r="G9" s="451"/>
      <c r="H9" s="451"/>
      <c r="I9" s="451"/>
      <c r="J9" s="451"/>
      <c r="K9" s="451"/>
      <c r="L9" s="451"/>
      <c r="M9" s="452"/>
      <c r="N9" s="445"/>
    </row>
    <row r="10" spans="3:14" ht="30" customHeight="1">
      <c r="C10" s="424" t="s">
        <v>2</v>
      </c>
      <c r="D10" s="450"/>
      <c r="E10" s="451"/>
      <c r="F10" s="451"/>
      <c r="G10" s="451"/>
      <c r="H10" s="451"/>
      <c r="I10" s="451"/>
      <c r="J10" s="451"/>
      <c r="K10" s="451"/>
      <c r="L10" s="451"/>
      <c r="M10" s="452"/>
      <c r="N10" s="444" t="s">
        <v>1127</v>
      </c>
    </row>
    <row r="11" spans="3:14" ht="30" customHeight="1" thickBot="1">
      <c r="C11" s="425"/>
      <c r="D11" s="450"/>
      <c r="E11" s="451"/>
      <c r="F11" s="451"/>
      <c r="G11" s="451"/>
      <c r="H11" s="451"/>
      <c r="I11" s="451"/>
      <c r="J11" s="451"/>
      <c r="K11" s="451"/>
      <c r="L11" s="451"/>
      <c r="M11" s="452"/>
      <c r="N11" s="445"/>
    </row>
    <row r="12" spans="3:14" ht="30" customHeight="1">
      <c r="C12" s="424" t="s">
        <v>3</v>
      </c>
      <c r="D12" s="450"/>
      <c r="E12" s="451"/>
      <c r="F12" s="451"/>
      <c r="G12" s="451"/>
      <c r="H12" s="451"/>
      <c r="I12" s="451"/>
      <c r="J12" s="451"/>
      <c r="K12" s="451"/>
      <c r="L12" s="451"/>
      <c r="M12" s="452"/>
      <c r="N12" s="444" t="s">
        <v>1128</v>
      </c>
    </row>
    <row r="13" spans="3:14" ht="30" customHeight="1" thickBot="1">
      <c r="C13" s="425"/>
      <c r="D13" s="450"/>
      <c r="E13" s="451"/>
      <c r="F13" s="451"/>
      <c r="G13" s="451"/>
      <c r="H13" s="451"/>
      <c r="I13" s="451"/>
      <c r="J13" s="451"/>
      <c r="K13" s="451"/>
      <c r="L13" s="451"/>
      <c r="M13" s="452"/>
      <c r="N13" s="445"/>
    </row>
    <row r="14" spans="3:14" ht="30" customHeight="1">
      <c r="C14" s="429" t="s">
        <v>4</v>
      </c>
      <c r="D14" s="450"/>
      <c r="E14" s="451"/>
      <c r="F14" s="451"/>
      <c r="G14" s="451"/>
      <c r="H14" s="451"/>
      <c r="I14" s="451"/>
      <c r="J14" s="451"/>
      <c r="K14" s="451"/>
      <c r="L14" s="451"/>
      <c r="M14" s="452"/>
      <c r="N14" s="444" t="s">
        <v>1129</v>
      </c>
    </row>
    <row r="15" spans="3:14" ht="30" customHeight="1" thickBot="1">
      <c r="C15" s="430"/>
      <c r="D15" s="450"/>
      <c r="E15" s="451"/>
      <c r="F15" s="451"/>
      <c r="G15" s="451"/>
      <c r="H15" s="451"/>
      <c r="I15" s="451"/>
      <c r="J15" s="451"/>
      <c r="K15" s="451"/>
      <c r="L15" s="451"/>
      <c r="M15" s="452"/>
      <c r="N15" s="445"/>
    </row>
    <row r="16" spans="3:14" ht="30" customHeight="1">
      <c r="C16" s="424" t="s">
        <v>5</v>
      </c>
      <c r="D16" s="450"/>
      <c r="E16" s="451"/>
      <c r="F16" s="451"/>
      <c r="G16" s="451"/>
      <c r="H16" s="451"/>
      <c r="I16" s="451"/>
      <c r="J16" s="451"/>
      <c r="K16" s="451"/>
      <c r="L16" s="451"/>
      <c r="M16" s="452"/>
      <c r="N16" s="444" t="s">
        <v>1130</v>
      </c>
    </row>
    <row r="17" spans="3:14" ht="30" customHeight="1" thickBot="1">
      <c r="C17" s="425"/>
      <c r="D17" s="453"/>
      <c r="E17" s="454"/>
      <c r="F17" s="454"/>
      <c r="G17" s="454"/>
      <c r="H17" s="454"/>
      <c r="I17" s="454"/>
      <c r="J17" s="454"/>
      <c r="K17" s="454"/>
      <c r="L17" s="454"/>
      <c r="M17" s="455"/>
      <c r="N17" s="445"/>
    </row>
  </sheetData>
  <sheetProtection algorithmName="SHA-512" hashValue="lhIBEnyZG/SH3VMwpwklm0bzoic601gg2f1j3H/+gwfrKp1Bs2flAPDVZqV1fsOeR0rORuXU7mnPLjWg+H4gPA==" saltValue="RE0lEbf1Pi8Tz6hoauy/zw==" spinCount="100000" sheet="1" objects="1" scenarios="1"/>
  <mergeCells count="21">
    <mergeCell ref="C16:C17"/>
    <mergeCell ref="N16:N17"/>
    <mergeCell ref="D5:M17"/>
    <mergeCell ref="C8:C9"/>
    <mergeCell ref="N8:N9"/>
    <mergeCell ref="C10:C11"/>
    <mergeCell ref="N10:N11"/>
    <mergeCell ref="C12:C13"/>
    <mergeCell ref="N12:N13"/>
    <mergeCell ref="C14:C15"/>
    <mergeCell ref="N14:N15"/>
    <mergeCell ref="J2:K3"/>
    <mergeCell ref="L2:M3"/>
    <mergeCell ref="N2:N3"/>
    <mergeCell ref="D4:M4"/>
    <mergeCell ref="C6:C7"/>
    <mergeCell ref="N6:N7"/>
    <mergeCell ref="C2:C3"/>
    <mergeCell ref="D2:E3"/>
    <mergeCell ref="F2:G3"/>
    <mergeCell ref="H2:I3"/>
  </mergeCells>
  <hyperlinks>
    <hyperlink ref="C6" location="'3. EU2 Chesf'!A1" display="CHESF " xr:uid="{DC70AA4F-D169-40E9-B0B5-59236FAB4546}"/>
    <hyperlink ref="C8" location="' 3. EU2 ELN'!A1" display="ELETRONORTE " xr:uid="{7CE91DF3-FEB3-42B0-B99C-871D388A2BAA}"/>
    <hyperlink ref="C10" location="'3. EU2 CGT'!A1" display="CGT ELETROSUL " xr:uid="{1BEDF6D1-ACE2-4794-84D4-066871BD15DD}"/>
    <hyperlink ref="C12" location="'3. EU2 Furnas'!A1" display="FURNAS " xr:uid="{DA9D7941-1BB5-4333-A1F2-AB427712006C}"/>
    <hyperlink ref="C14" location="'3. EU2 ELP'!A1" display="ELETROPAR " xr:uid="{E25C6203-C714-4E2B-B470-CF0524A7C55F}"/>
    <hyperlink ref="C16" location="'3. EU2 SPEs'!A1" display="SPEs" xr:uid="{7110B4AF-C747-49D2-A92B-5A424F440777}"/>
    <hyperlink ref="D2:D3" location="'1. Perfil'!A1" display="1. SOBRE A EMPRESA" xr:uid="{526ACA40-D304-4114-8162-86B9284AF225}"/>
    <hyperlink ref="N2:N3" location="ANEXO!A1" display="ANEXOS" xr:uid="{4CCF5FF7-269E-4514-8B2D-975F73CFD143}"/>
    <hyperlink ref="F2:F3" location="'2. Governança'!A1" display="2. GOVERNANÇA" xr:uid="{752C6B39-0D9F-4262-8AB4-235FE45BB61C}"/>
    <hyperlink ref="H2:H3" location="'3. Prosperidade'!A1" display="3. PROSPERIDADE" xr:uid="{EE344C78-E57C-4F80-939E-4C2F0AB268C7}"/>
    <hyperlink ref="C2:C3" location="Apresentação!A1" display="BOAS-VINDAS" xr:uid="{5D2738C9-D60D-4DCA-A999-CE2A527A4C69}"/>
    <hyperlink ref="J2:K3" location="'4. Pessoas'!A1" display="4. PESSOAS" xr:uid="{124821E9-B7BC-4973-B158-00CA47A716C8}"/>
    <hyperlink ref="L2:M3" location="'5. Planeta'!A1" display="5. PLANETA" xr:uid="{B5338A4A-86D3-497E-ADA9-5F2DF367AD35}"/>
    <hyperlink ref="N5" location="'3. EU1 ELP'!A1" display="Geração - EU1" xr:uid="{F62DEA6C-9E32-46BB-8BDA-EBD58FDA1141}"/>
    <hyperlink ref="N6" location="'3. EU2'!A1" display="Geração - EU2" xr:uid="{D2105793-EDDC-4603-8D74-AC36F8F503F0}"/>
    <hyperlink ref="N8" location="'3. EU11'!A1" display="Geração - EU11" xr:uid="{583BD7A4-EB7F-4851-BCED-AF64951AEF18}"/>
    <hyperlink ref="N10" location="'3. EU30'!A1" display="Geração - EU30" xr:uid="{D207BB59-1583-412D-A6E6-1ACBC72EFF01}"/>
    <hyperlink ref="N12" location="'3. EU4'!A1" display="Transmissão - EU4" xr:uid="{360E418F-9696-4AF7-B78A-2AC771724057}"/>
    <hyperlink ref="N14" location="'3. EU6'!A1" display="Transmissão - EU6" xr:uid="{23EB799B-7F8E-4DAA-9B0C-0DA11386B31B}"/>
    <hyperlink ref="N16" location="'3. EU12'!A1" display="Transmissão - EU12" xr:uid="{F2401C00-338E-4B97-AC54-F7BDA286E9BB}"/>
    <hyperlink ref="N8:N9" location="'3. EU11 ELP'!A1" display="Geração - EU11" xr:uid="{E868D0F4-3D3C-42BF-BC25-DC7B9AAA4AC1}"/>
    <hyperlink ref="N10:N11" location="'3. EU30 ELP'!A1" display="Geração - EU30" xr:uid="{90EE54A7-28E9-47C5-A6BE-1FDE4D9396E5}"/>
    <hyperlink ref="N12:N13" location="'3. EU4 ELP'!A1" display="Transmissão - EU4" xr:uid="{CFC0B77B-0336-4B79-8275-AB868AD41F96}"/>
    <hyperlink ref="N14:N15" location="'3. EU6 ELP'!A1" display="Transmissão - EU6" xr:uid="{E1917D09-7E6F-4F4E-B949-574D34EAC8FB}"/>
    <hyperlink ref="N16:N17" location="'3. EU12 ELP'!A1" display="Transmissão - EU12" xr:uid="{ACD47AC9-8F45-48B4-A291-CAAF5ED782A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3587F-4FAC-4375-87EB-7336DEE8DF9E}">
  <sheetPr codeName="Planilha46"/>
  <dimension ref="C1:N37"/>
  <sheetViews>
    <sheetView showGridLines="0" zoomScale="80" zoomScaleNormal="80" workbookViewId="0">
      <pane ySplit="4" topLeftCell="A5" activePane="bottomLeft" state="frozen"/>
      <selection activeCell="G12" sqref="G12"/>
      <selection pane="bottomLeft" activeCell="J15" sqref="J1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1210</v>
      </c>
      <c r="E4" s="360"/>
      <c r="F4" s="360"/>
      <c r="G4" s="360"/>
      <c r="H4" s="360"/>
      <c r="I4" s="360"/>
      <c r="J4" s="360"/>
      <c r="K4" s="360"/>
      <c r="L4" s="360"/>
      <c r="M4" s="361"/>
      <c r="N4" s="10" t="s">
        <v>272</v>
      </c>
    </row>
    <row r="5" spans="3:14" ht="30" customHeight="1">
      <c r="C5" s="396"/>
      <c r="D5" s="442" t="s">
        <v>320</v>
      </c>
      <c r="E5" s="432"/>
      <c r="F5" s="432"/>
      <c r="G5" s="432"/>
      <c r="H5" s="432"/>
      <c r="I5" s="432"/>
      <c r="J5" s="432"/>
      <c r="K5" s="432"/>
      <c r="L5" s="432"/>
      <c r="M5" s="472"/>
      <c r="N5" s="444" t="s">
        <v>1124</v>
      </c>
    </row>
    <row r="6" spans="3:14" ht="30" customHeight="1" thickBot="1">
      <c r="C6" s="398"/>
      <c r="D6" s="479" t="s">
        <v>319</v>
      </c>
      <c r="E6" s="433"/>
      <c r="F6" s="433"/>
      <c r="G6" s="433"/>
      <c r="H6" s="433"/>
      <c r="I6" s="433"/>
      <c r="J6" s="433"/>
      <c r="K6" s="433"/>
      <c r="L6" s="433"/>
      <c r="M6" s="480"/>
      <c r="N6" s="445"/>
    </row>
    <row r="7" spans="3:14" ht="30" customHeight="1">
      <c r="C7" s="464" t="s">
        <v>0</v>
      </c>
      <c r="D7" s="482" t="s">
        <v>306</v>
      </c>
      <c r="E7" s="466" t="s">
        <v>322</v>
      </c>
      <c r="F7" s="466"/>
      <c r="G7" s="466"/>
      <c r="H7" s="466"/>
      <c r="I7" s="481" t="s">
        <v>306</v>
      </c>
      <c r="J7" s="458" t="s">
        <v>323</v>
      </c>
      <c r="K7" s="458"/>
      <c r="L7" s="458"/>
      <c r="M7" s="459"/>
      <c r="N7" s="474" t="s">
        <v>1125</v>
      </c>
    </row>
    <row r="8" spans="3:14" ht="30" customHeight="1" thickBot="1">
      <c r="C8" s="465"/>
      <c r="D8" s="483"/>
      <c r="E8" s="32" t="s">
        <v>15</v>
      </c>
      <c r="F8" s="32" t="s">
        <v>16</v>
      </c>
      <c r="G8" s="32" t="s">
        <v>17</v>
      </c>
      <c r="H8" s="32" t="s">
        <v>18</v>
      </c>
      <c r="I8" s="481"/>
      <c r="J8" s="147" t="s">
        <v>11</v>
      </c>
      <c r="K8" s="147" t="s">
        <v>19</v>
      </c>
      <c r="L8" s="147" t="s">
        <v>21</v>
      </c>
      <c r="M8" s="148" t="s">
        <v>22</v>
      </c>
      <c r="N8" s="475"/>
    </row>
    <row r="9" spans="3:14" ht="30" customHeight="1">
      <c r="C9" s="464" t="s">
        <v>1</v>
      </c>
      <c r="D9" s="39" t="s">
        <v>12</v>
      </c>
      <c r="E9" s="36">
        <v>160.7711087341747</v>
      </c>
      <c r="F9" s="36" t="s">
        <v>9</v>
      </c>
      <c r="G9" s="36">
        <v>69.659815999999992</v>
      </c>
      <c r="H9" s="36">
        <v>402.96493227800005</v>
      </c>
      <c r="I9" s="298" t="s">
        <v>12</v>
      </c>
      <c r="J9" s="149" t="s">
        <v>9</v>
      </c>
      <c r="K9" s="149" t="s">
        <v>9</v>
      </c>
      <c r="L9" s="149" t="s">
        <v>9</v>
      </c>
      <c r="M9" s="150" t="s">
        <v>9</v>
      </c>
      <c r="N9" s="444" t="s">
        <v>1126</v>
      </c>
    </row>
    <row r="10" spans="3:14" ht="30" customHeight="1" thickBot="1">
      <c r="C10" s="465"/>
      <c r="D10" s="39" t="s">
        <v>299</v>
      </c>
      <c r="E10" s="36">
        <v>7367.7788006504015</v>
      </c>
      <c r="F10" s="36">
        <v>12130.50239999408</v>
      </c>
      <c r="G10" s="36">
        <v>3680.4175721214706</v>
      </c>
      <c r="H10" s="36">
        <v>20707.878881334611</v>
      </c>
      <c r="I10" s="298" t="s">
        <v>299</v>
      </c>
      <c r="J10" s="149">
        <v>403</v>
      </c>
      <c r="K10" s="149" t="s">
        <v>9</v>
      </c>
      <c r="L10" s="149">
        <v>69.7</v>
      </c>
      <c r="M10" s="150" t="s">
        <v>9</v>
      </c>
      <c r="N10" s="445"/>
    </row>
    <row r="11" spans="3:14" ht="30" customHeight="1">
      <c r="C11" s="464" t="s">
        <v>2</v>
      </c>
      <c r="D11" s="39" t="s">
        <v>300</v>
      </c>
      <c r="E11" s="36" t="s">
        <v>9</v>
      </c>
      <c r="F11" s="36" t="s">
        <v>9</v>
      </c>
      <c r="G11" s="36" t="s">
        <v>9</v>
      </c>
      <c r="H11" s="36" t="s">
        <v>9</v>
      </c>
      <c r="I11" s="298" t="s">
        <v>300</v>
      </c>
      <c r="J11" s="149" t="s">
        <v>9</v>
      </c>
      <c r="K11" s="149">
        <v>14131.3</v>
      </c>
      <c r="L11" s="149" t="s">
        <v>9</v>
      </c>
      <c r="M11" s="149">
        <v>3715.8</v>
      </c>
      <c r="N11" s="444" t="s">
        <v>1127</v>
      </c>
    </row>
    <row r="12" spans="3:14" ht="30" customHeight="1" thickBot="1">
      <c r="C12" s="465"/>
      <c r="D12" s="39" t="s">
        <v>301</v>
      </c>
      <c r="E12" s="36" t="s">
        <v>9</v>
      </c>
      <c r="F12" s="36" t="s">
        <v>9</v>
      </c>
      <c r="G12" s="36" t="s">
        <v>9</v>
      </c>
      <c r="H12" s="36" t="s">
        <v>9</v>
      </c>
      <c r="I12" s="298" t="s">
        <v>301</v>
      </c>
      <c r="J12" s="149" t="s">
        <v>9</v>
      </c>
      <c r="K12" s="149" t="s">
        <v>9</v>
      </c>
      <c r="L12" s="149" t="s">
        <v>9</v>
      </c>
      <c r="M12" s="150" t="s">
        <v>9</v>
      </c>
      <c r="N12" s="445"/>
    </row>
    <row r="13" spans="3:14" ht="30" customHeight="1">
      <c r="C13" s="464" t="s">
        <v>3</v>
      </c>
      <c r="D13" s="39" t="s">
        <v>302</v>
      </c>
      <c r="E13" s="36" t="s">
        <v>9</v>
      </c>
      <c r="F13" s="36" t="s">
        <v>9</v>
      </c>
      <c r="G13" s="36" t="s">
        <v>9</v>
      </c>
      <c r="H13" s="36" t="s">
        <v>9</v>
      </c>
      <c r="I13" s="298" t="s">
        <v>302</v>
      </c>
      <c r="J13" s="149" t="s">
        <v>9</v>
      </c>
      <c r="K13" s="149" t="s">
        <v>9</v>
      </c>
      <c r="L13" s="149" t="s">
        <v>9</v>
      </c>
      <c r="M13" s="150" t="s">
        <v>9</v>
      </c>
      <c r="N13" s="444" t="s">
        <v>1128</v>
      </c>
    </row>
    <row r="14" spans="3:14" ht="30" customHeight="1" thickBot="1">
      <c r="C14" s="465"/>
      <c r="D14" s="39" t="s">
        <v>303</v>
      </c>
      <c r="E14" s="36" t="s">
        <v>9</v>
      </c>
      <c r="F14" s="36" t="s">
        <v>9</v>
      </c>
      <c r="G14" s="36" t="s">
        <v>9</v>
      </c>
      <c r="H14" s="36" t="s">
        <v>9</v>
      </c>
      <c r="I14" s="298" t="s">
        <v>303</v>
      </c>
      <c r="J14" s="149" t="s">
        <v>9</v>
      </c>
      <c r="K14" s="149" t="s">
        <v>9</v>
      </c>
      <c r="L14" s="149" t="s">
        <v>9</v>
      </c>
      <c r="M14" s="150" t="s">
        <v>9</v>
      </c>
      <c r="N14" s="445"/>
    </row>
    <row r="15" spans="3:14" ht="30" customHeight="1">
      <c r="C15" s="464" t="s">
        <v>4</v>
      </c>
      <c r="D15" s="39" t="s">
        <v>304</v>
      </c>
      <c r="E15" s="36" t="s">
        <v>9</v>
      </c>
      <c r="F15" s="36" t="s">
        <v>9</v>
      </c>
      <c r="G15" s="36" t="s">
        <v>9</v>
      </c>
      <c r="H15" s="36" t="s">
        <v>9</v>
      </c>
      <c r="I15" s="298" t="s">
        <v>304</v>
      </c>
      <c r="J15" s="149" t="s">
        <v>9</v>
      </c>
      <c r="K15" s="149" t="s">
        <v>9</v>
      </c>
      <c r="L15" s="149" t="s">
        <v>9</v>
      </c>
      <c r="M15" s="150" t="s">
        <v>9</v>
      </c>
      <c r="N15" s="444" t="s">
        <v>1129</v>
      </c>
    </row>
    <row r="16" spans="3:14" ht="30" customHeight="1" thickBot="1">
      <c r="C16" s="465"/>
      <c r="D16" s="146" t="s">
        <v>13</v>
      </c>
      <c r="E16" s="35">
        <f>SUM(E9:E15)</f>
        <v>7528.5499093845765</v>
      </c>
      <c r="F16" s="35">
        <f t="shared" ref="F16:H16" si="0">SUM(F9:F15)</f>
        <v>12130.50239999408</v>
      </c>
      <c r="G16" s="35">
        <f t="shared" si="0"/>
        <v>3750.0773881214704</v>
      </c>
      <c r="H16" s="35">
        <f t="shared" si="0"/>
        <v>21110.84381361261</v>
      </c>
      <c r="I16" s="153" t="s">
        <v>13</v>
      </c>
      <c r="J16" s="151">
        <f>SUM(J9:J15)</f>
        <v>403</v>
      </c>
      <c r="K16" s="151">
        <f t="shared" ref="K16:M16" si="1">SUM(K9:K15)</f>
        <v>14131.3</v>
      </c>
      <c r="L16" s="151">
        <f t="shared" si="1"/>
        <v>69.7</v>
      </c>
      <c r="M16" s="152">
        <f t="shared" si="1"/>
        <v>3715.8</v>
      </c>
      <c r="N16" s="445"/>
    </row>
    <row r="17" spans="3:14" ht="30" customHeight="1">
      <c r="C17" s="429" t="s">
        <v>5</v>
      </c>
      <c r="D17" s="246"/>
      <c r="E17" s="247"/>
      <c r="F17" s="247"/>
      <c r="G17" s="247"/>
      <c r="H17" s="247"/>
      <c r="I17" s="431" t="s">
        <v>321</v>
      </c>
      <c r="J17" s="431"/>
      <c r="K17" s="431"/>
      <c r="L17" s="431"/>
      <c r="M17" s="467"/>
      <c r="N17" s="444" t="s">
        <v>1130</v>
      </c>
    </row>
    <row r="18" spans="3:14" ht="30" customHeight="1" thickBot="1">
      <c r="C18" s="430"/>
      <c r="D18" s="118"/>
      <c r="E18" s="60"/>
      <c r="F18" s="60"/>
      <c r="G18" s="60"/>
      <c r="H18" s="60"/>
      <c r="I18" s="484"/>
      <c r="J18" s="484"/>
      <c r="K18" s="484"/>
      <c r="L18" s="484"/>
      <c r="M18" s="485"/>
      <c r="N18" s="490"/>
    </row>
    <row r="19" spans="3:14" ht="30" customHeight="1">
      <c r="C19" s="488"/>
      <c r="D19" s="118"/>
      <c r="E19" s="60"/>
      <c r="F19" s="60"/>
      <c r="G19" s="60"/>
      <c r="H19" s="60"/>
      <c r="I19" s="484"/>
      <c r="J19" s="484"/>
      <c r="K19" s="484"/>
      <c r="L19" s="484"/>
      <c r="M19" s="485"/>
      <c r="N19" s="486"/>
    </row>
    <row r="20" spans="3:14" ht="30" customHeight="1" thickBot="1">
      <c r="C20" s="489"/>
      <c r="D20" s="248"/>
      <c r="E20" s="145"/>
      <c r="F20" s="145"/>
      <c r="G20" s="145"/>
      <c r="H20" s="145"/>
      <c r="I20" s="145"/>
      <c r="J20" s="145"/>
      <c r="K20" s="145"/>
      <c r="L20" s="145"/>
      <c r="M20" s="210"/>
      <c r="N20" s="487"/>
    </row>
    <row r="21" spans="3:14">
      <c r="D21" s="154"/>
    </row>
    <row r="23" spans="3:14" ht="127.5" customHeight="1"/>
    <row r="37" ht="12.75" customHeight="1"/>
  </sheetData>
  <sheetProtection algorithmName="SHA-512" hashValue="FljUEQ8EsJ/MPdFGHMOzQ2+8GiN6V0pLIcFqtaP0veg2685iG5PYLjTdWc2ELg2j9aDlQTa7DRcGoitFREj0pA==" saltValue="4NLY3jrLAtF0ytrbs9FBtg==" spinCount="100000" sheet="1" objects="1" scenarios="1"/>
  <mergeCells count="31">
    <mergeCell ref="C17:C18"/>
    <mergeCell ref="N15:N16"/>
    <mergeCell ref="D7:D8"/>
    <mergeCell ref="E7:H7"/>
    <mergeCell ref="C9:C10"/>
    <mergeCell ref="N7:N8"/>
    <mergeCell ref="C11:C12"/>
    <mergeCell ref="N9:N10"/>
    <mergeCell ref="C13:C14"/>
    <mergeCell ref="N11:N12"/>
    <mergeCell ref="I17:M19"/>
    <mergeCell ref="N19:N20"/>
    <mergeCell ref="C19:C20"/>
    <mergeCell ref="N17:N18"/>
    <mergeCell ref="C15:C16"/>
    <mergeCell ref="N13:N14"/>
    <mergeCell ref="C7:C8"/>
    <mergeCell ref="N5:N6"/>
    <mergeCell ref="C2:C3"/>
    <mergeCell ref="D2:E3"/>
    <mergeCell ref="F2:G3"/>
    <mergeCell ref="H2:I3"/>
    <mergeCell ref="C5:C6"/>
    <mergeCell ref="D5:M5"/>
    <mergeCell ref="J7:M7"/>
    <mergeCell ref="D6:M6"/>
    <mergeCell ref="J2:K3"/>
    <mergeCell ref="L2:M3"/>
    <mergeCell ref="N2:N3"/>
    <mergeCell ref="D4:M4"/>
    <mergeCell ref="I7:I8"/>
  </mergeCells>
  <hyperlinks>
    <hyperlink ref="C7" location="'3. EU2 Chesf'!A1" display="CHESF " xr:uid="{5D93DDA5-DC30-47AF-82CA-DB8133270EE1}"/>
    <hyperlink ref="C9" location="' 3. EU2 ELN'!A1" display="ELETRONORTE " xr:uid="{D18B40CC-271A-40BB-B4DD-0C807863D9BA}"/>
    <hyperlink ref="C11" location="'3. EU2 CGT'!A1" display="CGT ELETROSUL " xr:uid="{50E9AD0A-8D27-4944-B804-80C03148C60C}"/>
    <hyperlink ref="C13" location="'3. EU2 Furnas'!A1" display="FURNAS " xr:uid="{8411D091-EBB3-4858-A704-050CFB7C5E86}"/>
    <hyperlink ref="C15" location="'3. EU2 ELP'!A1" display="ELETROPAR " xr:uid="{5A52643D-B037-499C-91A1-2F338B426535}"/>
    <hyperlink ref="C17" location="'3. EU2 SPEs'!A1" display="SPEs" xr:uid="{5890367B-6145-47F5-83EB-5FF126F30507}"/>
    <hyperlink ref="D2:D3" location="'1. Perfil'!A1" display="1. SOBRE A EMPRESA" xr:uid="{5BE51B55-CB86-47AD-A41F-1DBFBB6C057A}"/>
    <hyperlink ref="N2:N3" location="ANEXO!A1" display="ANEXOS" xr:uid="{CBFA4332-1C34-43E4-87CA-E31E3552AB6C}"/>
    <hyperlink ref="F2:F3" location="'2. Governança'!A1" display="2. GOVERNANÇA" xr:uid="{599D6869-251A-4E59-9CE7-615525B859C9}"/>
    <hyperlink ref="H2:H3" location="'3. Prosperidade'!A1" display="3. PROSPERIDADE" xr:uid="{F5242DFE-34C3-4882-86BE-0E62BFDEF957}"/>
    <hyperlink ref="C2:C3" location="Apresentação!A1" display="BOAS-VINDAS" xr:uid="{E97487E7-C135-4F1B-B966-A7B6C721912B}"/>
    <hyperlink ref="J2:K3" location="'4. Pessoas'!A1" display="4. PESSOAS" xr:uid="{AF5198C5-F334-40D5-9228-1320EB535073}"/>
    <hyperlink ref="L2:M3" location="'5. Planeta'!A1" display="5. PLANETA" xr:uid="{7D44B16A-FA92-4A5D-9801-E36C4A075641}"/>
    <hyperlink ref="N5" location="'3. EU1'!A1" display="Geração - EU1" xr:uid="{F30CAD32-5E16-4974-9FFB-24A05886328D}"/>
    <hyperlink ref="N7" location="'3. EU2'!A1" display="Geração - EU2" xr:uid="{7ADACB85-AABD-4DB9-8662-3B00D0E9A2ED}"/>
    <hyperlink ref="N9" location="'3. EU11'!A1" display="Geração - EU11" xr:uid="{426B6314-922C-4B13-B79E-D76FDD1F0CD6}"/>
    <hyperlink ref="N11" location="'3. EU30'!A1" display="Geração - EU30" xr:uid="{21A1F5EB-00EF-4C48-8F59-7CC1B1D240CE}"/>
    <hyperlink ref="N13" location="'3. EU4'!A1" display="Transmissão - EU4" xr:uid="{D0891870-CACD-48E3-B40A-65A032B8B80D}"/>
    <hyperlink ref="N15" location="'3. EU6'!A1" display="Transmissão - EU6" xr:uid="{DA7E8CC0-CC9D-4480-9B98-CBD3E0CB48E0}"/>
    <hyperlink ref="N17" location="'3. EU12'!A1" display="Transmissão - EU12" xr:uid="{5D872E7C-F8CA-4DAB-8655-EB20E94AB2B7}"/>
    <hyperlink ref="N5:N6" location="'3. EU1 SPEs'!A1" display="Geração - EU1" xr:uid="{3DE9E9CA-D2CD-4993-BF4F-D00319DFB21A}"/>
    <hyperlink ref="N7:N8" location="'3. EU2 SPEs'!A1" display="Geração - EU2" xr:uid="{9E3AE31A-64B2-4AD3-ACF6-489B93772F8B}"/>
    <hyperlink ref="N9:N10" location="'3. EU11 SPEs'!A1" display="Geração - EU11" xr:uid="{01309A3C-7B7D-4B1E-8554-9F5B49BBDAA8}"/>
    <hyperlink ref="N11:N12" location="'3. EU30 SPEs'!A1" display="Geração - EU30" xr:uid="{37F913BB-0A9A-47A7-96E7-E59048D3C32D}"/>
    <hyperlink ref="N13:N14" location="'3. EU4 SPEs'!A1" display="Transmissão - EU4" xr:uid="{71F4A799-803D-4B76-9529-93B4855012E7}"/>
    <hyperlink ref="N15:N16" location="'3. EU6 SPEs'!A1" display="Transmissão - EU6" xr:uid="{77B3DD27-522B-4728-91F3-04F15B130432}"/>
    <hyperlink ref="N17:N18" location="'3. EU12 SPEs'!A1" display="Transmissão - EU12" xr:uid="{904ACB8A-C060-4B76-9991-A30A34B261E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89EB6-EE4F-4C79-864C-BB0DF831EE38}">
  <sheetPr codeName="Planilha47">
    <tabColor theme="7"/>
  </sheetPr>
  <dimension ref="C1:N11"/>
  <sheetViews>
    <sheetView showGridLines="0" zoomScale="80" zoomScaleNormal="80" workbookViewId="0">
      <pane ySplit="4" topLeftCell="A5" activePane="bottomLeft" state="frozen"/>
      <selection activeCell="G12" sqref="G12"/>
      <selection pane="bottomLeft" activeCell="C6" sqref="C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1211</v>
      </c>
      <c r="E4" s="360"/>
      <c r="F4" s="360"/>
      <c r="G4" s="360"/>
      <c r="H4" s="360"/>
      <c r="I4" s="360"/>
      <c r="J4" s="360"/>
      <c r="K4" s="360"/>
      <c r="L4" s="360"/>
      <c r="M4" s="361"/>
      <c r="N4" s="10" t="s">
        <v>272</v>
      </c>
    </row>
    <row r="5" spans="3:14" ht="60" customHeight="1" thickBot="1">
      <c r="C5" s="8"/>
      <c r="D5" s="442" t="s">
        <v>327</v>
      </c>
      <c r="E5" s="432"/>
      <c r="F5" s="432"/>
      <c r="G5" s="432"/>
      <c r="H5" s="432"/>
      <c r="I5" s="432"/>
      <c r="J5" s="432"/>
      <c r="K5" s="432"/>
      <c r="L5" s="432"/>
      <c r="M5" s="472"/>
      <c r="N5" s="14" t="s">
        <v>1124</v>
      </c>
    </row>
    <row r="6" spans="3:14" ht="60" customHeight="1" thickBot="1">
      <c r="C6" s="11" t="s">
        <v>0</v>
      </c>
      <c r="D6" s="42"/>
      <c r="E6" s="411" t="s">
        <v>328</v>
      </c>
      <c r="F6" s="411"/>
      <c r="G6" s="411"/>
      <c r="H6" s="411"/>
      <c r="I6" s="43"/>
      <c r="J6" s="43"/>
      <c r="K6" s="43"/>
      <c r="L6" s="43"/>
      <c r="M6" s="44"/>
      <c r="N6" s="14" t="s">
        <v>1125</v>
      </c>
    </row>
    <row r="7" spans="3:14" ht="60" customHeight="1" thickBot="1">
      <c r="C7" s="11" t="s">
        <v>1</v>
      </c>
      <c r="D7" s="42"/>
      <c r="E7" s="55"/>
      <c r="F7" s="45">
        <v>2021</v>
      </c>
      <c r="G7" s="45">
        <v>2022</v>
      </c>
      <c r="H7" s="45">
        <v>2023</v>
      </c>
      <c r="I7" s="43"/>
      <c r="J7" s="43"/>
      <c r="K7" s="43"/>
      <c r="L7" s="43"/>
      <c r="M7" s="44"/>
      <c r="N7" s="12" t="s">
        <v>1126</v>
      </c>
    </row>
    <row r="8" spans="3:14" ht="60" customHeight="1" thickBot="1">
      <c r="C8" s="11" t="s">
        <v>2</v>
      </c>
      <c r="D8" s="42"/>
      <c r="E8" s="45" t="s">
        <v>301</v>
      </c>
      <c r="F8" s="46">
        <v>0.44340000000000002</v>
      </c>
      <c r="G8" s="46">
        <v>0.39250000000000002</v>
      </c>
      <c r="H8" s="46">
        <v>0.38369999999999999</v>
      </c>
      <c r="I8" s="43"/>
      <c r="J8" s="43"/>
      <c r="K8" s="43"/>
      <c r="L8" s="43"/>
      <c r="M8" s="44"/>
      <c r="N8" s="14" t="s">
        <v>1127</v>
      </c>
    </row>
    <row r="9" spans="3:14" ht="60" customHeight="1" thickBot="1">
      <c r="C9" s="11" t="s">
        <v>3</v>
      </c>
      <c r="D9" s="42"/>
      <c r="E9" s="45" t="s">
        <v>303</v>
      </c>
      <c r="F9" s="46">
        <v>0.3357</v>
      </c>
      <c r="G9" s="46">
        <v>0.34560000000000002</v>
      </c>
      <c r="H9" s="46">
        <v>0.3427</v>
      </c>
      <c r="I9" s="43"/>
      <c r="J9" s="43"/>
      <c r="K9" s="43"/>
      <c r="L9" s="43"/>
      <c r="M9" s="44"/>
      <c r="N9" s="14" t="s">
        <v>1128</v>
      </c>
    </row>
    <row r="10" spans="3:14" ht="60" customHeight="1" thickBot="1">
      <c r="C10" s="11" t="s">
        <v>4</v>
      </c>
      <c r="D10" s="42"/>
      <c r="E10" s="122" t="s">
        <v>291</v>
      </c>
      <c r="F10" s="43"/>
      <c r="G10" s="43"/>
      <c r="H10" s="43"/>
      <c r="I10" s="43"/>
      <c r="J10" s="43"/>
      <c r="K10" s="43"/>
      <c r="L10" s="43"/>
      <c r="M10" s="44"/>
      <c r="N10" s="14" t="s">
        <v>1129</v>
      </c>
    </row>
    <row r="11" spans="3:14" ht="60" customHeight="1" thickBot="1">
      <c r="C11" s="11" t="s">
        <v>5</v>
      </c>
      <c r="D11" s="47"/>
      <c r="E11" s="48"/>
      <c r="F11" s="48"/>
      <c r="G11" s="48"/>
      <c r="H11" s="48"/>
      <c r="I11" s="48"/>
      <c r="J11" s="48"/>
      <c r="K11" s="48"/>
      <c r="L11" s="48"/>
      <c r="M11" s="49"/>
      <c r="N11" s="14" t="s">
        <v>1130</v>
      </c>
    </row>
  </sheetData>
  <sheetProtection algorithmName="SHA-512" hashValue="Nka/gCaNYHdyhmJrw80vxlJdX8C7Hi8VS4opAeGwXlxAnjr9rrmrt+0BFIDfEoFnOu88CgYG6eAMCa/Dv+LrNg==" saltValue="3YFeBk0nknmtU0EzHwTrzw==" spinCount="100000" sheet="1" objects="1" scenarios="1"/>
  <mergeCells count="10">
    <mergeCell ref="D5:M5"/>
    <mergeCell ref="E6:H6"/>
    <mergeCell ref="D4:M4"/>
    <mergeCell ref="N2:N3"/>
    <mergeCell ref="C2:C3"/>
    <mergeCell ref="L2:M3"/>
    <mergeCell ref="J2:K3"/>
    <mergeCell ref="H2:I3"/>
    <mergeCell ref="F2:G3"/>
    <mergeCell ref="D2:E3"/>
  </mergeCells>
  <hyperlinks>
    <hyperlink ref="C6" location="'3. EU11 Chesf'!A1" display="CHESF " xr:uid="{04B36817-BCA2-49C3-A452-35CD211A0538}"/>
    <hyperlink ref="C7" location="'3. EU11 ELN'!A1" display="ELETRONORTE " xr:uid="{FBC22196-262C-4A65-91F8-DB83A28D840B}"/>
    <hyperlink ref="C8" location="'3. EU11 CGT'!A1" display="CGT ELETROSUL " xr:uid="{2ACFDE23-423E-489B-981E-7E213A6188EE}"/>
    <hyperlink ref="C9" location="'3. EU11 Furnas'!A1" display="FURNAS " xr:uid="{20BBB69C-70EF-4FC6-8ED2-14675509CC28}"/>
    <hyperlink ref="C10" location="'3. EU11 ELP'!A1" display="ELETROPAR " xr:uid="{BE203A63-DACD-483D-A0E6-2AA5826750D0}"/>
    <hyperlink ref="C11" location="'3. EU11 SPEs'!A1" display="SPEs" xr:uid="{39B27D3E-5F55-4E89-905C-0D0C01A7D791}"/>
    <hyperlink ref="D2:D3" location="'1. Perfil'!A1" display="1. SOBRE A EMPRESA" xr:uid="{A54DC1E6-8A41-4DE6-935D-9E9D3B4CCE9D}"/>
    <hyperlink ref="N2:N3" location="ANEXO!A1" display="ANEXOS" xr:uid="{6CB8FEA4-D510-4922-B6D1-17C4C9263768}"/>
    <hyperlink ref="F2:F3" location="'2. Governança'!A1" display="2. GOVERNANÇA" xr:uid="{CD2D97B4-60AA-46B4-BE63-97B5284714C5}"/>
    <hyperlink ref="H2:H3" location="'3. Prosperidade'!A1" display="3. PROSPERIDADE" xr:uid="{CC1E6121-5EAF-4331-AE84-EB502F1EF433}"/>
    <hyperlink ref="C2:C3" location="Apresentação!A1" display="BOAS-VINDAS" xr:uid="{BBCD0334-C004-41C4-BCA3-80BF324DBBA6}"/>
    <hyperlink ref="J2:K3" location="'4. Pessoas'!A1" display="4. PESSOAS" xr:uid="{6E5ECB39-9600-4FA8-BC37-6218DB06004D}"/>
    <hyperlink ref="L2:M3" location="'5. Planeta'!A1" display="5. PLANETA" xr:uid="{C1BEF5C3-8957-40BE-A5BB-27325ABC39C7}"/>
    <hyperlink ref="N11" location="'3. EU12'!A1" display="Transmissão - EU12" xr:uid="{D167E608-1C00-4C8E-B175-59DC1774F3C3}"/>
    <hyperlink ref="N10" location="'3. EU6'!A1" display="Transmissão - EU6" xr:uid="{74B2EC9D-5EC4-418B-ACA4-72F85C7EDA81}"/>
    <hyperlink ref="N9" location="'3. EU4'!A1" display="Transmissão - EU4" xr:uid="{27A42E70-C458-4CF0-94C3-F5379A77AD90}"/>
    <hyperlink ref="N8" location="'3. EU30'!A1" display="Geração - EU30" xr:uid="{18B91DDF-AB3E-459A-B05F-4778519BE028}"/>
    <hyperlink ref="N6" location="'3. EU2'!A1" display="Geração - EU2" xr:uid="{FCBD6FBC-F71F-4361-878F-5D350635632F}"/>
    <hyperlink ref="N5" location="'3. EU1'!A1" display="Geração - EU1" xr:uid="{D7450EDD-D301-467A-A95C-173F22F3BD46}"/>
    <hyperlink ref="N7" location="'3. EU11'!A1" display="Geração - EU11" xr:uid="{1E82CB8E-BA96-4329-86A1-2030701BD2B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91805-4EA9-4B8F-B926-9499CD24C08B}">
  <sheetPr codeName="Planilha48"/>
  <dimension ref="C1:N11"/>
  <sheetViews>
    <sheetView showGridLines="0" zoomScale="80" zoomScaleNormal="80" workbookViewId="0">
      <pane ySplit="4" topLeftCell="A5" activePane="bottomLeft" state="frozen"/>
      <selection activeCell="G12" sqref="G12"/>
      <selection pane="bottomLeft" activeCell="N8" sqref="N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1212</v>
      </c>
      <c r="E4" s="360"/>
      <c r="F4" s="360"/>
      <c r="G4" s="360"/>
      <c r="H4" s="360"/>
      <c r="I4" s="360"/>
      <c r="J4" s="360"/>
      <c r="K4" s="360"/>
      <c r="L4" s="360"/>
      <c r="M4" s="361"/>
      <c r="N4" s="10" t="s">
        <v>272</v>
      </c>
    </row>
    <row r="5" spans="3:14" ht="60" customHeight="1" thickBot="1">
      <c r="C5" s="11"/>
      <c r="D5" s="447" t="s">
        <v>330</v>
      </c>
      <c r="E5" s="491"/>
      <c r="F5" s="491"/>
      <c r="G5" s="491"/>
      <c r="H5" s="491"/>
      <c r="I5" s="491"/>
      <c r="J5" s="491"/>
      <c r="K5" s="491"/>
      <c r="L5" s="491"/>
      <c r="M5" s="492"/>
      <c r="N5" s="14" t="s">
        <v>1124</v>
      </c>
    </row>
    <row r="6" spans="3:14" ht="60" customHeight="1" thickBot="1">
      <c r="C6" s="8" t="s">
        <v>0</v>
      </c>
      <c r="D6" s="493"/>
      <c r="E6" s="494"/>
      <c r="F6" s="494"/>
      <c r="G6" s="494"/>
      <c r="H6" s="494"/>
      <c r="I6" s="494"/>
      <c r="J6" s="494"/>
      <c r="K6" s="494"/>
      <c r="L6" s="494"/>
      <c r="M6" s="495"/>
      <c r="N6" s="14" t="s">
        <v>1125</v>
      </c>
    </row>
    <row r="7" spans="3:14" ht="60" customHeight="1" thickBot="1">
      <c r="C7" s="11" t="s">
        <v>1</v>
      </c>
      <c r="D7" s="493"/>
      <c r="E7" s="494"/>
      <c r="F7" s="494"/>
      <c r="G7" s="494"/>
      <c r="H7" s="494"/>
      <c r="I7" s="494"/>
      <c r="J7" s="494"/>
      <c r="K7" s="494"/>
      <c r="L7" s="494"/>
      <c r="M7" s="495"/>
      <c r="N7" s="273" t="s">
        <v>1126</v>
      </c>
    </row>
    <row r="8" spans="3:14" ht="60" customHeight="1" thickBot="1">
      <c r="C8" s="11" t="s">
        <v>2</v>
      </c>
      <c r="D8" s="493"/>
      <c r="E8" s="494"/>
      <c r="F8" s="494"/>
      <c r="G8" s="494"/>
      <c r="H8" s="494"/>
      <c r="I8" s="494"/>
      <c r="J8" s="494"/>
      <c r="K8" s="494"/>
      <c r="L8" s="494"/>
      <c r="M8" s="495"/>
      <c r="N8" s="14" t="s">
        <v>1127</v>
      </c>
    </row>
    <row r="9" spans="3:14" ht="60" customHeight="1" thickBot="1">
      <c r="C9" s="11" t="s">
        <v>3</v>
      </c>
      <c r="D9" s="493"/>
      <c r="E9" s="494"/>
      <c r="F9" s="494"/>
      <c r="G9" s="494"/>
      <c r="H9" s="494"/>
      <c r="I9" s="494"/>
      <c r="J9" s="494"/>
      <c r="K9" s="494"/>
      <c r="L9" s="494"/>
      <c r="M9" s="495"/>
      <c r="N9" s="14" t="s">
        <v>1128</v>
      </c>
    </row>
    <row r="10" spans="3:14" ht="60" customHeight="1" thickBot="1">
      <c r="C10" s="11" t="s">
        <v>4</v>
      </c>
      <c r="D10" s="493"/>
      <c r="E10" s="494"/>
      <c r="F10" s="494"/>
      <c r="G10" s="494"/>
      <c r="H10" s="494"/>
      <c r="I10" s="494"/>
      <c r="J10" s="494"/>
      <c r="K10" s="494"/>
      <c r="L10" s="494"/>
      <c r="M10" s="495"/>
      <c r="N10" s="14" t="s">
        <v>1129</v>
      </c>
    </row>
    <row r="11" spans="3:14" ht="60" customHeight="1" thickBot="1">
      <c r="C11" s="11" t="s">
        <v>5</v>
      </c>
      <c r="D11" s="493"/>
      <c r="E11" s="494"/>
      <c r="F11" s="494"/>
      <c r="G11" s="494"/>
      <c r="H11" s="494"/>
      <c r="I11" s="494"/>
      <c r="J11" s="494"/>
      <c r="K11" s="494"/>
      <c r="L11" s="494"/>
      <c r="M11" s="495"/>
      <c r="N11" s="14" t="s">
        <v>1130</v>
      </c>
    </row>
  </sheetData>
  <sheetProtection algorithmName="SHA-512" hashValue="dCsWbTGcNXxeJgiLhDXVkkeNCr/RL0pGtZxSCXkiHKnjwUwT3udb3oTMnsKOgq4yQm1+W1P5SSjE8kop9OCKJQ==" saltValue="auokDIJxCxbtIdTOjmcPdw==" spinCount="100000" sheet="1" objects="1" scenarios="1"/>
  <mergeCells count="9">
    <mergeCell ref="D5:M11"/>
    <mergeCell ref="N2:N3"/>
    <mergeCell ref="D4:M4"/>
    <mergeCell ref="C2:C3"/>
    <mergeCell ref="D2:E3"/>
    <mergeCell ref="F2:G3"/>
    <mergeCell ref="H2:I3"/>
    <mergeCell ref="J2:K3"/>
    <mergeCell ref="L2:M3"/>
  </mergeCells>
  <hyperlinks>
    <hyperlink ref="C6" location="'3. EU11 Chesf'!A1" display="CHESF " xr:uid="{79C86B49-9F02-40BF-A93B-DBE65EA34509}"/>
    <hyperlink ref="C7" location="'3. EU11 ELN'!A1" display="ELETRONORTE " xr:uid="{297EF539-EDDC-4C06-ACF5-2B3741BF34AE}"/>
    <hyperlink ref="C8" location="'3. EU11 CGT'!A1" display="CGT ELETROSUL " xr:uid="{A152C2D3-77F1-4023-94B7-9BC7BC93C4AA}"/>
    <hyperlink ref="C9" location="'3. EU11 Furnas'!A1" display="FURNAS " xr:uid="{4A40CC2C-D9DB-42F3-8F3D-247C13433A5A}"/>
    <hyperlink ref="C10" location="'3. EU11 ELP'!A1" display="ELETROPAR " xr:uid="{712DAD3F-FDA5-440E-AF99-448A316740FB}"/>
    <hyperlink ref="C11" location="'3. EU11 SPEs'!A1" display="SPEs" xr:uid="{E56BF2EB-4B9A-4FF1-91BD-D246AF70109C}"/>
    <hyperlink ref="D2:D3" location="'1. Perfil'!A1" display="1. SOBRE A EMPRESA" xr:uid="{A9471061-1FF7-4346-BC94-35FC38A26B7D}"/>
    <hyperlink ref="N2:N3" location="ANEXO!A1" display="ANEXOS" xr:uid="{6EF82D4B-B690-49CD-AEBF-91ACC2133933}"/>
    <hyperlink ref="F2:F3" location="'2. Governança'!A1" display="2. GOVERNANÇA" xr:uid="{77859A6C-A350-49BD-A63C-CD6165F22EE3}"/>
    <hyperlink ref="H2:H3" location="'3. Prosperidade'!A1" display="3. PROSPERIDADE" xr:uid="{B032090B-7C8B-4F70-8D73-217B5BC86A7F}"/>
    <hyperlink ref="C2:C3" location="Apresentação!A1" display="BOAS-VINDAS" xr:uid="{53DACB72-7DE1-437F-A1A4-DA01077D7D4C}"/>
    <hyperlink ref="J2:K3" location="'4. Pessoas'!A1" display="4. PESSOAS" xr:uid="{2A51FA0F-9312-4A63-BD61-4BE76CF27940}"/>
    <hyperlink ref="L2:M3" location="'5. Planeta'!A1" display="5. PLANETA" xr:uid="{CEA1F0F0-F0E5-497E-8FF8-8D1F1C22769F}"/>
    <hyperlink ref="N11" location="'3. EU12 Chesf'!A1" display="Transmissão - EU12" xr:uid="{0994C956-CA5F-471A-A745-B6702F1031A0}"/>
    <hyperlink ref="N5" location="'3. EU1 Chesf'!A1" display="Geração - EU1" xr:uid="{107E27EB-9DD7-4DE4-9DF7-0A958B9736E4}"/>
    <hyperlink ref="N6" location="'3. EU2 Chesf'!A1" display="Geração - EU2" xr:uid="{9EC62EDA-699C-457B-A421-585EB44EEFB2}"/>
    <hyperlink ref="N7" location="'3. EU11 Chesf'!A1" display="Geração - EU11" xr:uid="{EC184CDD-193A-4B27-8395-88028DB71BC8}"/>
    <hyperlink ref="N9" location="'3. EU4 Chesf'!A1" display="Transmissão - EU4" xr:uid="{992CF086-1687-4A9D-A17F-4B7FE15F7B13}"/>
    <hyperlink ref="N10" location="'3. EU6 Chesf'!A1" display="Transmissão - EU6" xr:uid="{8B599B01-ABDF-409C-AFC6-64217280383C}"/>
    <hyperlink ref="N8" location="'3. EU30 Chesf'!A1" display="Generation - EU30" xr:uid="{AA055983-D97D-4452-B823-B0AE1EC1B91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1B0A9-F049-4364-B5EF-A53D0E8C0142}">
  <sheetPr codeName="Planilha49"/>
  <dimension ref="C1:N11"/>
  <sheetViews>
    <sheetView showGridLines="0" zoomScale="80" zoomScaleNormal="80" workbookViewId="0">
      <pane ySplit="4" topLeftCell="A5" activePane="bottomLeft" state="frozen"/>
      <selection activeCell="G12" sqref="G12"/>
      <selection pane="bottomLeft" activeCell="N11" sqref="N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1213</v>
      </c>
      <c r="E4" s="360"/>
      <c r="F4" s="360"/>
      <c r="G4" s="360"/>
      <c r="H4" s="360"/>
      <c r="I4" s="360"/>
      <c r="J4" s="360"/>
      <c r="K4" s="360"/>
      <c r="L4" s="360"/>
      <c r="M4" s="361"/>
      <c r="N4" s="10" t="s">
        <v>272</v>
      </c>
    </row>
    <row r="5" spans="3:14" ht="60" customHeight="1" thickBot="1">
      <c r="C5" s="11"/>
      <c r="D5" s="442" t="s">
        <v>327</v>
      </c>
      <c r="E5" s="432"/>
      <c r="F5" s="432"/>
      <c r="G5" s="432"/>
      <c r="H5" s="432"/>
      <c r="I5" s="432"/>
      <c r="J5" s="432"/>
      <c r="K5" s="432"/>
      <c r="L5" s="432"/>
      <c r="M5" s="472"/>
      <c r="N5" s="14" t="s">
        <v>1124</v>
      </c>
    </row>
    <row r="6" spans="3:14" ht="60" customHeight="1" thickBot="1">
      <c r="C6" s="11" t="s">
        <v>0</v>
      </c>
      <c r="D6" s="42"/>
      <c r="E6" s="476" t="s">
        <v>329</v>
      </c>
      <c r="F6" s="433"/>
      <c r="G6" s="433"/>
      <c r="H6" s="25"/>
      <c r="I6" s="25"/>
      <c r="J6" s="25"/>
      <c r="K6" s="25"/>
      <c r="L6" s="25"/>
      <c r="M6" s="44"/>
      <c r="N6" s="14" t="s">
        <v>1125</v>
      </c>
    </row>
    <row r="7" spans="3:14" ht="60" customHeight="1" thickBot="1">
      <c r="C7" s="8" t="s">
        <v>1</v>
      </c>
      <c r="D7" s="42"/>
      <c r="E7" s="55"/>
      <c r="F7" s="45">
        <v>2022</v>
      </c>
      <c r="G7" s="45">
        <v>2023</v>
      </c>
      <c r="H7" s="25"/>
      <c r="I7" s="25"/>
      <c r="J7" s="25"/>
      <c r="K7" s="25"/>
      <c r="L7" s="25"/>
      <c r="M7" s="44"/>
      <c r="N7" s="273" t="s">
        <v>1126</v>
      </c>
    </row>
    <row r="8" spans="3:14" ht="60" customHeight="1" thickBot="1">
      <c r="C8" s="11" t="s">
        <v>2</v>
      </c>
      <c r="D8" s="42"/>
      <c r="E8" s="45" t="s">
        <v>301</v>
      </c>
      <c r="F8" s="30">
        <v>0.3952</v>
      </c>
      <c r="G8" s="30">
        <v>0.38386578977898239</v>
      </c>
      <c r="H8" s="25"/>
      <c r="I8" s="25"/>
      <c r="J8" s="25"/>
      <c r="K8" s="25"/>
      <c r="L8" s="25"/>
      <c r="M8" s="44"/>
      <c r="N8" s="14" t="s">
        <v>1127</v>
      </c>
    </row>
    <row r="9" spans="3:14" ht="60" customHeight="1" thickBot="1">
      <c r="C9" s="11" t="s">
        <v>3</v>
      </c>
      <c r="D9" s="42"/>
      <c r="E9" s="45" t="s">
        <v>303</v>
      </c>
      <c r="F9" s="50" t="s">
        <v>9</v>
      </c>
      <c r="G9" s="50" t="s">
        <v>9</v>
      </c>
      <c r="H9" s="25"/>
      <c r="I9" s="25"/>
      <c r="J9" s="25"/>
      <c r="K9" s="25"/>
      <c r="L9" s="25"/>
      <c r="M9" s="44"/>
      <c r="N9" s="14" t="s">
        <v>1128</v>
      </c>
    </row>
    <row r="10" spans="3:14" ht="60" customHeight="1" thickBot="1">
      <c r="C10" s="11" t="s">
        <v>4</v>
      </c>
      <c r="D10" s="42"/>
      <c r="E10" s="43"/>
      <c r="F10" s="43"/>
      <c r="G10" s="43"/>
      <c r="H10" s="43"/>
      <c r="I10" s="25"/>
      <c r="J10" s="25"/>
      <c r="K10" s="25"/>
      <c r="L10" s="25"/>
      <c r="M10" s="44"/>
      <c r="N10" s="14" t="s">
        <v>1129</v>
      </c>
    </row>
    <row r="11" spans="3:14" ht="60" customHeight="1" thickBot="1">
      <c r="C11" s="11" t="s">
        <v>5</v>
      </c>
      <c r="D11" s="42"/>
      <c r="E11" s="43"/>
      <c r="F11" s="43"/>
      <c r="G11" s="43"/>
      <c r="H11" s="43"/>
      <c r="I11" s="43"/>
      <c r="J11" s="43"/>
      <c r="K11" s="43"/>
      <c r="L11" s="43"/>
      <c r="M11" s="44"/>
      <c r="N11" s="14" t="s">
        <v>1130</v>
      </c>
    </row>
  </sheetData>
  <sheetProtection algorithmName="SHA-512" hashValue="n5tPBBeLP5RarfZtV6U1RS2kuK2YAqvt+rR6xMgGWV2TElf9eBdUyvE9OFBjKGWsK3n+7ssVfj1JXde9mu7xGw==" saltValue="cz2+BlaZQUf7eUs4N6HYeg==" spinCount="100000" sheet="1" objects="1" scenarios="1"/>
  <mergeCells count="10">
    <mergeCell ref="D5:M5"/>
    <mergeCell ref="D2:E3"/>
    <mergeCell ref="F2:G3"/>
    <mergeCell ref="H2:I3"/>
    <mergeCell ref="E6:G6"/>
    <mergeCell ref="C2:C3"/>
    <mergeCell ref="J2:K3"/>
    <mergeCell ref="L2:M3"/>
    <mergeCell ref="N2:N3"/>
    <mergeCell ref="D4:M4"/>
  </mergeCells>
  <hyperlinks>
    <hyperlink ref="C6" location="'3. EU11 Chesf'!A1" display="CHESF " xr:uid="{5752FBF0-9F17-4F25-9BB8-F0487C11213B}"/>
    <hyperlink ref="C7" location="'3. EU11 ELN'!A1" display="ELETRONORTE " xr:uid="{886A5FFB-0BFA-4BD1-BDF9-4A736C18AD43}"/>
    <hyperlink ref="C8" location="'3. EU11 CGT'!A1" display="CGT ELETROSUL " xr:uid="{0A45EED1-CC60-4178-B25B-29309B27F1BD}"/>
    <hyperlink ref="C9" location="'3. EU11 Furnas'!A1" display="FURNAS " xr:uid="{D6229027-C41B-4553-8B48-BAD43239FFB4}"/>
    <hyperlink ref="C10" location="'3. EU11 ELP'!A1" display="ELETROPAR " xr:uid="{7A8CD91D-FC11-4D4F-BC50-AC39425E8BDE}"/>
    <hyperlink ref="C11" location="'3. EU11 SPEs'!A1" display="SPEs" xr:uid="{2C27A2DE-4C4B-4A39-8C93-82F4CEE2F93C}"/>
    <hyperlink ref="D2:D3" location="'1. Perfil'!A1" display="1. SOBRE A EMPRESA" xr:uid="{451F75E2-7004-45C3-9CC0-BD007E440A7B}"/>
    <hyperlink ref="N2:N3" location="ANEXO!A1" display="ANEXOS" xr:uid="{200494C1-2A93-4957-825A-E37B232BC2C4}"/>
    <hyperlink ref="F2:F3" location="'2. Governança'!A1" display="2. GOVERNANÇA" xr:uid="{1D046DC2-6EC2-4F3D-BCC6-92590D685D2A}"/>
    <hyperlink ref="H2:H3" location="'3. Prosperidade'!A1" display="3. PROSPERIDADE" xr:uid="{314C1A0F-F95C-40D5-8E4C-D129F41E47B5}"/>
    <hyperlink ref="C2:C3" location="Apresentação!A1" display="BOAS-VINDAS" xr:uid="{6A5251ED-1603-47BA-A45E-89FEB9599EE7}"/>
    <hyperlink ref="J2:K3" location="'4. Pessoas'!A1" display="4. PESSOAS" xr:uid="{720DE958-6EC8-4056-9F63-BD6AAE20C2E9}"/>
    <hyperlink ref="L2:M3" location="'5. Planeta'!A1" display="5. PLANETA" xr:uid="{D63B6EB6-9796-454E-B443-F2FD024DE6FB}"/>
    <hyperlink ref="N10" location="'3. EU6 ELN'!A1" display="Transmissão - EU6" xr:uid="{822404F2-93DA-45DA-A900-44A9375AF0D4}"/>
    <hyperlink ref="N9" location="'3. EU4 ELN'!A1" display="Transmissão - EU4" xr:uid="{3A42C7F8-BD99-4F1D-ABA1-35F6F432AD8D}"/>
    <hyperlink ref="N8" location="'3. EU30 ELN'!A1" display="Geração - EU30" xr:uid="{8F3DEB41-F34C-49B7-84A4-33B28919818F}"/>
    <hyperlink ref="N7" location="'3. EU11 ELN'!A1" display="Geração - EU11" xr:uid="{71C63574-2C01-4C6B-A85E-9EF7633ED1B4}"/>
    <hyperlink ref="N6" location="' 3. EU2 ELN'!A1" display="Geração - EU2" xr:uid="{3A0731A6-BBC9-4393-A920-3BE3B151D125}"/>
    <hyperlink ref="N5" location="'3. EU1 ELN'!A1" display="Geração - EU1" xr:uid="{5CF2ED0B-A61F-42C3-928A-03DDE8BE42E3}"/>
    <hyperlink ref="N11" location="'3. EU12 ELN'!A1" display="Transmissão - EU12" xr:uid="{052A2BAF-FCD5-4AEE-86C5-7321944D01A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6A80-975F-4669-9691-876A331CBB08}">
  <sheetPr codeName="Planilha50"/>
  <dimension ref="C1:N11"/>
  <sheetViews>
    <sheetView showGridLines="0" zoomScale="80" zoomScaleNormal="80" workbookViewId="0">
      <pane ySplit="4" topLeftCell="A5" activePane="bottomLeft" state="frozen"/>
      <selection activeCell="G12" sqref="G12"/>
      <selection pane="bottomLeft" activeCell="C9" sqref="C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1214</v>
      </c>
      <c r="E4" s="360"/>
      <c r="F4" s="360"/>
      <c r="G4" s="360"/>
      <c r="H4" s="360"/>
      <c r="I4" s="360"/>
      <c r="J4" s="360"/>
      <c r="K4" s="360"/>
      <c r="L4" s="360"/>
      <c r="M4" s="361"/>
      <c r="N4" s="10" t="s">
        <v>272</v>
      </c>
    </row>
    <row r="5" spans="3:14" ht="60" customHeight="1" thickBot="1">
      <c r="C5" s="11"/>
      <c r="D5" s="442" t="s">
        <v>327</v>
      </c>
      <c r="E5" s="432"/>
      <c r="F5" s="432"/>
      <c r="G5" s="432"/>
      <c r="H5" s="432"/>
      <c r="I5" s="432"/>
      <c r="J5" s="432"/>
      <c r="K5" s="432"/>
      <c r="L5" s="432"/>
      <c r="M5" s="472"/>
      <c r="N5" s="14" t="s">
        <v>1124</v>
      </c>
    </row>
    <row r="6" spans="3:14" ht="60" customHeight="1" thickBot="1">
      <c r="C6" s="11" t="s">
        <v>0</v>
      </c>
      <c r="D6" s="42"/>
      <c r="E6" s="476" t="s">
        <v>329</v>
      </c>
      <c r="F6" s="433"/>
      <c r="G6" s="433"/>
      <c r="H6" s="25"/>
      <c r="I6" s="25"/>
      <c r="J6" s="25"/>
      <c r="K6" s="25"/>
      <c r="L6" s="25"/>
      <c r="M6" s="44"/>
      <c r="N6" s="258" t="s">
        <v>1125</v>
      </c>
    </row>
    <row r="7" spans="3:14" ht="60" customHeight="1" thickBot="1">
      <c r="C7" s="11" t="s">
        <v>1</v>
      </c>
      <c r="D7" s="42"/>
      <c r="E7" s="55"/>
      <c r="F7" s="45">
        <v>2022</v>
      </c>
      <c r="G7" s="45">
        <v>2023</v>
      </c>
      <c r="H7" s="25"/>
      <c r="I7" s="25"/>
      <c r="J7" s="25"/>
      <c r="K7" s="25"/>
      <c r="L7" s="25"/>
      <c r="M7" s="44"/>
      <c r="N7" s="273" t="s">
        <v>1126</v>
      </c>
    </row>
    <row r="8" spans="3:14" ht="60" customHeight="1" thickBot="1">
      <c r="C8" s="8" t="s">
        <v>2</v>
      </c>
      <c r="D8" s="42"/>
      <c r="E8" s="45" t="s">
        <v>301</v>
      </c>
      <c r="F8" s="30" t="s">
        <v>9</v>
      </c>
      <c r="G8" s="30" t="s">
        <v>9</v>
      </c>
      <c r="H8" s="25"/>
      <c r="I8" s="25"/>
      <c r="J8" s="25"/>
      <c r="K8" s="25"/>
      <c r="L8" s="25"/>
      <c r="M8" s="44"/>
      <c r="N8" s="258" t="s">
        <v>1127</v>
      </c>
    </row>
    <row r="9" spans="3:14" ht="60" customHeight="1" thickBot="1">
      <c r="C9" s="11" t="s">
        <v>3</v>
      </c>
      <c r="D9" s="42"/>
      <c r="E9" s="45" t="s">
        <v>303</v>
      </c>
      <c r="F9" s="50">
        <v>0.34560000000000002</v>
      </c>
      <c r="G9" s="50">
        <v>0.34300000000000003</v>
      </c>
      <c r="H9" s="43"/>
      <c r="I9" s="43"/>
      <c r="J9" s="43"/>
      <c r="K9" s="43"/>
      <c r="L9" s="43"/>
      <c r="M9" s="44"/>
      <c r="N9" s="258" t="s">
        <v>1128</v>
      </c>
    </row>
    <row r="10" spans="3:14" ht="60" customHeight="1" thickBot="1">
      <c r="C10" s="11" t="s">
        <v>4</v>
      </c>
      <c r="D10" s="42"/>
      <c r="E10" s="43"/>
      <c r="F10" s="43"/>
      <c r="G10" s="43"/>
      <c r="H10" s="43"/>
      <c r="I10" s="43"/>
      <c r="J10" s="43"/>
      <c r="K10" s="43"/>
      <c r="L10" s="43"/>
      <c r="M10" s="44"/>
      <c r="N10" s="258" t="s">
        <v>1129</v>
      </c>
    </row>
    <row r="11" spans="3:14" ht="60" customHeight="1" thickBot="1">
      <c r="C11" s="11" t="s">
        <v>5</v>
      </c>
      <c r="D11" s="42"/>
      <c r="E11" s="43"/>
      <c r="F11" s="43"/>
      <c r="G11" s="43"/>
      <c r="H11" s="43"/>
      <c r="I11" s="43"/>
      <c r="J11" s="43"/>
      <c r="K11" s="43"/>
      <c r="L11" s="43"/>
      <c r="M11" s="44"/>
      <c r="N11" s="258" t="s">
        <v>1130</v>
      </c>
    </row>
  </sheetData>
  <sheetProtection algorithmName="SHA-512" hashValue="VPFtxuHnZzUGZdxBxTydQRoOELQG3rLjaRYqaVQbGpafiHorgexxTEdrD9NdV0twIgccJJbU/2qC7nW5PiTfRg==" saltValue="GLHvGt0GjPjLv1r4pGUjZQ==" spinCount="100000" sheet="1" objects="1" scenarios="1"/>
  <mergeCells count="10">
    <mergeCell ref="D5:M5"/>
    <mergeCell ref="L2:M3"/>
    <mergeCell ref="N2:N3"/>
    <mergeCell ref="D4:M4"/>
    <mergeCell ref="E6:G6"/>
    <mergeCell ref="C2:C3"/>
    <mergeCell ref="D2:E3"/>
    <mergeCell ref="F2:G3"/>
    <mergeCell ref="H2:I3"/>
    <mergeCell ref="J2:K3"/>
  </mergeCells>
  <hyperlinks>
    <hyperlink ref="C6" location="'3. EU11 Chesf'!A1" display="CHESF " xr:uid="{52C6DBDA-4C9B-430C-B91D-C4C4CF6F0BC0}"/>
    <hyperlink ref="C7" location="'3. EU11 ELN'!A1" display="ELETRONORTE " xr:uid="{6D8AC74A-9A6C-4570-996C-B2DFB278B11B}"/>
    <hyperlink ref="C8" location="'3. EU11 CGT'!A1" display="CGT ELETROSUL " xr:uid="{5B254290-7B35-40A2-A566-88A90A0EEB78}"/>
    <hyperlink ref="C9" location="'3. EU11 Furnas'!A1" display="FURNAS " xr:uid="{D7FD8CCF-4CC3-419A-A1E2-B5CB47D0F50E}"/>
    <hyperlink ref="C10" location="'3. EU11 ELP'!A1" display="ELETROPAR " xr:uid="{C68C2F21-2BF1-4E14-AC45-A6716DB9005B}"/>
    <hyperlink ref="C11" location="'3. EU11 SPEs'!A1" display="SPEs" xr:uid="{4627E4C6-3B76-4522-9744-D814E49FE3F4}"/>
    <hyperlink ref="D2:D3" location="'1. Perfil'!A1" display="1. SOBRE A EMPRESA" xr:uid="{7CA6E393-7D81-4D94-A2E1-5688110C368F}"/>
    <hyperlink ref="N2:N3" location="ANEXO!A1" display="ANEXOS" xr:uid="{113189EC-6BF0-418A-A004-8EAACE6634D8}"/>
    <hyperlink ref="F2:F3" location="'2. Governança'!A1" display="2. GOVERNANÇA" xr:uid="{05EA245C-AD31-49D1-937D-04EDE6A69B0F}"/>
    <hyperlink ref="H2:H3" location="'3. Prosperidade'!A1" display="3. PROSPERIDADE" xr:uid="{85C1DA9F-BDFD-4ADA-A303-A05A53446502}"/>
    <hyperlink ref="C2:C3" location="Apresentação!A1" display="BOAS-VINDAS" xr:uid="{00215508-A8C7-4CAD-B1F9-281EA47F1D08}"/>
    <hyperlink ref="J2:K3" location="'4. Pessoas'!A1" display="4. PESSOAS" xr:uid="{B8C9C536-876F-4426-A699-4D10091E5D98}"/>
    <hyperlink ref="L2:M3" location="'5. Planeta'!A1" display="5. PLANETA" xr:uid="{AE83BFB8-5074-4766-B2FA-0F755699CF94}"/>
    <hyperlink ref="N10" location="'3. EU6 CGT'!A1" display="Transmissão - EU6" xr:uid="{D56EECA8-C73D-4066-A1FF-89CEBD45F237}"/>
    <hyperlink ref="N9" location="'3. EU4 CGT'!A1" display="Transmissão - EU4" xr:uid="{51586037-90C9-48B8-BCB7-0921B09956B4}"/>
    <hyperlink ref="N8" location="'3. EU30 CGT'!A1" display="Geração - EU30" xr:uid="{700CF630-EE84-4223-9330-4E11C6E30CE0}"/>
    <hyperlink ref="N7" location="'3. EU11 CGT'!A1" display="Geração - EU11" xr:uid="{C0C2FB27-2034-4BE7-80B4-315DB0CB9703}"/>
    <hyperlink ref="N6" location="'3. EU2 CGT'!A1" display="Geração - EU2" xr:uid="{7105FD26-D87A-4B9C-9F35-B14C48A71A1F}"/>
    <hyperlink ref="N5" location="'3. EU1 CGT'!A1" display="Geração - EU1" xr:uid="{D5E5DB62-B022-4A31-AB13-65F37E60D5CD}"/>
    <hyperlink ref="N11" location="'3. EU12 CGT'!A1" display="Transmissão - EU12" xr:uid="{3806749E-F44F-4418-9AE5-98588EA3C5D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5DDF3-C178-4A66-B11A-82E79CDA5DB9}">
  <sheetPr codeName="Planilha51"/>
  <dimension ref="C1:N11"/>
  <sheetViews>
    <sheetView showGridLines="0" zoomScale="80" zoomScaleNormal="80" workbookViewId="0">
      <pane ySplit="4" topLeftCell="A5" activePane="bottomLeft" state="frozen"/>
      <selection activeCell="G12" sqref="G12"/>
      <selection pane="bottomLeft" activeCell="C10" sqref="C1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1215</v>
      </c>
      <c r="E4" s="360"/>
      <c r="F4" s="360"/>
      <c r="G4" s="360"/>
      <c r="H4" s="360"/>
      <c r="I4" s="360"/>
      <c r="J4" s="360"/>
      <c r="K4" s="360"/>
      <c r="L4" s="360"/>
      <c r="M4" s="361"/>
      <c r="N4" s="10" t="s">
        <v>272</v>
      </c>
    </row>
    <row r="5" spans="3:14" ht="60" customHeight="1" thickBot="1">
      <c r="C5" s="11"/>
      <c r="D5" s="442" t="s">
        <v>327</v>
      </c>
      <c r="E5" s="432"/>
      <c r="F5" s="432"/>
      <c r="G5" s="432"/>
      <c r="H5" s="432"/>
      <c r="I5" s="432"/>
      <c r="J5" s="432"/>
      <c r="K5" s="432"/>
      <c r="L5" s="432"/>
      <c r="M5" s="472"/>
      <c r="N5" s="258" t="s">
        <v>1124</v>
      </c>
    </row>
    <row r="6" spans="3:14" ht="60" customHeight="1" thickBot="1">
      <c r="C6" s="11" t="s">
        <v>0</v>
      </c>
      <c r="D6" s="42"/>
      <c r="E6" s="476" t="s">
        <v>329</v>
      </c>
      <c r="F6" s="433"/>
      <c r="G6" s="433"/>
      <c r="H6" s="25"/>
      <c r="I6" s="25"/>
      <c r="J6" s="25"/>
      <c r="K6" s="25"/>
      <c r="L6" s="25"/>
      <c r="M6" s="44"/>
      <c r="N6" s="258" t="s">
        <v>1125</v>
      </c>
    </row>
    <row r="7" spans="3:14" ht="60" customHeight="1" thickBot="1">
      <c r="C7" s="11" t="s">
        <v>1</v>
      </c>
      <c r="D7" s="42"/>
      <c r="E7" s="55"/>
      <c r="F7" s="45">
        <v>2022</v>
      </c>
      <c r="G7" s="45">
        <v>2023</v>
      </c>
      <c r="H7" s="25"/>
      <c r="I7" s="25"/>
      <c r="J7" s="25"/>
      <c r="K7" s="25"/>
      <c r="L7" s="25"/>
      <c r="M7" s="44"/>
      <c r="N7" s="273" t="s">
        <v>1126</v>
      </c>
    </row>
    <row r="8" spans="3:14" ht="60" customHeight="1" thickBot="1">
      <c r="C8" s="11" t="s">
        <v>2</v>
      </c>
      <c r="D8" s="42"/>
      <c r="E8" s="45" t="s">
        <v>301</v>
      </c>
      <c r="F8" s="30">
        <v>0.38</v>
      </c>
      <c r="G8" s="30">
        <v>0.38</v>
      </c>
      <c r="H8" s="25"/>
      <c r="I8" s="25"/>
      <c r="J8" s="25"/>
      <c r="K8" s="25"/>
      <c r="L8" s="25"/>
      <c r="M8" s="44"/>
      <c r="N8" s="258" t="s">
        <v>1127</v>
      </c>
    </row>
    <row r="9" spans="3:14" ht="60" customHeight="1" thickBot="1">
      <c r="C9" s="8" t="s">
        <v>3</v>
      </c>
      <c r="D9" s="42"/>
      <c r="E9" s="45" t="s">
        <v>303</v>
      </c>
      <c r="F9" s="50" t="s">
        <v>9</v>
      </c>
      <c r="G9" s="50" t="s">
        <v>9</v>
      </c>
      <c r="H9" s="43"/>
      <c r="I9" s="43"/>
      <c r="J9" s="43"/>
      <c r="K9" s="43"/>
      <c r="L9" s="43"/>
      <c r="M9" s="44"/>
      <c r="N9" s="258" t="s">
        <v>1128</v>
      </c>
    </row>
    <row r="10" spans="3:14" ht="60" customHeight="1" thickBot="1">
      <c r="C10" s="11" t="s">
        <v>4</v>
      </c>
      <c r="D10" s="42"/>
      <c r="E10" s="43"/>
      <c r="F10" s="43"/>
      <c r="G10" s="43"/>
      <c r="H10" s="43"/>
      <c r="I10" s="43"/>
      <c r="J10" s="43"/>
      <c r="K10" s="43"/>
      <c r="L10" s="43"/>
      <c r="M10" s="44"/>
      <c r="N10" s="258" t="s">
        <v>1129</v>
      </c>
    </row>
    <row r="11" spans="3:14" ht="60" customHeight="1" thickBot="1">
      <c r="C11" s="11" t="s">
        <v>5</v>
      </c>
      <c r="D11" s="42"/>
      <c r="E11" s="43"/>
      <c r="F11" s="43"/>
      <c r="G11" s="43"/>
      <c r="H11" s="43"/>
      <c r="I11" s="43"/>
      <c r="J11" s="43"/>
      <c r="K11" s="43"/>
      <c r="L11" s="43"/>
      <c r="M11" s="44"/>
      <c r="N11" s="258" t="s">
        <v>1130</v>
      </c>
    </row>
  </sheetData>
  <sheetProtection algorithmName="SHA-512" hashValue="I/lLx7PRhJD0L/JxchA8SvFw6ilzIPHgx9AMkGqXsNunNBqEfHIu+VBbHhgISVWYbseBnbaT0mD9xVeDX4RWig==" saltValue="1JAKsD1/o0IRmji+bXpmgA==" spinCount="100000" sheet="1" objects="1" scenarios="1"/>
  <mergeCells count="10">
    <mergeCell ref="D5:M5"/>
    <mergeCell ref="L2:M3"/>
    <mergeCell ref="N2:N3"/>
    <mergeCell ref="D4:M4"/>
    <mergeCell ref="E6:G6"/>
    <mergeCell ref="C2:C3"/>
    <mergeCell ref="D2:E3"/>
    <mergeCell ref="F2:G3"/>
    <mergeCell ref="H2:I3"/>
    <mergeCell ref="J2:K3"/>
  </mergeCells>
  <hyperlinks>
    <hyperlink ref="C6" location="'3. EU11 Chesf'!A1" display="CHESF " xr:uid="{5DE73F6A-4EE4-4DB3-BFBC-D5A78017B162}"/>
    <hyperlink ref="C7" location="'3. EU11 ELN'!A1" display="ELETRONORTE " xr:uid="{7D1F41BE-949E-486D-A25A-366E466EB514}"/>
    <hyperlink ref="C8" location="'3. EU11 CGT'!A1" display="CGT ELETROSUL " xr:uid="{14D6808D-FADB-4BDD-923B-E5661E5AB786}"/>
    <hyperlink ref="C9" location="'3. EU11 Furnas'!A1" display="FURNAS " xr:uid="{1E7947A5-51C8-45A6-98E8-08D9FBC54566}"/>
    <hyperlink ref="C10" location="'3. EU11 ELP'!A1" display="ELETROPAR " xr:uid="{7195F4AE-564E-46BE-A37A-866E56A9AEE4}"/>
    <hyperlink ref="C11" location="'3. EU11 SPEs'!A1" display="SPEs" xr:uid="{08056FC2-4E3C-43E2-9B65-58D9603F3785}"/>
    <hyperlink ref="D2:D3" location="'1. Perfil'!A1" display="1. SOBRE A EMPRESA" xr:uid="{9E68067C-CBD7-45C4-8734-1748E4B6CD8F}"/>
    <hyperlink ref="N2:N3" location="ANEXO!A1" display="ANEXOS" xr:uid="{E55E8F85-1AB5-45F0-BA0B-7C24A8128E4D}"/>
    <hyperlink ref="F2:F3" location="'2. Governança'!A1" display="2. GOVERNANÇA" xr:uid="{2370B126-52A2-4CC7-9A8B-8A2E0A3AC932}"/>
    <hyperlink ref="H2:H3" location="'3. Prosperidade'!A1" display="3. PROSPERIDADE" xr:uid="{EFDD04F0-109F-4B42-B5D4-8911D78B17C4}"/>
    <hyperlink ref="C2:C3" location="Apresentação!A1" display="BOAS-VINDAS" xr:uid="{421CDE6B-1022-4F4F-9993-46E179C22E5E}"/>
    <hyperlink ref="J2:K3" location="'4. Pessoas'!A1" display="4. PESSOAS" xr:uid="{507B720D-4288-4294-9F58-B60A67D22CAF}"/>
    <hyperlink ref="L2:M3" location="'5. Planeta'!A1" display="5. PLANETA" xr:uid="{5C9FE057-294C-43C9-ABE3-EF7A9F09CA2A}"/>
    <hyperlink ref="N10" location="'3. EU6 Furnas'!A1" display="Transmissão - EU6" xr:uid="{C2A49833-C217-4B74-A6B7-269E2128F641}"/>
    <hyperlink ref="N9" location="'3. EU4 CGT'!A1" display="Transmissão - EU4" xr:uid="{EFB9D4E2-85D3-43ED-A68C-761DB82CE0E9}"/>
    <hyperlink ref="N8" location="'3. EU30 Furnas'!A1" display="Geração - EU30" xr:uid="{C6696A4F-9B21-4DA2-8E1F-A39A36FD2FF4}"/>
    <hyperlink ref="N7" location="'3. EU11 Furnas'!A1" display="Geração - EU11" xr:uid="{99486733-7A39-4A93-BD34-2888CDB8038A}"/>
    <hyperlink ref="N6" location="'3. EU2 Furnas'!A1" display="Geração - EU2" xr:uid="{1A408A6A-0A31-451B-8E84-C934A3ADF88D}"/>
    <hyperlink ref="N5" location="'3. EU1 Furnas'!A1" display="Geração - EU1" xr:uid="{842719C5-6C87-468A-8B76-E08757112423}"/>
    <hyperlink ref="N11" location="'3. EU12 Furnas'!A1" display="Transmissão - EU12" xr:uid="{EA779CF4-F873-454A-9D85-3912985F247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EDCC6-524A-4569-AE77-7B6F73280172}">
  <sheetPr codeName="Planilha52"/>
  <dimension ref="C1:N11"/>
  <sheetViews>
    <sheetView showGridLines="0" zoomScale="80" zoomScaleNormal="80" workbookViewId="0">
      <pane ySplit="4" topLeftCell="A5" activePane="bottomLeft" state="frozen"/>
      <selection activeCell="G12" sqref="G12"/>
      <selection pane="bottomLeft" activeCell="N8" sqref="N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1216</v>
      </c>
      <c r="E4" s="360"/>
      <c r="F4" s="360"/>
      <c r="G4" s="360"/>
      <c r="H4" s="360"/>
      <c r="I4" s="360"/>
      <c r="J4" s="360"/>
      <c r="K4" s="360"/>
      <c r="L4" s="360"/>
      <c r="M4" s="361"/>
      <c r="N4" s="10" t="s">
        <v>272</v>
      </c>
    </row>
    <row r="5" spans="3:14" ht="60" customHeight="1" thickBot="1">
      <c r="C5" s="11"/>
      <c r="D5" s="447" t="s">
        <v>331</v>
      </c>
      <c r="E5" s="448"/>
      <c r="F5" s="448"/>
      <c r="G5" s="448"/>
      <c r="H5" s="448"/>
      <c r="I5" s="448"/>
      <c r="J5" s="448"/>
      <c r="K5" s="448"/>
      <c r="L5" s="448"/>
      <c r="M5" s="449"/>
      <c r="N5" s="258" t="s">
        <v>1124</v>
      </c>
    </row>
    <row r="6" spans="3:14" ht="60" customHeight="1" thickBot="1">
      <c r="C6" s="11" t="s">
        <v>0</v>
      </c>
      <c r="D6" s="450"/>
      <c r="E6" s="451"/>
      <c r="F6" s="451"/>
      <c r="G6" s="451"/>
      <c r="H6" s="451"/>
      <c r="I6" s="451"/>
      <c r="J6" s="451"/>
      <c r="K6" s="451"/>
      <c r="L6" s="451"/>
      <c r="M6" s="452"/>
      <c r="N6" s="258" t="s">
        <v>1125</v>
      </c>
    </row>
    <row r="7" spans="3:14" ht="60" customHeight="1" thickBot="1">
      <c r="C7" s="11" t="s">
        <v>1</v>
      </c>
      <c r="D7" s="450"/>
      <c r="E7" s="451"/>
      <c r="F7" s="451"/>
      <c r="G7" s="451"/>
      <c r="H7" s="451"/>
      <c r="I7" s="451"/>
      <c r="J7" s="451"/>
      <c r="K7" s="451"/>
      <c r="L7" s="451"/>
      <c r="M7" s="452"/>
      <c r="N7" s="273" t="s">
        <v>1126</v>
      </c>
    </row>
    <row r="8" spans="3:14" ht="60" customHeight="1" thickBot="1">
      <c r="C8" s="11" t="s">
        <v>2</v>
      </c>
      <c r="D8" s="450"/>
      <c r="E8" s="451"/>
      <c r="F8" s="451"/>
      <c r="G8" s="451"/>
      <c r="H8" s="451"/>
      <c r="I8" s="451"/>
      <c r="J8" s="451"/>
      <c r="K8" s="451"/>
      <c r="L8" s="451"/>
      <c r="M8" s="452"/>
      <c r="N8" s="258" t="s">
        <v>1127</v>
      </c>
    </row>
    <row r="9" spans="3:14" ht="60" customHeight="1" thickBot="1">
      <c r="C9" s="11" t="s">
        <v>3</v>
      </c>
      <c r="D9" s="450"/>
      <c r="E9" s="451"/>
      <c r="F9" s="451"/>
      <c r="G9" s="451"/>
      <c r="H9" s="451"/>
      <c r="I9" s="451"/>
      <c r="J9" s="451"/>
      <c r="K9" s="451"/>
      <c r="L9" s="451"/>
      <c r="M9" s="452"/>
      <c r="N9" s="258" t="s">
        <v>1128</v>
      </c>
    </row>
    <row r="10" spans="3:14" ht="60" customHeight="1" thickBot="1">
      <c r="C10" s="8" t="s">
        <v>4</v>
      </c>
      <c r="D10" s="450"/>
      <c r="E10" s="451"/>
      <c r="F10" s="451"/>
      <c r="G10" s="451"/>
      <c r="H10" s="451"/>
      <c r="I10" s="451"/>
      <c r="J10" s="451"/>
      <c r="K10" s="451"/>
      <c r="L10" s="451"/>
      <c r="M10" s="452"/>
      <c r="N10" s="258" t="s">
        <v>1129</v>
      </c>
    </row>
    <row r="11" spans="3:14" ht="60" customHeight="1" thickBot="1">
      <c r="C11" s="11" t="s">
        <v>5</v>
      </c>
      <c r="D11" s="453"/>
      <c r="E11" s="454"/>
      <c r="F11" s="454"/>
      <c r="G11" s="454"/>
      <c r="H11" s="454"/>
      <c r="I11" s="454"/>
      <c r="J11" s="454"/>
      <c r="K11" s="454"/>
      <c r="L11" s="454"/>
      <c r="M11" s="455"/>
      <c r="N11" s="258" t="s">
        <v>1130</v>
      </c>
    </row>
  </sheetData>
  <sheetProtection algorithmName="SHA-512" hashValue="uTVkCWEJndgbs7vCL7ptgPHWTE1dISlKJ5odbxC/kwBSfm/RRUDQ5/QmXCNfZCMYQTZ5/GimhbqHx7gNiIFBcA==" saltValue="L3VD8ic30UiBIWURovX8fQ==" spinCount="100000" sheet="1" objects="1" scenarios="1"/>
  <mergeCells count="9">
    <mergeCell ref="D5:M11"/>
    <mergeCell ref="L2:M3"/>
    <mergeCell ref="N2:N3"/>
    <mergeCell ref="D4:M4"/>
    <mergeCell ref="C2:C3"/>
    <mergeCell ref="D2:E3"/>
    <mergeCell ref="F2:G3"/>
    <mergeCell ref="H2:I3"/>
    <mergeCell ref="J2:K3"/>
  </mergeCells>
  <hyperlinks>
    <hyperlink ref="C6" location="'3. EU11 Chesf'!A1" display="CHESF " xr:uid="{4FCAEA83-F4E5-4A36-BCCA-3B0B312CA3BD}"/>
    <hyperlink ref="C7" location="'3. EU11 ELN'!A1" display="ELETRONORTE " xr:uid="{D9C11853-91F7-4105-A8BF-49DF85B5A731}"/>
    <hyperlink ref="C8" location="'3. EU11 CGT'!A1" display="CGT ELETROSUL " xr:uid="{ECB58ECE-8096-45E0-ACC6-03471E43283E}"/>
    <hyperlink ref="C9" location="'3. EU11 Furnas'!A1" display="FURNAS " xr:uid="{0854ED2B-62C3-4832-9B56-1CE5C3E8D492}"/>
    <hyperlink ref="C10" location="'3. EU11 ELP'!A1" display="ELETROPAR " xr:uid="{5BE8DCCA-E6DB-46E5-818A-8C76F0C14E83}"/>
    <hyperlink ref="D2:D3" location="'1. Perfil'!A1" display="1. SOBRE A EMPRESA" xr:uid="{C3F21BA8-2118-4ACA-9717-F0BAE977F578}"/>
    <hyperlink ref="N2:N3" location="ANEXO!A1" display="ANEXOS" xr:uid="{FA26899F-6995-4ADA-BFDF-BE35661D9D94}"/>
    <hyperlink ref="F2:F3" location="'2. Governança'!A1" display="2. GOVERNANÇA" xr:uid="{CB71B13B-319C-4FFB-916A-4C3A86870A9B}"/>
    <hyperlink ref="H2:H3" location="'3. Prosperidade'!A1" display="3. PROSPERIDADE" xr:uid="{6D7FA6F2-ED1B-417E-8685-6D143BE4E938}"/>
    <hyperlink ref="C2:C3" location="Apresentação!A1" display="BOAS-VINDAS" xr:uid="{F6D573B3-CF79-46F5-A5BE-E6CDC1C43539}"/>
    <hyperlink ref="J2:K3" location="'4. Pessoas'!A1" display="4. PESSOAS" xr:uid="{B4725EE6-39B6-444C-8391-89C09BAB5EF9}"/>
    <hyperlink ref="L2:M3" location="'5. Planeta'!A1" display="5. PLANETA" xr:uid="{6A577D2B-4C94-4A29-8B64-1C76A791E582}"/>
    <hyperlink ref="N9" location="'3. EU4 ELP'!A1" display="Transmissão - EU4" xr:uid="{10B37E85-FACE-4FD7-A117-D58318F1693E}"/>
    <hyperlink ref="N8" location="'3. EU30 ELP'!A1" display="Geração - EU30" xr:uid="{358A0BE4-207D-413F-80F8-0B00318042FD}"/>
    <hyperlink ref="N7" location="'3. EU11 ELP'!A1" display="Geração - EU11" xr:uid="{1C686D8F-55D9-4DED-85BC-EBA2FE2B187C}"/>
    <hyperlink ref="N6" location="'3. EU2 ELP'!A1" display="Geração - EU2" xr:uid="{579646B7-BDA4-4A9E-BBDF-093A6EFE54DE}"/>
    <hyperlink ref="N5" location="'3. EU1 ELP'!A1" display="Geração - EU1" xr:uid="{9CFCBFCC-5795-4C20-B060-AB90DC9A2FFD}"/>
    <hyperlink ref="N10" location="'3. EU6 ELP'!A1" display="Transmissão - EU6" xr:uid="{2C5CF718-9D81-4ED7-AF93-08D826256931}"/>
    <hyperlink ref="C11" location="'3. EU11 SPEs'!A1" display="SPEs" xr:uid="{A9D2EB06-E242-4F51-9ECD-5F227CDE48DB}"/>
    <hyperlink ref="N11" location="'3. EU12 ELP'!A1" display="Transmissão - EU12" xr:uid="{4A706007-C251-48D7-A74A-1FA83A28B64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05F6B-C122-4899-8BA3-5C301B20D634}">
  <sheetPr codeName="Planilha53"/>
  <dimension ref="C1:N11"/>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1217</v>
      </c>
      <c r="E4" s="360"/>
      <c r="F4" s="360"/>
      <c r="G4" s="360"/>
      <c r="H4" s="360"/>
      <c r="I4" s="360"/>
      <c r="J4" s="360"/>
      <c r="K4" s="360"/>
      <c r="L4" s="360"/>
      <c r="M4" s="361"/>
      <c r="N4" s="10" t="s">
        <v>272</v>
      </c>
    </row>
    <row r="5" spans="3:14" ht="60" customHeight="1" thickBot="1">
      <c r="C5" s="11"/>
      <c r="D5" s="447" t="s">
        <v>330</v>
      </c>
      <c r="E5" s="491"/>
      <c r="F5" s="491"/>
      <c r="G5" s="491"/>
      <c r="H5" s="491"/>
      <c r="I5" s="491"/>
      <c r="J5" s="491"/>
      <c r="K5" s="491"/>
      <c r="L5" s="491"/>
      <c r="M5" s="492"/>
      <c r="N5" s="258" t="s">
        <v>1124</v>
      </c>
    </row>
    <row r="6" spans="3:14" ht="60" customHeight="1" thickBot="1">
      <c r="C6" s="11" t="s">
        <v>0</v>
      </c>
      <c r="D6" s="493"/>
      <c r="E6" s="494"/>
      <c r="F6" s="494"/>
      <c r="G6" s="494"/>
      <c r="H6" s="494"/>
      <c r="I6" s="494"/>
      <c r="J6" s="494"/>
      <c r="K6" s="494"/>
      <c r="L6" s="494"/>
      <c r="M6" s="495"/>
      <c r="N6" s="258" t="s">
        <v>1125</v>
      </c>
    </row>
    <row r="7" spans="3:14" ht="60" customHeight="1" thickBot="1">
      <c r="C7" s="11" t="s">
        <v>1</v>
      </c>
      <c r="D7" s="493"/>
      <c r="E7" s="494"/>
      <c r="F7" s="494"/>
      <c r="G7" s="494"/>
      <c r="H7" s="494"/>
      <c r="I7" s="494"/>
      <c r="J7" s="494"/>
      <c r="K7" s="494"/>
      <c r="L7" s="494"/>
      <c r="M7" s="495"/>
      <c r="N7" s="273" t="s">
        <v>1126</v>
      </c>
    </row>
    <row r="8" spans="3:14" ht="60" customHeight="1" thickBot="1">
      <c r="C8" s="11" t="s">
        <v>2</v>
      </c>
      <c r="D8" s="493"/>
      <c r="E8" s="494"/>
      <c r="F8" s="494"/>
      <c r="G8" s="494"/>
      <c r="H8" s="494"/>
      <c r="I8" s="494"/>
      <c r="J8" s="494"/>
      <c r="K8" s="494"/>
      <c r="L8" s="494"/>
      <c r="M8" s="495"/>
      <c r="N8" s="258" t="s">
        <v>1127</v>
      </c>
    </row>
    <row r="9" spans="3:14" ht="60" customHeight="1" thickBot="1">
      <c r="C9" s="11" t="s">
        <v>3</v>
      </c>
      <c r="D9" s="493"/>
      <c r="E9" s="494"/>
      <c r="F9" s="494"/>
      <c r="G9" s="494"/>
      <c r="H9" s="494"/>
      <c r="I9" s="494"/>
      <c r="J9" s="494"/>
      <c r="K9" s="494"/>
      <c r="L9" s="494"/>
      <c r="M9" s="495"/>
      <c r="N9" s="258" t="s">
        <v>1128</v>
      </c>
    </row>
    <row r="10" spans="3:14" ht="60" customHeight="1" thickBot="1">
      <c r="C10" s="11" t="s">
        <v>4</v>
      </c>
      <c r="D10" s="493"/>
      <c r="E10" s="494"/>
      <c r="F10" s="494"/>
      <c r="G10" s="494"/>
      <c r="H10" s="494"/>
      <c r="I10" s="494"/>
      <c r="J10" s="494"/>
      <c r="K10" s="494"/>
      <c r="L10" s="494"/>
      <c r="M10" s="495"/>
      <c r="N10" s="258" t="s">
        <v>1129</v>
      </c>
    </row>
    <row r="11" spans="3:14" ht="60" customHeight="1" thickBot="1">
      <c r="C11" s="8" t="s">
        <v>5</v>
      </c>
      <c r="D11" s="493"/>
      <c r="E11" s="494"/>
      <c r="F11" s="494"/>
      <c r="G11" s="494"/>
      <c r="H11" s="494"/>
      <c r="I11" s="494"/>
      <c r="J11" s="494"/>
      <c r="K11" s="494"/>
      <c r="L11" s="494"/>
      <c r="M11" s="495"/>
      <c r="N11" s="258" t="s">
        <v>1130</v>
      </c>
    </row>
  </sheetData>
  <sheetProtection algorithmName="SHA-512" hashValue="lHMSW6qM01hJv3ufYxHdTj3d5avsY7j7nPKaD8HboCnwGU5KSoO9AVGJvfJvBJxHzSdP2Vp/PWJIJ1qtLw67aA==" saltValue="C+kzXD5de6xnslsIq3/lEg==" spinCount="100000" sheet="1" objects="1" scenarios="1"/>
  <mergeCells count="9">
    <mergeCell ref="D5:M11"/>
    <mergeCell ref="L2:M3"/>
    <mergeCell ref="N2:N3"/>
    <mergeCell ref="D4:M4"/>
    <mergeCell ref="C2:C3"/>
    <mergeCell ref="D2:E3"/>
    <mergeCell ref="F2:G3"/>
    <mergeCell ref="H2:I3"/>
    <mergeCell ref="J2:K3"/>
  </mergeCells>
  <hyperlinks>
    <hyperlink ref="C6" location="'3. EU11 Chesf'!A1" display="CHESF " xr:uid="{0B2D8DF8-70DA-4E34-B05C-7540B49767F6}"/>
    <hyperlink ref="C7" location="'3. EU11 ELN'!A1" display="ELETRONORTE " xr:uid="{2EDBE934-F11A-4C33-8EAE-B02FCAD9CC68}"/>
    <hyperlink ref="C8" location="'3. EU11 CGT'!A1" display="CGT ELETROSUL " xr:uid="{B66A878B-13AE-403C-A9D9-91BEED09B5D3}"/>
    <hyperlink ref="C9" location="'3. EU11 Furnas'!A1" display="FURNAS " xr:uid="{99E75D49-3F96-4CDC-9D03-64D753D24952}"/>
    <hyperlink ref="C10" location="'3. EU11 ELP'!A1" display="ELETROPAR " xr:uid="{BB19E661-F916-407D-A0DB-D74F7B304E43}"/>
    <hyperlink ref="C11" location="'3. EU11 SPEs'!A1" display="SPEs" xr:uid="{BCEAEEF1-7A40-4608-ACAA-E2C26AE07218}"/>
    <hyperlink ref="D2:D3" location="'1. Perfil'!A1" display="1. SOBRE A EMPRESA" xr:uid="{0B712673-4AF0-4342-A739-A2F179B841F0}"/>
    <hyperlink ref="N2:N3" location="ANEXO!A1" display="ANEXOS" xr:uid="{867D0CD5-98BD-44BF-8450-A22B628C9966}"/>
    <hyperlink ref="F2:F3" location="'2. Governança'!A1" display="2. GOVERNANÇA" xr:uid="{ECEC450C-A139-4A83-8262-4B41A64E4C4E}"/>
    <hyperlink ref="H2:H3" location="'3. Prosperidade'!A1" display="3. PROSPERIDADE" xr:uid="{FA9AB1DE-E229-4538-BFCA-E0D917A9EFCD}"/>
    <hyperlink ref="C2:C3" location="Apresentação!A1" display="BOAS-VINDAS" xr:uid="{CBDB6831-EA10-4761-9260-E646003ADE59}"/>
    <hyperlink ref="J2:K3" location="'4. Pessoas'!A1" display="4. PESSOAS" xr:uid="{4518A944-E11E-4753-BDA8-773007A8E570}"/>
    <hyperlink ref="L2:M3" location="'5. Planeta'!A1" display="5. PLANETA" xr:uid="{498AD131-9DA7-400E-AD0B-CF53E504B654}"/>
    <hyperlink ref="N10" location="'3. EU6 SPEs'!A1" display="Transmissão - EU6" xr:uid="{35F2F3FA-ED50-4831-9DD1-FB2FF6EC8BF9}"/>
    <hyperlink ref="N9" location="'3. EU4 SPEs'!A1" display="Transmissão - EU4" xr:uid="{748B52AF-DE11-41CB-8391-BA5134576413}"/>
    <hyperlink ref="N8" location="'3. EU30 SPEs'!A1" display="Geração - EU30" xr:uid="{1867F0AE-3734-4CDF-A7AB-33A617F16087}"/>
    <hyperlink ref="N7" location="'3. EU11 SPEs'!A1" display="Geração - EU11" xr:uid="{F3AD4FC3-0B21-4BD1-A70C-0E4B8DFAF3BF}"/>
    <hyperlink ref="N6" location="'3. EU2 SPEs'!A1" display="Geração - EU2" xr:uid="{FDA41649-BFE6-4AC1-B3C3-DD93B748DEF6}"/>
    <hyperlink ref="N5" location="'3. EU1 SPEs'!A1" display="Geração - EU1" xr:uid="{505F8818-5AFC-4BB9-B493-6A434591DEC9}"/>
    <hyperlink ref="N11" location="'3. EU12 SPEs'!A1" display="Transmissão - EU12" xr:uid="{55FD8998-18B9-4F34-ACCD-19114B45393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01F41-19AD-43F7-BF9D-049572EF79B4}">
  <sheetPr codeName="Planilha54">
    <tabColor theme="7"/>
  </sheetPr>
  <dimension ref="C1:N17"/>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1218</v>
      </c>
      <c r="E4" s="360"/>
      <c r="F4" s="360"/>
      <c r="G4" s="360"/>
      <c r="H4" s="360"/>
      <c r="I4" s="360"/>
      <c r="J4" s="360"/>
      <c r="K4" s="360"/>
      <c r="L4" s="360"/>
      <c r="M4" s="361"/>
      <c r="N4" s="10" t="s">
        <v>272</v>
      </c>
    </row>
    <row r="5" spans="3:14" ht="60" customHeight="1" thickBot="1">
      <c r="C5" s="24"/>
      <c r="D5" s="496" t="s">
        <v>332</v>
      </c>
      <c r="E5" s="497"/>
      <c r="F5" s="497"/>
      <c r="G5" s="497"/>
      <c r="H5" s="497"/>
      <c r="I5" s="497"/>
      <c r="J5" s="497"/>
      <c r="K5" s="497"/>
      <c r="L5" s="497"/>
      <c r="M5" s="498"/>
      <c r="N5" s="138" t="s">
        <v>1124</v>
      </c>
    </row>
    <row r="6" spans="3:14" ht="31.5" customHeight="1">
      <c r="C6" s="464" t="s">
        <v>0</v>
      </c>
      <c r="D6" s="51"/>
      <c r="E6" s="411" t="s">
        <v>334</v>
      </c>
      <c r="F6" s="411"/>
      <c r="G6" s="411"/>
      <c r="H6" s="411"/>
      <c r="I6" s="52"/>
      <c r="J6" s="104"/>
      <c r="K6" s="104"/>
      <c r="L6" s="104"/>
      <c r="M6" s="53"/>
      <c r="N6" s="409" t="s">
        <v>1125</v>
      </c>
    </row>
    <row r="7" spans="3:14" ht="30" customHeight="1" thickBot="1">
      <c r="C7" s="465"/>
      <c r="D7" s="51"/>
      <c r="E7" s="411"/>
      <c r="F7" s="411"/>
      <c r="G7" s="411"/>
      <c r="H7" s="411"/>
      <c r="I7" s="52"/>
      <c r="J7" s="104"/>
      <c r="K7" s="104"/>
      <c r="L7" s="104"/>
      <c r="M7" s="53"/>
      <c r="N7" s="410"/>
    </row>
    <row r="8" spans="3:14" ht="30" customHeight="1">
      <c r="C8" s="464" t="s">
        <v>1</v>
      </c>
      <c r="D8" s="51"/>
      <c r="E8" s="32" t="s">
        <v>306</v>
      </c>
      <c r="F8" s="32">
        <v>2021</v>
      </c>
      <c r="G8" s="32">
        <v>2022</v>
      </c>
      <c r="H8" s="32">
        <v>2023</v>
      </c>
      <c r="I8" s="52"/>
      <c r="J8" s="104"/>
      <c r="K8" s="104"/>
      <c r="L8" s="104"/>
      <c r="M8" s="53"/>
      <c r="N8" s="409" t="s">
        <v>1126</v>
      </c>
    </row>
    <row r="9" spans="3:14" ht="30" customHeight="1" thickBot="1">
      <c r="C9" s="465"/>
      <c r="D9" s="51"/>
      <c r="E9" s="56" t="s">
        <v>12</v>
      </c>
      <c r="F9" s="106">
        <v>0.98850000000000005</v>
      </c>
      <c r="G9" s="106">
        <v>0.98119999999999996</v>
      </c>
      <c r="H9" s="106">
        <v>0.9607</v>
      </c>
      <c r="I9" s="52"/>
      <c r="J9" s="104"/>
      <c r="K9" s="104"/>
      <c r="L9" s="104"/>
      <c r="M9" s="53"/>
      <c r="N9" s="410"/>
    </row>
    <row r="10" spans="3:14" ht="30" customHeight="1">
      <c r="C10" s="464" t="s">
        <v>2</v>
      </c>
      <c r="D10" s="51"/>
      <c r="E10" s="56" t="s">
        <v>299</v>
      </c>
      <c r="F10" s="106">
        <v>0.96860000000000002</v>
      </c>
      <c r="G10" s="106">
        <v>0.95050000000000001</v>
      </c>
      <c r="H10" s="106">
        <v>0.95174816258860295</v>
      </c>
      <c r="I10" s="52"/>
      <c r="J10" s="104"/>
      <c r="K10" s="104"/>
      <c r="L10" s="104"/>
      <c r="M10" s="53"/>
      <c r="N10" s="394" t="s">
        <v>1127</v>
      </c>
    </row>
    <row r="11" spans="3:14" ht="30" customHeight="1" thickBot="1">
      <c r="C11" s="465"/>
      <c r="D11" s="51"/>
      <c r="E11" s="56" t="s">
        <v>300</v>
      </c>
      <c r="F11" s="106">
        <v>0.92549999999999999</v>
      </c>
      <c r="G11" s="106">
        <v>0.91369999999999996</v>
      </c>
      <c r="H11" s="106">
        <v>0.88644191152936758</v>
      </c>
      <c r="I11" s="52"/>
      <c r="J11" s="104"/>
      <c r="K11" s="104"/>
      <c r="L11" s="104"/>
      <c r="M11" s="53"/>
      <c r="N11" s="395"/>
    </row>
    <row r="12" spans="3:14" ht="30" customHeight="1">
      <c r="C12" s="464" t="s">
        <v>3</v>
      </c>
      <c r="D12" s="51"/>
      <c r="E12" s="56" t="s">
        <v>336</v>
      </c>
      <c r="F12" s="106">
        <v>0.74280000000000002</v>
      </c>
      <c r="G12" s="106">
        <v>0.76370000000000005</v>
      </c>
      <c r="H12" s="106">
        <v>0.76731110025151272</v>
      </c>
      <c r="I12" s="52"/>
      <c r="J12" s="104"/>
      <c r="K12" s="104"/>
      <c r="L12" s="104"/>
      <c r="M12" s="53"/>
      <c r="N12" s="409" t="s">
        <v>1128</v>
      </c>
    </row>
    <row r="13" spans="3:14" ht="30" customHeight="1" thickBot="1">
      <c r="C13" s="465"/>
      <c r="D13" s="51"/>
      <c r="E13" s="56" t="s">
        <v>303</v>
      </c>
      <c r="F13" s="106">
        <v>0.9153</v>
      </c>
      <c r="G13" s="106">
        <v>0.73019999999999996</v>
      </c>
      <c r="H13" s="106">
        <v>0.78539999999999999</v>
      </c>
      <c r="I13" s="52"/>
      <c r="J13" s="104"/>
      <c r="K13" s="104"/>
      <c r="L13" s="104"/>
      <c r="M13" s="53"/>
      <c r="N13" s="410"/>
    </row>
    <row r="14" spans="3:14" ht="30" customHeight="1">
      <c r="C14" s="464" t="s">
        <v>4</v>
      </c>
      <c r="D14" s="51"/>
      <c r="E14" s="173" t="s">
        <v>291</v>
      </c>
      <c r="F14" s="52"/>
      <c r="G14" s="52"/>
      <c r="H14" s="52"/>
      <c r="I14" s="52"/>
      <c r="J14" s="52"/>
      <c r="K14" s="52"/>
      <c r="L14" s="52"/>
      <c r="M14" s="53"/>
      <c r="N14" s="409" t="s">
        <v>1129</v>
      </c>
    </row>
    <row r="15" spans="3:14" ht="30" customHeight="1" thickBot="1">
      <c r="C15" s="465"/>
      <c r="D15" s="51"/>
      <c r="E15" s="52"/>
      <c r="F15" s="52"/>
      <c r="G15" s="52"/>
      <c r="H15" s="52"/>
      <c r="I15" s="52"/>
      <c r="J15" s="52"/>
      <c r="K15" s="52"/>
      <c r="L15" s="52"/>
      <c r="M15" s="53"/>
      <c r="N15" s="410"/>
    </row>
    <row r="16" spans="3:14" ht="30" customHeight="1">
      <c r="C16" s="424" t="s">
        <v>5</v>
      </c>
      <c r="D16" s="51"/>
      <c r="E16" s="52"/>
      <c r="F16" s="52"/>
      <c r="G16" s="52"/>
      <c r="H16" s="52"/>
      <c r="I16" s="52"/>
      <c r="J16" s="52"/>
      <c r="K16" s="52"/>
      <c r="L16" s="52"/>
      <c r="M16" s="53"/>
      <c r="N16" s="409" t="s">
        <v>1130</v>
      </c>
    </row>
    <row r="17" spans="3:14" ht="30" customHeight="1" thickBot="1">
      <c r="C17" s="425"/>
      <c r="D17" s="51"/>
      <c r="E17" s="52"/>
      <c r="F17" s="52"/>
      <c r="G17" s="52"/>
      <c r="H17" s="52"/>
      <c r="I17" s="52"/>
      <c r="J17" s="52"/>
      <c r="K17" s="52"/>
      <c r="L17" s="52"/>
      <c r="M17" s="53"/>
      <c r="N17" s="410"/>
    </row>
  </sheetData>
  <sheetProtection algorithmName="SHA-512" hashValue="k0o30bg6qH5Gq2oBmGHXF2yVznlhdfnvEAdW8d1e2hMVlhDf1wj9p7laEy0+bKIphr4Q860vpbVn9OaIzChADQ==" saltValue="NgHOig33r2bvy2W+y6rkyQ==" spinCount="100000" sheet="1" objects="1" scenarios="1"/>
  <mergeCells count="22">
    <mergeCell ref="F2:G3"/>
    <mergeCell ref="H2:I3"/>
    <mergeCell ref="J2:K3"/>
    <mergeCell ref="E6:H7"/>
    <mergeCell ref="N10:N11"/>
    <mergeCell ref="D5:M5"/>
    <mergeCell ref="N16:N17"/>
    <mergeCell ref="N14:N15"/>
    <mergeCell ref="N12:N13"/>
    <mergeCell ref="C2:C3"/>
    <mergeCell ref="C16:C17"/>
    <mergeCell ref="C14:C15"/>
    <mergeCell ref="C12:C13"/>
    <mergeCell ref="C10:C11"/>
    <mergeCell ref="C8:C9"/>
    <mergeCell ref="C6:C7"/>
    <mergeCell ref="L2:M3"/>
    <mergeCell ref="N2:N3"/>
    <mergeCell ref="D4:M4"/>
    <mergeCell ref="N6:N7"/>
    <mergeCell ref="N8:N9"/>
    <mergeCell ref="D2:E3"/>
  </mergeCells>
  <hyperlinks>
    <hyperlink ref="C6" location="'3. EU30 Chesf'!A1" display="CHESF " xr:uid="{886153BA-6CA3-4751-A9E4-D2A4A55A2241}"/>
    <hyperlink ref="C8" location="'3. EU30 ELN'!A1" display="ELETRONORTE " xr:uid="{902FDEB5-D654-4BF9-A055-175649B7010B}"/>
    <hyperlink ref="C10" location="'3. EU30 CGT'!A1" display="CGT ELETROSUL " xr:uid="{E0FC4DBF-1563-4818-BFD4-26B27A93D947}"/>
    <hyperlink ref="C12" location="'3. EU30 Furnas'!A1" display="FURNAS " xr:uid="{E54918F5-1E00-4C39-BA67-168DD070E666}"/>
    <hyperlink ref="C14" location="'3. EU30 ELP'!A1" display="ELETROPAR " xr:uid="{278A858B-6A78-484F-AE05-0D7409115B90}"/>
    <hyperlink ref="C16" location="'3. EU30 SPEs'!A1" display="SPEs" xr:uid="{A4E261F8-0475-40D4-A99B-ED82CF913E08}"/>
    <hyperlink ref="D2:D3" location="'1. Perfil'!A1" display="1. SOBRE A EMPRESA" xr:uid="{D89BDA0F-A0D0-4316-A0DE-54CE8EE074A6}"/>
    <hyperlink ref="N2:N3" location="ANEXO!A1" display="ANEXOS" xr:uid="{B90E076B-04DE-4A4D-B524-E00DC9CD9319}"/>
    <hyperlink ref="F2:F3" location="'2. Governança'!A1" display="2. GOVERNANÇA" xr:uid="{57C6FF07-43C3-4970-BBDE-C7E9F3CDA1C2}"/>
    <hyperlink ref="H2:H3" location="'3. Prosperidade'!A1" display="3. PROSPERIDADE" xr:uid="{BC661C4D-7061-4AC6-BBF5-6D9DA24049C5}"/>
    <hyperlink ref="C2:C3" location="Apresentação!A1" display="BOAS-VINDAS" xr:uid="{DAAA5A16-DAF5-4E1B-BBEA-746BE1AC4356}"/>
    <hyperlink ref="J2:K3" location="'4. Pessoas'!A1" display="4. PESSOAS" xr:uid="{20A7EE4A-D048-42A6-AF0F-149A6CFB0C30}"/>
    <hyperlink ref="L2:M3" location="'5. Planeta'!A1" display="5. PLANETA" xr:uid="{DDB6FBAF-AA57-42F6-B7D8-AFCC6B4B062D}"/>
    <hyperlink ref="N5" location="'3. EU1'!A1" display="Geração - EU1" xr:uid="{7833448F-12A9-4147-9D7C-1E65A79D9FD8}"/>
    <hyperlink ref="N6" location="'3. EU2'!A1" display="Geração - EU2" xr:uid="{AE407988-48A7-41D8-B999-EBB58041A344}"/>
    <hyperlink ref="N8" location="'3. EU11'!A1" display="Geração - EU11" xr:uid="{FFD784AF-C5BF-4843-ABFB-5C1476829773}"/>
    <hyperlink ref="N10" location="'3. EU30'!A1" display="Geração - EU30" xr:uid="{76FD5E94-3495-45CE-A644-B7354782F750}"/>
    <hyperlink ref="N12" location="'3. EU4'!A1" display="Transmissão - EU4" xr:uid="{2F0D53EF-614E-43A2-9177-2E4984713C37}"/>
    <hyperlink ref="N14" location="'3. EU6'!A1" display="Transmissão - EU6" xr:uid="{5F0AA79F-CE3D-4F5D-93E8-37F7C8673896}"/>
    <hyperlink ref="N16" location="'3. EU12'!A1" display="Transmissão - EU12" xr:uid="{62F282AA-9B02-4973-B27C-C1047A85DCC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F504B-5DFB-481B-8041-C80B2DAB2A1D}">
  <sheetPr codeName="Planilha55"/>
  <dimension ref="C1:N17"/>
  <sheetViews>
    <sheetView showGridLines="0" zoomScale="80" zoomScaleNormal="80" workbookViewId="0">
      <pane ySplit="4" topLeftCell="A5" activePane="bottomLeft" state="frozen"/>
      <selection activeCell="G12" sqref="G12"/>
      <selection pane="bottomLeft" activeCell="C8" sqref="C8:C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1219</v>
      </c>
      <c r="E4" s="360"/>
      <c r="F4" s="360"/>
      <c r="G4" s="360"/>
      <c r="H4" s="360"/>
      <c r="I4" s="360"/>
      <c r="J4" s="360"/>
      <c r="K4" s="360"/>
      <c r="L4" s="360"/>
      <c r="M4" s="361"/>
      <c r="N4" s="10" t="s">
        <v>272</v>
      </c>
    </row>
    <row r="5" spans="3:14" ht="60" customHeight="1" thickBot="1">
      <c r="C5" s="57"/>
      <c r="D5" s="496" t="s">
        <v>332</v>
      </c>
      <c r="E5" s="497"/>
      <c r="F5" s="497"/>
      <c r="G5" s="497"/>
      <c r="H5" s="497"/>
      <c r="I5" s="497"/>
      <c r="J5" s="497"/>
      <c r="K5" s="497"/>
      <c r="L5" s="497"/>
      <c r="M5" s="498"/>
      <c r="N5" s="258" t="s">
        <v>1124</v>
      </c>
    </row>
    <row r="6" spans="3:14" ht="31.5" customHeight="1">
      <c r="C6" s="460" t="s">
        <v>0</v>
      </c>
      <c r="D6" s="51"/>
      <c r="E6" s="477" t="s">
        <v>335</v>
      </c>
      <c r="F6" s="478"/>
      <c r="G6" s="478"/>
      <c r="H6" s="478"/>
      <c r="I6" s="25"/>
      <c r="J6" s="25"/>
      <c r="K6" s="25"/>
      <c r="L6" s="25"/>
      <c r="M6" s="53"/>
      <c r="N6" s="444" t="s">
        <v>1125</v>
      </c>
    </row>
    <row r="7" spans="3:14" ht="30" customHeight="1" thickBot="1">
      <c r="C7" s="461"/>
      <c r="D7" s="51"/>
      <c r="E7" s="476"/>
      <c r="F7" s="433"/>
      <c r="G7" s="433"/>
      <c r="H7" s="433"/>
      <c r="I7" s="25"/>
      <c r="J7" s="25"/>
      <c r="K7" s="25"/>
      <c r="L7" s="25"/>
      <c r="M7" s="53"/>
      <c r="N7" s="445"/>
    </row>
    <row r="8" spans="3:14" ht="30" customHeight="1">
      <c r="C8" s="464" t="s">
        <v>1</v>
      </c>
      <c r="D8" s="51"/>
      <c r="E8" s="32" t="s">
        <v>306</v>
      </c>
      <c r="F8" s="32">
        <v>2021</v>
      </c>
      <c r="G8" s="32">
        <v>2022</v>
      </c>
      <c r="H8" s="32">
        <v>2023</v>
      </c>
      <c r="I8" s="25"/>
      <c r="J8" s="25"/>
      <c r="K8" s="25"/>
      <c r="L8" s="25"/>
      <c r="M8" s="53"/>
      <c r="N8" s="444" t="s">
        <v>1126</v>
      </c>
    </row>
    <row r="9" spans="3:14" ht="30" customHeight="1" thickBot="1">
      <c r="C9" s="465"/>
      <c r="D9" s="51"/>
      <c r="E9" s="56" t="s">
        <v>12</v>
      </c>
      <c r="F9" s="59" t="s">
        <v>9</v>
      </c>
      <c r="G9" s="59" t="s">
        <v>9</v>
      </c>
      <c r="H9" s="59" t="s">
        <v>9</v>
      </c>
      <c r="I9" s="25"/>
      <c r="J9" s="25"/>
      <c r="K9" s="25"/>
      <c r="L9" s="25"/>
      <c r="M9" s="53"/>
      <c r="N9" s="445"/>
    </row>
    <row r="10" spans="3:14" ht="30" customHeight="1">
      <c r="C10" s="464" t="s">
        <v>2</v>
      </c>
      <c r="D10" s="51"/>
      <c r="E10" s="56" t="s">
        <v>299</v>
      </c>
      <c r="F10" s="106">
        <v>0.9839</v>
      </c>
      <c r="G10" s="106">
        <v>0.96799999999999997</v>
      </c>
      <c r="H10" s="106">
        <v>0.99313072753499809</v>
      </c>
      <c r="I10" s="25"/>
      <c r="J10" s="25"/>
      <c r="K10" s="25"/>
      <c r="L10" s="25"/>
      <c r="M10" s="53"/>
      <c r="N10" s="474" t="s">
        <v>1127</v>
      </c>
    </row>
    <row r="11" spans="3:14" ht="30" customHeight="1" thickBot="1">
      <c r="C11" s="465"/>
      <c r="D11" s="51"/>
      <c r="E11" s="56" t="s">
        <v>300</v>
      </c>
      <c r="F11" s="106">
        <v>0.91990000000000005</v>
      </c>
      <c r="G11" s="106">
        <v>0.93369999999999997</v>
      </c>
      <c r="H11" s="106">
        <v>0.94811926560630544</v>
      </c>
      <c r="I11" s="25"/>
      <c r="J11" s="25"/>
      <c r="K11" s="25"/>
      <c r="L11" s="25"/>
      <c r="M11" s="53"/>
      <c r="N11" s="475"/>
    </row>
    <row r="12" spans="3:14" ht="30" customHeight="1">
      <c r="C12" s="464" t="s">
        <v>3</v>
      </c>
      <c r="D12" s="51"/>
      <c r="E12" s="56" t="s">
        <v>336</v>
      </c>
      <c r="F12" s="59" t="s">
        <v>9</v>
      </c>
      <c r="G12" s="59" t="s">
        <v>9</v>
      </c>
      <c r="H12" s="59" t="s">
        <v>9</v>
      </c>
      <c r="I12" s="25"/>
      <c r="J12" s="25"/>
      <c r="K12" s="25"/>
      <c r="L12" s="25"/>
      <c r="M12" s="53"/>
      <c r="N12" s="444" t="s">
        <v>1128</v>
      </c>
    </row>
    <row r="13" spans="3:14" ht="30" customHeight="1" thickBot="1">
      <c r="C13" s="465"/>
      <c r="D13" s="51"/>
      <c r="E13" s="56" t="s">
        <v>303</v>
      </c>
      <c r="F13" s="59" t="s">
        <v>9</v>
      </c>
      <c r="G13" s="59" t="s">
        <v>9</v>
      </c>
      <c r="H13" s="59" t="s">
        <v>9</v>
      </c>
      <c r="I13" s="25"/>
      <c r="J13" s="25"/>
      <c r="K13" s="25"/>
      <c r="L13" s="25"/>
      <c r="M13" s="53"/>
      <c r="N13" s="445"/>
    </row>
    <row r="14" spans="3:14" ht="30" customHeight="1">
      <c r="C14" s="464" t="s">
        <v>4</v>
      </c>
      <c r="D14" s="51"/>
      <c r="E14" s="52"/>
      <c r="F14" s="52"/>
      <c r="G14" s="52"/>
      <c r="H14" s="52"/>
      <c r="I14" s="52"/>
      <c r="J14" s="52"/>
      <c r="K14" s="52"/>
      <c r="L14" s="52"/>
      <c r="M14" s="53"/>
      <c r="N14" s="444" t="s">
        <v>1129</v>
      </c>
    </row>
    <row r="15" spans="3:14" ht="30" customHeight="1" thickBot="1">
      <c r="C15" s="465"/>
      <c r="D15" s="51"/>
      <c r="E15" s="52"/>
      <c r="F15" s="52"/>
      <c r="G15" s="52"/>
      <c r="H15" s="52"/>
      <c r="I15" s="52"/>
      <c r="J15" s="52"/>
      <c r="K15" s="52"/>
      <c r="L15" s="52"/>
      <c r="M15" s="53"/>
      <c r="N15" s="445"/>
    </row>
    <row r="16" spans="3:14" ht="30" customHeight="1">
      <c r="C16" s="470" t="s">
        <v>5</v>
      </c>
      <c r="D16" s="51"/>
      <c r="E16" s="52"/>
      <c r="F16" s="52"/>
      <c r="G16" s="52"/>
      <c r="H16" s="52"/>
      <c r="I16" s="52"/>
      <c r="J16" s="52"/>
      <c r="K16" s="52"/>
      <c r="L16" s="52"/>
      <c r="M16" s="53"/>
      <c r="N16" s="444" t="s">
        <v>1130</v>
      </c>
    </row>
    <row r="17" spans="3:14" ht="30" customHeight="1" thickBot="1">
      <c r="C17" s="471"/>
      <c r="D17" s="51"/>
      <c r="E17" s="52"/>
      <c r="F17" s="52"/>
      <c r="G17" s="52"/>
      <c r="H17" s="52"/>
      <c r="I17" s="52"/>
      <c r="J17" s="52"/>
      <c r="K17" s="52"/>
      <c r="L17" s="52"/>
      <c r="M17" s="53"/>
      <c r="N17" s="445"/>
    </row>
  </sheetData>
  <sheetProtection algorithmName="SHA-512" hashValue="ktCMg+ZbwESxed8kTd1kXe1UD9TlVzdt7KedYir1WgCY/3FtsuAfrtQvzezSx+FTodicvM5M2S2nMl7HAxeX7w==" saltValue="bmONJQCiK/GLtu/t1l2IEw==" spinCount="100000" sheet="1" objects="1" scenarios="1"/>
  <mergeCells count="22">
    <mergeCell ref="C14:C15"/>
    <mergeCell ref="N14:N15"/>
    <mergeCell ref="C16:C17"/>
    <mergeCell ref="N16:N17"/>
    <mergeCell ref="N8:N9"/>
    <mergeCell ref="C10:C11"/>
    <mergeCell ref="N10:N11"/>
    <mergeCell ref="C12:C13"/>
    <mergeCell ref="C2:C3"/>
    <mergeCell ref="D2:E3"/>
    <mergeCell ref="F2:G3"/>
    <mergeCell ref="H2:I3"/>
    <mergeCell ref="N12:N13"/>
    <mergeCell ref="J2:K3"/>
    <mergeCell ref="L2:M3"/>
    <mergeCell ref="N2:N3"/>
    <mergeCell ref="D4:M4"/>
    <mergeCell ref="D5:M5"/>
    <mergeCell ref="C8:C9"/>
    <mergeCell ref="C6:C7"/>
    <mergeCell ref="N6:N7"/>
    <mergeCell ref="E6:H7"/>
  </mergeCells>
  <hyperlinks>
    <hyperlink ref="C6" location="'3. EU30 Chesf'!A1" display="CHESF " xr:uid="{1054AC74-2B29-4D9D-A155-9EF7C36C2178}"/>
    <hyperlink ref="C8" location="'3. EU30 ELN'!A1" display="ELETRONORTE " xr:uid="{B5050C2B-726C-4FC0-A071-573745D3875A}"/>
    <hyperlink ref="C10" location="'3. EU30 CGT'!A1" display="CGT ELETROSUL " xr:uid="{925507F9-3049-4659-BBD7-71014F8E88F4}"/>
    <hyperlink ref="C12" location="'3. EU30 Furnas'!A1" display="FURNAS " xr:uid="{8B1486CF-6B21-4368-B750-87A1C3F54DBB}"/>
    <hyperlink ref="C14" location="'3. EU30 ELP'!A1" display="ELETROPAR " xr:uid="{295F0927-8794-4DCC-9A3E-7518420BFAE6}"/>
    <hyperlink ref="C16" location="'3. EU30 SPEs'!A1" display="SPEs" xr:uid="{ED4430BF-E0FE-4AB0-98FD-0F7841D33598}"/>
    <hyperlink ref="D2:D3" location="'1. Perfil'!A1" display="1. SOBRE A EMPRESA" xr:uid="{BADFBA35-344B-4DB2-9937-2E056CE21FEB}"/>
    <hyperlink ref="N2:N3" location="ANEXO!A1" display="ANEXOS" xr:uid="{778B1C3B-CEB2-4EFC-80D5-40A8CC1EC151}"/>
    <hyperlink ref="F2:F3" location="'2. Governança'!A1" display="2. GOVERNANÇA" xr:uid="{DFC02CE4-C201-486C-9815-C6B35C07C64E}"/>
    <hyperlink ref="H2:H3" location="'3. Prosperidade'!A1" display="3. PROSPERIDADE" xr:uid="{FB7BF754-9947-41A6-BB2B-21ED005EF3F8}"/>
    <hyperlink ref="C2:C3" location="Apresentação!A1" display="BOAS-VINDAS" xr:uid="{53A0426B-85F8-4267-B8C0-D70364356260}"/>
    <hyperlink ref="J2:K3" location="'4. Pessoas'!A1" display="4. PESSOAS" xr:uid="{F64018DB-A902-4C64-8645-58088E7AE3F8}"/>
    <hyperlink ref="L2:M3" location="'5. Planeta'!A1" display="5. PLANETA" xr:uid="{DC2EEFE5-EE17-4A9C-A5D5-621171705F11}"/>
    <hyperlink ref="N5" location="'3. EU1 Chesf'!A1" display="Geração - EU1" xr:uid="{D9DAE7CD-6635-409B-961F-4491021AEACA}"/>
    <hyperlink ref="N6" location="'3. EU2'!A1" display="Geração - EU2" xr:uid="{7364D89A-36EE-45C0-B378-9DFE32823CF8}"/>
    <hyperlink ref="N8" location="'3. EU11'!A1" display="Geração - EU11" xr:uid="{C790E123-A3DB-4BE4-8ACB-C6216323F3A7}"/>
    <hyperlink ref="N10" location="'3. EU30'!A1" display="Geração - EU30" xr:uid="{E646D3AA-EEA5-43C7-A072-F74A4B2B5E50}"/>
    <hyperlink ref="N12" location="'3. EU4'!A1" display="Transmissão - EU4" xr:uid="{871FE185-B646-44C3-924E-D23D161353E5}"/>
    <hyperlink ref="N14" location="'3. EU6'!A1" display="Transmissão - EU6" xr:uid="{CBDC4284-5C2D-4CBF-AAE2-F0AC2F99BCE8}"/>
    <hyperlink ref="N16" location="'3. EU12'!A1" display="Transmissão - EU12" xr:uid="{E3073A94-0B54-4AD5-812F-74407D854887}"/>
    <hyperlink ref="N6:N7" location="'3. EU2 Chesf'!A1" display="Geração - EU2" xr:uid="{E60B2854-9095-46DE-9A6B-34BED23CEEC9}"/>
    <hyperlink ref="N8:N9" location="'3. EU11 Chesf'!A1" display="Geração - EU11" xr:uid="{310506FF-07B0-4B5F-80C4-13CD44A2E056}"/>
    <hyperlink ref="N12:N13" location="'3. EU4 Chesf'!A1" display="Transmissão - EU4" xr:uid="{39DE529F-C8D8-42A0-84F3-07615AC421CD}"/>
    <hyperlink ref="N14:N15" location="'3. EU6 Chesf'!A1" display="Transmissão - EU6" xr:uid="{4C5E4648-A0D8-43FD-9A97-5F80CE8FD56B}"/>
    <hyperlink ref="N16:N17" location="'3. EU12 Chesf'!A1" display="Transmissão - EU12" xr:uid="{9649C35D-51D5-47AF-A94D-C4D54E8ED765}"/>
    <hyperlink ref="N10:N11" location="'3. EU30 Chesf'!A1" display="Geração - EU30" xr:uid="{5001937F-1887-475A-BAA5-850CFDE6499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B3977-12C2-4063-962F-D5D417629639}">
  <sheetPr codeName="Planilha56"/>
  <dimension ref="C1:N17"/>
  <sheetViews>
    <sheetView showGridLines="0" zoomScale="80" zoomScaleNormal="80" workbookViewId="0">
      <pane ySplit="4" topLeftCell="A5" activePane="bottomLeft" state="frozen"/>
      <selection activeCell="G12" sqref="G12"/>
      <selection pane="bottomLeft" activeCell="C10" sqref="C10:C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1220</v>
      </c>
      <c r="E4" s="360"/>
      <c r="F4" s="360"/>
      <c r="G4" s="360"/>
      <c r="H4" s="360"/>
      <c r="I4" s="360"/>
      <c r="J4" s="360"/>
      <c r="K4" s="360"/>
      <c r="L4" s="360"/>
      <c r="M4" s="361"/>
      <c r="N4" s="10" t="s">
        <v>272</v>
      </c>
    </row>
    <row r="5" spans="3:14" ht="60" customHeight="1" thickBot="1">
      <c r="C5" s="57"/>
      <c r="D5" s="499" t="s">
        <v>333</v>
      </c>
      <c r="E5" s="497"/>
      <c r="F5" s="497"/>
      <c r="G5" s="497"/>
      <c r="H5" s="497"/>
      <c r="I5" s="497"/>
      <c r="J5" s="497"/>
      <c r="K5" s="497"/>
      <c r="L5" s="497"/>
      <c r="M5" s="498"/>
      <c r="N5" s="256" t="s">
        <v>1124</v>
      </c>
    </row>
    <row r="6" spans="3:14" ht="31.5" customHeight="1">
      <c r="C6" s="464" t="s">
        <v>0</v>
      </c>
      <c r="D6" s="51"/>
      <c r="E6" s="477" t="s">
        <v>335</v>
      </c>
      <c r="F6" s="478"/>
      <c r="G6" s="478"/>
      <c r="H6" s="478"/>
      <c r="I6" s="25"/>
      <c r="J6" s="25"/>
      <c r="K6" s="25"/>
      <c r="L6" s="25"/>
      <c r="M6" s="75"/>
      <c r="N6" s="409" t="s">
        <v>1125</v>
      </c>
    </row>
    <row r="7" spans="3:14" ht="30" customHeight="1" thickBot="1">
      <c r="C7" s="465"/>
      <c r="D7" s="51"/>
      <c r="E7" s="476"/>
      <c r="F7" s="433"/>
      <c r="G7" s="433"/>
      <c r="H7" s="433"/>
      <c r="I7" s="25"/>
      <c r="J7" s="25"/>
      <c r="K7" s="25"/>
      <c r="L7" s="25"/>
      <c r="M7" s="75"/>
      <c r="N7" s="410"/>
    </row>
    <row r="8" spans="3:14" ht="30" customHeight="1">
      <c r="C8" s="460" t="s">
        <v>1</v>
      </c>
      <c r="D8" s="51"/>
      <c r="E8" s="32" t="s">
        <v>306</v>
      </c>
      <c r="F8" s="32">
        <v>2021</v>
      </c>
      <c r="G8" s="32">
        <v>2022</v>
      </c>
      <c r="H8" s="32">
        <v>2023</v>
      </c>
      <c r="I8" s="25"/>
      <c r="J8" s="25"/>
      <c r="K8" s="25"/>
      <c r="L8" s="25"/>
      <c r="M8" s="75"/>
      <c r="N8" s="409" t="s">
        <v>1126</v>
      </c>
    </row>
    <row r="9" spans="3:14" ht="30" customHeight="1" thickBot="1">
      <c r="C9" s="461"/>
      <c r="D9" s="51"/>
      <c r="E9" s="56" t="s">
        <v>12</v>
      </c>
      <c r="F9" s="59"/>
      <c r="G9" s="59"/>
      <c r="H9" s="59" t="s">
        <v>9</v>
      </c>
      <c r="I9" s="25"/>
      <c r="J9" s="25"/>
      <c r="K9" s="25"/>
      <c r="L9" s="25"/>
      <c r="M9" s="75"/>
      <c r="N9" s="410"/>
    </row>
    <row r="10" spans="3:14" ht="30" customHeight="1">
      <c r="C10" s="464" t="s">
        <v>2</v>
      </c>
      <c r="D10" s="51"/>
      <c r="E10" s="56" t="s">
        <v>299</v>
      </c>
      <c r="F10" s="59"/>
      <c r="G10" s="59"/>
      <c r="H10" s="59" t="s">
        <v>9</v>
      </c>
      <c r="I10" s="25"/>
      <c r="J10" s="25"/>
      <c r="K10" s="25"/>
      <c r="L10" s="25"/>
      <c r="M10" s="75"/>
      <c r="N10" s="474" t="s">
        <v>1127</v>
      </c>
    </row>
    <row r="11" spans="3:14" ht="30" customHeight="1" thickBot="1">
      <c r="C11" s="465"/>
      <c r="D11" s="51"/>
      <c r="E11" s="56" t="s">
        <v>300</v>
      </c>
      <c r="F11" s="106">
        <v>0.89180000000000004</v>
      </c>
      <c r="G11" s="106">
        <v>0.84870000000000001</v>
      </c>
      <c r="H11" s="106">
        <v>0.77203259327581675</v>
      </c>
      <c r="I11" s="25"/>
      <c r="J11" s="25"/>
      <c r="K11" s="25"/>
      <c r="L11" s="25"/>
      <c r="M11" s="75"/>
      <c r="N11" s="475"/>
    </row>
    <row r="12" spans="3:14" ht="30" customHeight="1">
      <c r="C12" s="464" t="s">
        <v>3</v>
      </c>
      <c r="D12" s="51"/>
      <c r="E12" s="56" t="s">
        <v>336</v>
      </c>
      <c r="F12" s="106">
        <v>0.79749999999999999</v>
      </c>
      <c r="G12" s="106">
        <v>0.83260000000000001</v>
      </c>
      <c r="H12" s="106">
        <v>0.78992098757782425</v>
      </c>
      <c r="I12" s="25"/>
      <c r="J12" s="25"/>
      <c r="K12" s="25"/>
      <c r="L12" s="25"/>
      <c r="M12" s="75"/>
      <c r="N12" s="409" t="s">
        <v>1128</v>
      </c>
    </row>
    <row r="13" spans="3:14" ht="30" customHeight="1" thickBot="1">
      <c r="C13" s="465"/>
      <c r="D13" s="51"/>
      <c r="E13" s="56" t="s">
        <v>303</v>
      </c>
      <c r="F13" s="59"/>
      <c r="G13" s="59"/>
      <c r="H13" s="59" t="s">
        <v>9</v>
      </c>
      <c r="I13" s="25"/>
      <c r="J13" s="25"/>
      <c r="K13" s="25"/>
      <c r="L13" s="25"/>
      <c r="M13" s="75"/>
      <c r="N13" s="410"/>
    </row>
    <row r="14" spans="3:14" ht="30" customHeight="1">
      <c r="C14" s="464" t="s">
        <v>4</v>
      </c>
      <c r="D14" s="51"/>
      <c r="E14" s="52"/>
      <c r="F14" s="52"/>
      <c r="G14" s="52"/>
      <c r="H14" s="52"/>
      <c r="I14" s="25"/>
      <c r="J14" s="25"/>
      <c r="K14" s="25"/>
      <c r="L14" s="25"/>
      <c r="M14" s="75"/>
      <c r="N14" s="409" t="s">
        <v>1129</v>
      </c>
    </row>
    <row r="15" spans="3:14" ht="30" customHeight="1" thickBot="1">
      <c r="C15" s="465"/>
      <c r="D15" s="51"/>
      <c r="E15" s="52"/>
      <c r="F15" s="52"/>
      <c r="G15" s="52"/>
      <c r="H15" s="52"/>
      <c r="I15" s="25"/>
      <c r="J15" s="25"/>
      <c r="K15" s="25"/>
      <c r="L15" s="25"/>
      <c r="M15" s="75"/>
      <c r="N15" s="410"/>
    </row>
    <row r="16" spans="3:14" ht="30" customHeight="1">
      <c r="C16" s="470" t="s">
        <v>5</v>
      </c>
      <c r="D16" s="51"/>
      <c r="E16" s="52"/>
      <c r="F16" s="52"/>
      <c r="G16" s="52"/>
      <c r="H16" s="52"/>
      <c r="I16" s="52"/>
      <c r="J16" s="52"/>
      <c r="K16" s="52"/>
      <c r="L16" s="52"/>
      <c r="M16" s="53"/>
      <c r="N16" s="409" t="s">
        <v>1130</v>
      </c>
    </row>
    <row r="17" spans="3:14" ht="30" customHeight="1" thickBot="1">
      <c r="C17" s="471"/>
      <c r="D17" s="51"/>
      <c r="E17" s="52"/>
      <c r="F17" s="52"/>
      <c r="G17" s="52"/>
      <c r="H17" s="52"/>
      <c r="I17" s="52"/>
      <c r="J17" s="52"/>
      <c r="K17" s="52"/>
      <c r="L17" s="52"/>
      <c r="M17" s="53"/>
      <c r="N17" s="410"/>
    </row>
  </sheetData>
  <sheetProtection algorithmName="SHA-512" hashValue="w0mMflGXhO/WvjuODt1EmsjhxlGoms+sze2tCTBUAEgNZYjenyoNqDsxq/T9UngTYp6Kfvz7355uYwgagbyxbw==" saltValue="P/3gd/GsQ54/iYCTdgd4IQ==" spinCount="100000" sheet="1" objects="1" scenarios="1"/>
  <mergeCells count="22">
    <mergeCell ref="D5:M5"/>
    <mergeCell ref="N2:N3"/>
    <mergeCell ref="D4:M4"/>
    <mergeCell ref="C6:C7"/>
    <mergeCell ref="N6:N7"/>
    <mergeCell ref="C2:C3"/>
    <mergeCell ref="D2:E3"/>
    <mergeCell ref="F2:G3"/>
    <mergeCell ref="H2:I3"/>
    <mergeCell ref="J2:K3"/>
    <mergeCell ref="L2:M3"/>
    <mergeCell ref="E6:H7"/>
    <mergeCell ref="N8:N9"/>
    <mergeCell ref="C10:C11"/>
    <mergeCell ref="N10:N11"/>
    <mergeCell ref="C8:C9"/>
    <mergeCell ref="C16:C17"/>
    <mergeCell ref="N16:N17"/>
    <mergeCell ref="C12:C13"/>
    <mergeCell ref="N12:N13"/>
    <mergeCell ref="C14:C15"/>
    <mergeCell ref="N14:N15"/>
  </mergeCells>
  <hyperlinks>
    <hyperlink ref="C6" location="'3. EU30 Chesf'!A1" display="CHESF " xr:uid="{0D836DCC-4B9D-4E36-84D3-863898704ACD}"/>
    <hyperlink ref="C8" location="'3. EU30 ELN'!A1" display="ELETRONORTE " xr:uid="{9E731A69-3F53-4A23-B013-D99241960406}"/>
    <hyperlink ref="C10" location="'3. EU30 CGT'!A1" display="CGT ELETROSUL " xr:uid="{F757B90A-299E-43A0-BDC8-6FB8A05029AE}"/>
    <hyperlink ref="C12" location="'3. EU30 Furnas'!A1" display="FURNAS " xr:uid="{E8DB69DA-0FDE-4169-A5F2-76C7AB04B11D}"/>
    <hyperlink ref="C14" location="'3. EU30 ELP'!A1" display="ELETROPAR " xr:uid="{38652B08-05BE-48D3-B3AC-021221FD8C14}"/>
    <hyperlink ref="C16" location="'3. EU30 SPEs'!A1" display="SPEs" xr:uid="{D8B45276-F6A1-4BB3-A8E8-1A5F756EEF38}"/>
    <hyperlink ref="D2:D3" location="'1. Perfil'!A1" display="1. SOBRE A EMPRESA" xr:uid="{D5045D31-3459-4987-958F-E95F0B998D6F}"/>
    <hyperlink ref="N2:N3" location="ANEXO!A1" display="ANEXOS" xr:uid="{B5B70F9C-E645-4D66-85AC-D7BDBF349AD6}"/>
    <hyperlink ref="F2:F3" location="'2. Governança'!A1" display="2. GOVERNANÇA" xr:uid="{38288D71-023E-4C2D-A9F3-29671B1856B9}"/>
    <hyperlink ref="H2:H3" location="'3. Prosperidade'!A1" display="3. PROSPERIDADE" xr:uid="{23CEA675-AB8D-47AC-875A-CA9F32E5D5E9}"/>
    <hyperlink ref="C2:C3" location="Apresentação!A1" display="BOAS-VINDAS" xr:uid="{7A7E5E11-495C-46EF-9E39-A9EAE95EC7C5}"/>
    <hyperlink ref="J2:K3" location="'4. Pessoas'!A1" display="4. PESSOAS" xr:uid="{D00374B9-72FE-4344-8E92-5E41FFCE370C}"/>
    <hyperlink ref="L2:M3" location="'5. Planeta'!A1" display="5. PLANETA" xr:uid="{A23ED9C6-7C90-4CD9-A9F7-474DFA2F56BC}"/>
    <hyperlink ref="N5" location="'3. EU1 ELN'!A1" display="Geração - EU1" xr:uid="{3BB6A587-7FA8-4651-BC89-34475E2DEAE7}"/>
    <hyperlink ref="N6" location="'3. EU2'!A1" display="Geração - EU2" xr:uid="{E2B46A3B-5F7A-4786-8885-18D832392AE2}"/>
    <hyperlink ref="N8" location="'3. EU11'!A1" display="Geração - EU11" xr:uid="{099967B9-1950-4B05-A699-A5148DF78778}"/>
    <hyperlink ref="N10" location="'3. EU30'!A1" display="Geração - EU30" xr:uid="{22D95C30-937D-4316-96FD-B888106A39AC}"/>
    <hyperlink ref="N12" location="'3. EU4'!A1" display="Transmissão - EU4" xr:uid="{C567D238-6638-424A-BA84-DD73BCB1B299}"/>
    <hyperlink ref="N14" location="'3. EU6'!A1" display="Transmissão - EU6" xr:uid="{76482F2D-AB12-4154-8E5F-4CC32A4CACCC}"/>
    <hyperlink ref="N16" location="'3. EU12'!A1" display="Transmissão - EU12" xr:uid="{45687DEE-E349-45AE-9FC9-FACA35873D8B}"/>
    <hyperlink ref="N6:N7" location="' 3. EU2 ELN'!A1" display="Geração - EU2" xr:uid="{E2C3520A-B784-45F1-B568-068A7554DBB5}"/>
    <hyperlink ref="N8:N9" location="'3. EU11 ELN'!A1" display="Geração - EU11" xr:uid="{2D616FCC-065C-4700-ABE6-8CFA76AC3934}"/>
    <hyperlink ref="N12:N13" location="'3. EU4 ELN'!A1" display="Transmissão - EU4" xr:uid="{E77E974C-4C6E-4F7A-B7F1-36E6F27D7FE2}"/>
    <hyperlink ref="N14:N15" location="'3. EU6 ELN'!A1" display="Transmissão - EU6" xr:uid="{536393B2-4418-4536-AB7B-6FC2E6BD5E37}"/>
    <hyperlink ref="N16:N17" location="'3. EU12 ELN'!A1" display="Transmissão - EU12" xr:uid="{78515480-304F-4520-8E15-72F6C8DEBAC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88FCA-AB95-4639-ACB2-44B864346563}">
  <sheetPr codeName="Planilha57"/>
  <dimension ref="C1:N17"/>
  <sheetViews>
    <sheetView showGridLines="0" zoomScale="80" zoomScaleNormal="80" workbookViewId="0">
      <pane ySplit="4" topLeftCell="A5" activePane="bottomLeft" state="frozen"/>
      <selection activeCell="G12" sqref="G12"/>
      <selection pane="bottomLeft" activeCell="C12" sqref="C12:C1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1221</v>
      </c>
      <c r="E4" s="360"/>
      <c r="F4" s="360"/>
      <c r="G4" s="360"/>
      <c r="H4" s="360"/>
      <c r="I4" s="360"/>
      <c r="J4" s="360"/>
      <c r="K4" s="360"/>
      <c r="L4" s="360"/>
      <c r="M4" s="361"/>
      <c r="N4" s="10" t="s">
        <v>272</v>
      </c>
    </row>
    <row r="5" spans="3:14" ht="60" customHeight="1" thickBot="1">
      <c r="C5" s="57"/>
      <c r="D5" s="496" t="s">
        <v>332</v>
      </c>
      <c r="E5" s="497"/>
      <c r="F5" s="497"/>
      <c r="G5" s="497"/>
      <c r="H5" s="497"/>
      <c r="I5" s="497"/>
      <c r="J5" s="497"/>
      <c r="K5" s="497"/>
      <c r="L5" s="497"/>
      <c r="M5" s="498"/>
      <c r="N5" s="256" t="s">
        <v>1124</v>
      </c>
    </row>
    <row r="6" spans="3:14" ht="31.5" customHeight="1">
      <c r="C6" s="464" t="s">
        <v>0</v>
      </c>
      <c r="D6" s="51"/>
      <c r="E6" s="477" t="s">
        <v>335</v>
      </c>
      <c r="F6" s="478"/>
      <c r="G6" s="478"/>
      <c r="H6" s="25"/>
      <c r="I6" s="25"/>
      <c r="J6" s="25"/>
      <c r="K6" s="25"/>
      <c r="L6" s="25"/>
      <c r="M6" s="75"/>
      <c r="N6" s="444" t="s">
        <v>1125</v>
      </c>
    </row>
    <row r="7" spans="3:14" ht="30" customHeight="1" thickBot="1">
      <c r="C7" s="465"/>
      <c r="D7" s="51"/>
      <c r="E7" s="476"/>
      <c r="F7" s="433"/>
      <c r="G7" s="433"/>
      <c r="H7" s="25"/>
      <c r="I7" s="25"/>
      <c r="J7" s="25"/>
      <c r="K7" s="25"/>
      <c r="L7" s="25"/>
      <c r="M7" s="75"/>
      <c r="N7" s="445"/>
    </row>
    <row r="8" spans="3:14" ht="30" customHeight="1">
      <c r="C8" s="464" t="s">
        <v>1</v>
      </c>
      <c r="D8" s="51"/>
      <c r="E8" s="32" t="s">
        <v>306</v>
      </c>
      <c r="F8" s="32">
        <v>2022</v>
      </c>
      <c r="G8" s="32">
        <v>2023</v>
      </c>
      <c r="H8" s="25"/>
      <c r="I8" s="25"/>
      <c r="J8" s="25"/>
      <c r="K8" s="25"/>
      <c r="L8" s="25"/>
      <c r="M8" s="75"/>
      <c r="N8" s="444" t="s">
        <v>1126</v>
      </c>
    </row>
    <row r="9" spans="3:14" ht="30" customHeight="1" thickBot="1">
      <c r="C9" s="465"/>
      <c r="D9" s="51"/>
      <c r="E9" s="56" t="s">
        <v>12</v>
      </c>
      <c r="F9" s="46">
        <v>0.98119999999999996</v>
      </c>
      <c r="G9" s="46">
        <v>0.9607</v>
      </c>
      <c r="H9" s="25"/>
      <c r="I9" s="25"/>
      <c r="J9" s="25"/>
      <c r="K9" s="25"/>
      <c r="L9" s="25"/>
      <c r="M9" s="75"/>
      <c r="N9" s="445"/>
    </row>
    <row r="10" spans="3:14" ht="30" customHeight="1">
      <c r="C10" s="460" t="s">
        <v>2</v>
      </c>
      <c r="D10" s="51"/>
      <c r="E10" s="56" t="s">
        <v>299</v>
      </c>
      <c r="F10" s="106">
        <v>0.98829999999999996</v>
      </c>
      <c r="G10" s="106">
        <v>0.97854927536231873</v>
      </c>
      <c r="H10" s="25"/>
      <c r="I10" s="25"/>
      <c r="J10" s="25"/>
      <c r="K10" s="25"/>
      <c r="L10" s="25"/>
      <c r="M10" s="75"/>
      <c r="N10" s="474" t="s">
        <v>1127</v>
      </c>
    </row>
    <row r="11" spans="3:14" ht="30" customHeight="1" thickBot="1">
      <c r="C11" s="461"/>
      <c r="D11" s="51"/>
      <c r="E11" s="56" t="s">
        <v>300</v>
      </c>
      <c r="F11" s="106">
        <v>0.95669999999999999</v>
      </c>
      <c r="G11" s="106">
        <v>0.96414915959780301</v>
      </c>
      <c r="H11" s="25"/>
      <c r="I11" s="25"/>
      <c r="J11" s="25"/>
      <c r="K11" s="25"/>
      <c r="L11" s="25"/>
      <c r="M11" s="75"/>
      <c r="N11" s="475"/>
    </row>
    <row r="12" spans="3:14" ht="30" customHeight="1">
      <c r="C12" s="464" t="s">
        <v>3</v>
      </c>
      <c r="D12" s="51"/>
      <c r="E12" s="56" t="s">
        <v>336</v>
      </c>
      <c r="F12" s="106" t="s">
        <v>9</v>
      </c>
      <c r="G12" s="106" t="s">
        <v>9</v>
      </c>
      <c r="H12" s="25"/>
      <c r="I12" s="25"/>
      <c r="J12" s="25"/>
      <c r="K12" s="25"/>
      <c r="L12" s="25"/>
      <c r="M12" s="75"/>
      <c r="N12" s="444" t="s">
        <v>1128</v>
      </c>
    </row>
    <row r="13" spans="3:14" ht="30" customHeight="1" thickBot="1">
      <c r="C13" s="465"/>
      <c r="D13" s="51"/>
      <c r="E13" s="56" t="s">
        <v>303</v>
      </c>
      <c r="F13" s="106">
        <v>0.73019999999999996</v>
      </c>
      <c r="G13" s="106">
        <v>0.78539999999999999</v>
      </c>
      <c r="H13" s="25"/>
      <c r="I13" s="25"/>
      <c r="J13" s="25"/>
      <c r="K13" s="25"/>
      <c r="L13" s="25"/>
      <c r="M13" s="75"/>
      <c r="N13" s="445"/>
    </row>
    <row r="14" spans="3:14" ht="30" customHeight="1">
      <c r="C14" s="464" t="s">
        <v>4</v>
      </c>
      <c r="D14" s="51"/>
      <c r="E14" s="52"/>
      <c r="F14" s="52"/>
      <c r="G14" s="52"/>
      <c r="H14" s="25"/>
      <c r="I14" s="25"/>
      <c r="J14" s="25"/>
      <c r="K14" s="25"/>
      <c r="L14" s="25"/>
      <c r="M14" s="75"/>
      <c r="N14" s="444" t="s">
        <v>1129</v>
      </c>
    </row>
    <row r="15" spans="3:14" ht="30" customHeight="1" thickBot="1">
      <c r="C15" s="465"/>
      <c r="D15" s="51"/>
      <c r="E15" s="52"/>
      <c r="F15" s="52"/>
      <c r="G15" s="52"/>
      <c r="H15" s="25"/>
      <c r="I15" s="25"/>
      <c r="J15" s="25"/>
      <c r="K15" s="25"/>
      <c r="L15" s="25"/>
      <c r="M15" s="75"/>
      <c r="N15" s="445"/>
    </row>
    <row r="16" spans="3:14" ht="30" customHeight="1">
      <c r="C16" s="470" t="s">
        <v>5</v>
      </c>
      <c r="D16" s="51"/>
      <c r="E16" s="52"/>
      <c r="F16" s="52"/>
      <c r="G16" s="52"/>
      <c r="H16" s="25"/>
      <c r="I16" s="25"/>
      <c r="J16" s="25"/>
      <c r="K16" s="25"/>
      <c r="L16" s="25"/>
      <c r="M16" s="75"/>
      <c r="N16" s="444" t="s">
        <v>1130</v>
      </c>
    </row>
    <row r="17" spans="3:14" ht="30" customHeight="1" thickBot="1">
      <c r="C17" s="471"/>
      <c r="D17" s="51"/>
      <c r="E17" s="52"/>
      <c r="F17" s="52"/>
      <c r="G17" s="52"/>
      <c r="H17" s="52"/>
      <c r="I17" s="52"/>
      <c r="J17" s="52"/>
      <c r="K17" s="52"/>
      <c r="L17" s="52"/>
      <c r="M17" s="53"/>
      <c r="N17" s="445"/>
    </row>
  </sheetData>
  <sheetProtection algorithmName="SHA-512" hashValue="QbTVivFYxPuo+fvgT0no1pyDWcB65VxmrV7zzPla4JYL0XM/zrhrCPHtG31HpJ8+i3YszupgLoNqQ8ibOkYLxw==" saltValue="qiwA9rd0im/ozS/j05J/0Q==" spinCount="100000" sheet="1" objects="1" scenarios="1"/>
  <mergeCells count="22">
    <mergeCell ref="N16:N17"/>
    <mergeCell ref="N2:N3"/>
    <mergeCell ref="D4:M4"/>
    <mergeCell ref="C6:C7"/>
    <mergeCell ref="E6:G7"/>
    <mergeCell ref="N6:N7"/>
    <mergeCell ref="J2:K3"/>
    <mergeCell ref="D5:M5"/>
    <mergeCell ref="C16:C17"/>
    <mergeCell ref="C2:C3"/>
    <mergeCell ref="D2:E3"/>
    <mergeCell ref="F2:G3"/>
    <mergeCell ref="H2:I3"/>
    <mergeCell ref="L2:M3"/>
    <mergeCell ref="C12:C13"/>
    <mergeCell ref="N12:N13"/>
    <mergeCell ref="C14:C15"/>
    <mergeCell ref="N14:N15"/>
    <mergeCell ref="C8:C9"/>
    <mergeCell ref="N8:N9"/>
    <mergeCell ref="C10:C11"/>
    <mergeCell ref="N10:N11"/>
  </mergeCells>
  <hyperlinks>
    <hyperlink ref="C6" location="'3. EU30 Chesf'!A1" display="CHESF " xr:uid="{2F8836C8-3BE6-4285-A8C9-EF5AF4350E3F}"/>
    <hyperlink ref="C8" location="'3. EU30 ELN'!A1" display="ELETRONORTE " xr:uid="{8F9E01EC-16AF-4EB6-AE6A-BA30558D133B}"/>
    <hyperlink ref="C10" location="'3. EU30 CGT'!A1" display="CGT ELETROSUL " xr:uid="{EAD9FF43-BF18-41A8-83A5-9296BEA0825E}"/>
    <hyperlink ref="C12" location="'3. EU30 Furnas'!A1" display="FURNAS " xr:uid="{D8C8DF63-0AD5-4571-A00F-88B470089296}"/>
    <hyperlink ref="C14" location="'3. EU30 ELP'!A1" display="ELETROPAR " xr:uid="{DF8D706F-D041-4F67-AB07-C5E365222406}"/>
    <hyperlink ref="C16" location="'3. EU30 SPEs'!A1" display="SPEs" xr:uid="{90A2B23B-9BC2-4794-8D8E-B7C6714B7F4F}"/>
    <hyperlink ref="D2:D3" location="'1. Perfil'!A1" display="1. SOBRE A EMPRESA" xr:uid="{07C7375A-4851-4189-A66F-01B47160AE23}"/>
    <hyperlink ref="N2:N3" location="ANEXO!A1" display="ANEXOS" xr:uid="{45FD8885-D1A6-4066-B477-BCF349734E1D}"/>
    <hyperlink ref="F2:F3" location="'2. Governança'!A1" display="2. GOVERNANÇA" xr:uid="{427299EC-CE0B-46B8-A6EF-FF33D1E801ED}"/>
    <hyperlink ref="H2:H3" location="'3. Prosperidade'!A1" display="3. PROSPERIDADE" xr:uid="{828187E7-B743-4EED-AED5-730058911BC1}"/>
    <hyperlink ref="C2:C3" location="Apresentação!A1" display="BOAS-VINDAS" xr:uid="{BE2D00EF-992D-4529-A7DB-C4E02A0C76F0}"/>
    <hyperlink ref="J2:K3" location="'4. Pessoas'!A1" display="4. PESSOAS" xr:uid="{F72FC9AE-E239-4793-BD48-BA0964A8283C}"/>
    <hyperlink ref="L2:M3" location="'5. Planeta'!A1" display="5. PLANETA" xr:uid="{8D4BD4ED-13DF-4896-9F94-22C96EF0BBC2}"/>
    <hyperlink ref="N5" location="'3. EU1 CGT'!A1" display="Geração - EU1" xr:uid="{AB90012D-6547-4DBB-9DC6-1F0007A2D9D3}"/>
    <hyperlink ref="N6" location="'3. EU2'!A1" display="Geração - EU2" xr:uid="{B4B97423-2AD2-4FFA-8671-E70A9B4CD675}"/>
    <hyperlink ref="N8" location="'3. EU11'!A1" display="Geração - EU11" xr:uid="{843337CA-C393-4FB8-BD39-14E049B52A0C}"/>
    <hyperlink ref="N10" location="'3. EU30'!A1" display="Geração - EU30" xr:uid="{6F32374C-BB3F-4C61-AA14-25EE26E090B7}"/>
    <hyperlink ref="N12" location="'3. EU4'!A1" display="Transmissão - EU4" xr:uid="{F4F137E9-2DFB-407B-BB0A-5C7A20B43E4E}"/>
    <hyperlink ref="N14" location="'3. EU6'!A1" display="Transmissão - EU6" xr:uid="{31888DF1-6095-4693-8AFD-908BFC0B04E0}"/>
    <hyperlink ref="N16" location="'3. EU12'!A1" display="Transmissão - EU12" xr:uid="{5ACB6351-42F1-4F40-AC20-401E5C851587}"/>
    <hyperlink ref="N6:N7" location="'3. EU2 CGT'!A1" display="Geração - EU2" xr:uid="{6CA5E4DF-8F89-49B8-A758-CF9F83202469}"/>
    <hyperlink ref="N8:N9" location="'3. EU11 CGT'!A1" display="Geração - EU11" xr:uid="{F521C629-513B-467B-A61C-A9CD84336F0E}"/>
    <hyperlink ref="N12:N13" location="'3. EU4 CGT'!A1" display="Transmissão - EU4" xr:uid="{4A8C6ABB-0252-4F71-A75A-BCD9B7106680}"/>
    <hyperlink ref="N14:N15" location="'3. EU6 CGT'!A1" display="Transmissão - EU6" xr:uid="{2B6D67D1-C32A-4BEA-8ACD-85EEBEBAD5AB}"/>
    <hyperlink ref="N16:N17" location="'3. EU12 CGT'!A1" display="Transmissão - EU12" xr:uid="{77CE6D53-C7FA-4013-9441-4BB7E880C17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BEEF2-B3D9-4331-B02F-9B47F3E2737A}">
  <sheetPr codeName="Planilha58"/>
  <dimension ref="C1:N17"/>
  <sheetViews>
    <sheetView showGridLines="0" zoomScale="80" zoomScaleNormal="80" workbookViewId="0">
      <pane ySplit="4" topLeftCell="A5" activePane="bottomLeft" state="frozen"/>
      <selection activeCell="G12" sqref="G12"/>
      <selection pane="bottomLeft" activeCell="C14" sqref="C14:C1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1222</v>
      </c>
      <c r="E4" s="360"/>
      <c r="F4" s="360"/>
      <c r="G4" s="360"/>
      <c r="H4" s="360"/>
      <c r="I4" s="360"/>
      <c r="J4" s="360"/>
      <c r="K4" s="360"/>
      <c r="L4" s="360"/>
      <c r="M4" s="361"/>
      <c r="N4" s="10" t="s">
        <v>272</v>
      </c>
    </row>
    <row r="5" spans="3:14" ht="60" customHeight="1" thickBot="1">
      <c r="C5" s="57"/>
      <c r="D5" s="496" t="s">
        <v>332</v>
      </c>
      <c r="E5" s="497"/>
      <c r="F5" s="497"/>
      <c r="G5" s="497"/>
      <c r="H5" s="497"/>
      <c r="I5" s="497"/>
      <c r="J5" s="497"/>
      <c r="K5" s="497"/>
      <c r="L5" s="497"/>
      <c r="M5" s="498"/>
      <c r="N5" s="256" t="s">
        <v>1124</v>
      </c>
    </row>
    <row r="6" spans="3:14" ht="31.5" customHeight="1">
      <c r="C6" s="464" t="s">
        <v>0</v>
      </c>
      <c r="D6" s="51"/>
      <c r="E6" s="477" t="s">
        <v>335</v>
      </c>
      <c r="F6" s="478"/>
      <c r="G6" s="478"/>
      <c r="H6" s="52"/>
      <c r="I6" s="25"/>
      <c r="J6" s="25"/>
      <c r="K6" s="25"/>
      <c r="L6" s="25"/>
      <c r="M6" s="53"/>
      <c r="N6" s="444" t="s">
        <v>1125</v>
      </c>
    </row>
    <row r="7" spans="3:14" ht="30" customHeight="1" thickBot="1">
      <c r="C7" s="465"/>
      <c r="D7" s="51"/>
      <c r="E7" s="476"/>
      <c r="F7" s="433"/>
      <c r="G7" s="433"/>
      <c r="H7" s="52"/>
      <c r="I7" s="25"/>
      <c r="J7" s="25"/>
      <c r="K7" s="25"/>
      <c r="L7" s="25"/>
      <c r="M7" s="53"/>
      <c r="N7" s="445"/>
    </row>
    <row r="8" spans="3:14" ht="30" customHeight="1">
      <c r="C8" s="464" t="s">
        <v>1</v>
      </c>
      <c r="D8" s="51"/>
      <c r="E8" s="32" t="s">
        <v>306</v>
      </c>
      <c r="F8" s="32">
        <v>2022</v>
      </c>
      <c r="G8" s="32">
        <v>2023</v>
      </c>
      <c r="H8" s="52"/>
      <c r="I8" s="25"/>
      <c r="J8" s="25"/>
      <c r="K8" s="25"/>
      <c r="L8" s="25"/>
      <c r="M8" s="53"/>
      <c r="N8" s="444" t="s">
        <v>1126</v>
      </c>
    </row>
    <row r="9" spans="3:14" ht="30" customHeight="1" thickBot="1">
      <c r="C9" s="465"/>
      <c r="D9" s="51"/>
      <c r="E9" s="56" t="s">
        <v>12</v>
      </c>
      <c r="F9" s="58" t="s">
        <v>9</v>
      </c>
      <c r="G9" s="58" t="s">
        <v>9</v>
      </c>
      <c r="H9" s="52"/>
      <c r="I9" s="25"/>
      <c r="J9" s="25"/>
      <c r="K9" s="25"/>
      <c r="L9" s="25"/>
      <c r="M9" s="53"/>
      <c r="N9" s="445"/>
    </row>
    <row r="10" spans="3:14" ht="30" customHeight="1">
      <c r="C10" s="464" t="s">
        <v>2</v>
      </c>
      <c r="D10" s="51"/>
      <c r="E10" s="56" t="s">
        <v>299</v>
      </c>
      <c r="F10" s="58" t="s">
        <v>9</v>
      </c>
      <c r="G10" s="58" t="s">
        <v>9</v>
      </c>
      <c r="H10" s="52"/>
      <c r="I10" s="25"/>
      <c r="J10" s="25"/>
      <c r="K10" s="25"/>
      <c r="L10" s="25"/>
      <c r="M10" s="53"/>
      <c r="N10" s="474" t="s">
        <v>1127</v>
      </c>
    </row>
    <row r="11" spans="3:14" ht="30" customHeight="1" thickBot="1">
      <c r="C11" s="465"/>
      <c r="D11" s="51"/>
      <c r="E11" s="56" t="s">
        <v>300</v>
      </c>
      <c r="F11" s="106">
        <v>0.93640000000000001</v>
      </c>
      <c r="G11" s="106">
        <v>0.93228044881453387</v>
      </c>
      <c r="H11" s="52"/>
      <c r="I11" s="25"/>
      <c r="J11" s="25"/>
      <c r="K11" s="25"/>
      <c r="L11" s="25"/>
      <c r="M11" s="53"/>
      <c r="N11" s="475"/>
    </row>
    <row r="12" spans="3:14" ht="30" customHeight="1">
      <c r="C12" s="460" t="s">
        <v>3</v>
      </c>
      <c r="D12" s="51"/>
      <c r="E12" s="56" t="s">
        <v>336</v>
      </c>
      <c r="F12" s="106">
        <v>0.6119</v>
      </c>
      <c r="G12" s="106">
        <v>0.73248192541856927</v>
      </c>
      <c r="H12" s="52"/>
      <c r="I12" s="25"/>
      <c r="J12" s="25"/>
      <c r="K12" s="25"/>
      <c r="L12" s="25"/>
      <c r="M12" s="53"/>
      <c r="N12" s="444" t="s">
        <v>1128</v>
      </c>
    </row>
    <row r="13" spans="3:14" ht="30" customHeight="1" thickBot="1">
      <c r="C13" s="461"/>
      <c r="D13" s="51"/>
      <c r="E13" s="56" t="s">
        <v>303</v>
      </c>
      <c r="F13" s="58" t="s">
        <v>9</v>
      </c>
      <c r="G13" s="58" t="s">
        <v>9</v>
      </c>
      <c r="H13" s="52"/>
      <c r="I13" s="25"/>
      <c r="J13" s="25"/>
      <c r="K13" s="25"/>
      <c r="L13" s="25"/>
      <c r="M13" s="53"/>
      <c r="N13" s="445"/>
    </row>
    <row r="14" spans="3:14" ht="30" customHeight="1">
      <c r="C14" s="464" t="s">
        <v>4</v>
      </c>
      <c r="D14" s="51"/>
      <c r="E14" s="52"/>
      <c r="F14" s="52"/>
      <c r="G14" s="52"/>
      <c r="H14" s="52"/>
      <c r="I14" s="52"/>
      <c r="J14" s="52"/>
      <c r="K14" s="52"/>
      <c r="L14" s="52"/>
      <c r="M14" s="53"/>
      <c r="N14" s="444" t="s">
        <v>1129</v>
      </c>
    </row>
    <row r="15" spans="3:14" ht="30" customHeight="1" thickBot="1">
      <c r="C15" s="465"/>
      <c r="D15" s="51"/>
      <c r="E15" s="52"/>
      <c r="F15" s="52"/>
      <c r="G15" s="52"/>
      <c r="H15" s="52"/>
      <c r="I15" s="52"/>
      <c r="J15" s="52"/>
      <c r="K15" s="52"/>
      <c r="L15" s="52"/>
      <c r="M15" s="53"/>
      <c r="N15" s="445"/>
    </row>
    <row r="16" spans="3:14" ht="30" customHeight="1">
      <c r="C16" s="470" t="s">
        <v>5</v>
      </c>
      <c r="D16" s="51"/>
      <c r="E16" s="52"/>
      <c r="F16" s="52"/>
      <c r="G16" s="52"/>
      <c r="H16" s="52"/>
      <c r="I16" s="52"/>
      <c r="J16" s="52"/>
      <c r="K16" s="52"/>
      <c r="L16" s="52"/>
      <c r="M16" s="53"/>
      <c r="N16" s="444" t="s">
        <v>1130</v>
      </c>
    </row>
    <row r="17" spans="3:14" ht="30" customHeight="1" thickBot="1">
      <c r="C17" s="471"/>
      <c r="D17" s="51"/>
      <c r="E17" s="52"/>
      <c r="F17" s="52"/>
      <c r="G17" s="52"/>
      <c r="H17" s="52"/>
      <c r="I17" s="52"/>
      <c r="J17" s="52"/>
      <c r="K17" s="52"/>
      <c r="L17" s="52"/>
      <c r="M17" s="53"/>
      <c r="N17" s="445"/>
    </row>
  </sheetData>
  <sheetProtection algorithmName="SHA-512" hashValue="hMg5GR8ga0V7esNkgjJpR8IS2tdEJGXg7HWGN70HIj3AudfSEpYhWuhSGRUJynFf5cXCFz3KwsBNr1gF63Fvhg==" saltValue="0FSA9ZPFkFOJGQv6xKoYfA==" spinCount="100000" sheet="1" objects="1" scenarios="1"/>
  <mergeCells count="22">
    <mergeCell ref="L2:M3"/>
    <mergeCell ref="N2:N3"/>
    <mergeCell ref="N8:N9"/>
    <mergeCell ref="C10:C11"/>
    <mergeCell ref="N10:N11"/>
    <mergeCell ref="C2:C3"/>
    <mergeCell ref="D2:E3"/>
    <mergeCell ref="D4:M4"/>
    <mergeCell ref="C6:C7"/>
    <mergeCell ref="E6:G7"/>
    <mergeCell ref="N6:N7"/>
    <mergeCell ref="C8:C9"/>
    <mergeCell ref="D5:M5"/>
    <mergeCell ref="F2:G3"/>
    <mergeCell ref="H2:I3"/>
    <mergeCell ref="J2:K3"/>
    <mergeCell ref="C16:C17"/>
    <mergeCell ref="N16:N17"/>
    <mergeCell ref="C12:C13"/>
    <mergeCell ref="N12:N13"/>
    <mergeCell ref="C14:C15"/>
    <mergeCell ref="N14:N15"/>
  </mergeCells>
  <hyperlinks>
    <hyperlink ref="C6" location="'3. EU30 Chesf'!A1" display="CHESF " xr:uid="{DE8B46CB-BD25-4855-AC9D-B7369EDB90C1}"/>
    <hyperlink ref="C8" location="'3. EU30 ELN'!A1" display="ELETRONORTE " xr:uid="{A61C1FC3-F3C3-4204-A915-B07846E2960A}"/>
    <hyperlink ref="C10" location="'3. EU30 CGT'!A1" display="CGT ELETROSUL " xr:uid="{68EFD51D-B975-4630-A7CD-9147AD1B735B}"/>
    <hyperlink ref="C12" location="'3. EU30 Furnas'!A1" display="FURNAS " xr:uid="{2416D873-F6BA-4E11-8932-59525059068A}"/>
    <hyperlink ref="C14" location="'3. EU30 ELP'!A1" display="ELETROPAR " xr:uid="{65C670BC-C6A2-4A1D-8DE6-8C1A17DE61C3}"/>
    <hyperlink ref="C16" location="'3. EU30 SPEs'!A1" display="SPEs" xr:uid="{650BBC01-1992-4D1F-8FDA-0EC8F62843FE}"/>
    <hyperlink ref="D2:D3" location="'1. Perfil'!A1" display="1. SOBRE A EMPRESA" xr:uid="{BBBA09F1-DDCD-40BE-B652-99117D8626AF}"/>
    <hyperlink ref="N2:N3" location="ANEXO!A1" display="ANEXOS" xr:uid="{C03DEBFF-C660-4C1A-BF38-23A1F141F671}"/>
    <hyperlink ref="F2:F3" location="'2. Governança'!A1" display="2. GOVERNANÇA" xr:uid="{1927D3A1-2CA3-46B1-A25C-216F641F8618}"/>
    <hyperlink ref="H2:H3" location="'3. Prosperidade'!A1" display="3. PROSPERIDADE" xr:uid="{E967DE9C-5431-45CA-8525-A2F2E0294B09}"/>
    <hyperlink ref="C2:C3" location="Apresentação!A1" display="BOAS-VINDAS" xr:uid="{D7F9DBE5-01AF-42E0-B0AD-887FEE51FCA3}"/>
    <hyperlink ref="J2:K3" location="'4. Pessoas'!A1" display="4. PESSOAS" xr:uid="{2F74DC58-8AAE-453D-8ECC-1F50D42A89AC}"/>
    <hyperlink ref="L2:M3" location="'5. Planeta'!A1" display="5. PLANETA" xr:uid="{491E2E82-AAC2-4AFB-9028-B7CCC4666C85}"/>
    <hyperlink ref="N5" location="'3. EU1 Furnas'!A1" display="Geração - EU1" xr:uid="{C22D3EF8-2BEE-493A-9110-75ADB88142D3}"/>
    <hyperlink ref="N6" location="'3. EU2'!A1" display="Geração - EU2" xr:uid="{E3E8685D-B2C5-4377-828F-7DF1F59EAF74}"/>
    <hyperlink ref="N8" location="'3. EU11'!A1" display="Geração - EU11" xr:uid="{9A0CD61F-B2D2-439E-92CF-5B07D69C71AC}"/>
    <hyperlink ref="N10" location="'3. EU30'!A1" display="Geração - EU30" xr:uid="{688956D5-6065-4143-AEB4-F78DE01FAA92}"/>
    <hyperlink ref="N12" location="'3. EU4'!A1" display="Transmissão - EU4" xr:uid="{397B05DA-B542-440F-B5E3-D5995188F143}"/>
    <hyperlink ref="N14" location="'3. EU6'!A1" display="Transmissão - EU6" xr:uid="{05910A94-6DD3-49DA-9824-754BCB106DB6}"/>
    <hyperlink ref="N16" location="'3. EU12'!A1" display="Transmissão - EU12" xr:uid="{90B48261-D14F-49FC-908D-A192C5602334}"/>
    <hyperlink ref="N6:N7" location="'3. EU2 Furnas'!A1" display="Geração - EU2" xr:uid="{943CB456-3136-40B6-958E-1EBB06C3E296}"/>
    <hyperlink ref="N8:N9" location="'3. EU11 Furnas'!A1" display="Geração - EU11" xr:uid="{3DCD9B8D-B9B8-4D24-A154-75225B37CB97}"/>
    <hyperlink ref="N12:N13" location="'3. EU4 Furnas'!A1" display="Transmissão - EU4" xr:uid="{9116788C-EB98-41E1-9850-6CC9422B9673}"/>
    <hyperlink ref="N14:N15" location="'3. EU6 Furnas'!A1" display="Transmissão - EU6" xr:uid="{422BFEC8-0631-44E3-85A0-21617971978B}"/>
    <hyperlink ref="N16:N17" location="'3. EU12 Furnas'!A1" display="Transmissão - EU12" xr:uid="{06E63817-74B2-490D-B19E-189AC18387C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5B9EE-1A6E-47E4-AF09-F5E32E244EDE}">
  <sheetPr codeName="Planilha59"/>
  <dimension ref="C1:N17"/>
  <sheetViews>
    <sheetView showGridLines="0" zoomScale="80" zoomScaleNormal="80" workbookViewId="0">
      <pane ySplit="4" topLeftCell="A5" activePane="bottomLeft" state="frozen"/>
      <selection activeCell="G12" sqref="G12"/>
      <selection pane="bottomLeft" activeCell="J1" sqref="J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1223</v>
      </c>
      <c r="E4" s="360"/>
      <c r="F4" s="360"/>
      <c r="G4" s="360"/>
      <c r="H4" s="360"/>
      <c r="I4" s="360"/>
      <c r="J4" s="360"/>
      <c r="K4" s="360"/>
      <c r="L4" s="360"/>
      <c r="M4" s="361"/>
      <c r="N4" s="10" t="s">
        <v>272</v>
      </c>
    </row>
    <row r="5" spans="3:14" ht="60" customHeight="1" thickBot="1">
      <c r="C5" s="57"/>
      <c r="D5" s="447" t="s">
        <v>1304</v>
      </c>
      <c r="E5" s="491"/>
      <c r="F5" s="491"/>
      <c r="G5" s="491"/>
      <c r="H5" s="491"/>
      <c r="I5" s="491"/>
      <c r="J5" s="491"/>
      <c r="K5" s="491"/>
      <c r="L5" s="491"/>
      <c r="M5" s="492"/>
      <c r="N5" s="256" t="s">
        <v>1124</v>
      </c>
    </row>
    <row r="6" spans="3:14" ht="31.5" customHeight="1">
      <c r="C6" s="464" t="s">
        <v>0</v>
      </c>
      <c r="D6" s="493"/>
      <c r="E6" s="494"/>
      <c r="F6" s="494"/>
      <c r="G6" s="494"/>
      <c r="H6" s="494"/>
      <c r="I6" s="494"/>
      <c r="J6" s="494"/>
      <c r="K6" s="494"/>
      <c r="L6" s="494"/>
      <c r="M6" s="495"/>
      <c r="N6" s="444" t="s">
        <v>1125</v>
      </c>
    </row>
    <row r="7" spans="3:14" ht="30" customHeight="1" thickBot="1">
      <c r="C7" s="465"/>
      <c r="D7" s="493"/>
      <c r="E7" s="494"/>
      <c r="F7" s="494"/>
      <c r="G7" s="494"/>
      <c r="H7" s="494"/>
      <c r="I7" s="494"/>
      <c r="J7" s="494"/>
      <c r="K7" s="494"/>
      <c r="L7" s="494"/>
      <c r="M7" s="495"/>
      <c r="N7" s="445"/>
    </row>
    <row r="8" spans="3:14" ht="30" customHeight="1">
      <c r="C8" s="464" t="s">
        <v>1</v>
      </c>
      <c r="D8" s="493"/>
      <c r="E8" s="494"/>
      <c r="F8" s="494"/>
      <c r="G8" s="494"/>
      <c r="H8" s="494"/>
      <c r="I8" s="494"/>
      <c r="J8" s="494"/>
      <c r="K8" s="494"/>
      <c r="L8" s="494"/>
      <c r="M8" s="495"/>
      <c r="N8" s="444" t="s">
        <v>1126</v>
      </c>
    </row>
    <row r="9" spans="3:14" ht="30" customHeight="1" thickBot="1">
      <c r="C9" s="465"/>
      <c r="D9" s="493"/>
      <c r="E9" s="494"/>
      <c r="F9" s="494"/>
      <c r="G9" s="494"/>
      <c r="H9" s="494"/>
      <c r="I9" s="494"/>
      <c r="J9" s="494"/>
      <c r="K9" s="494"/>
      <c r="L9" s="494"/>
      <c r="M9" s="495"/>
      <c r="N9" s="445"/>
    </row>
    <row r="10" spans="3:14" ht="30" customHeight="1">
      <c r="C10" s="464" t="s">
        <v>2</v>
      </c>
      <c r="D10" s="493"/>
      <c r="E10" s="494"/>
      <c r="F10" s="494"/>
      <c r="G10" s="494"/>
      <c r="H10" s="494"/>
      <c r="I10" s="494"/>
      <c r="J10" s="494"/>
      <c r="K10" s="494"/>
      <c r="L10" s="494"/>
      <c r="M10" s="495"/>
      <c r="N10" s="474" t="s">
        <v>1127</v>
      </c>
    </row>
    <row r="11" spans="3:14" ht="30" customHeight="1" thickBot="1">
      <c r="C11" s="465"/>
      <c r="D11" s="493"/>
      <c r="E11" s="494"/>
      <c r="F11" s="494"/>
      <c r="G11" s="494"/>
      <c r="H11" s="494"/>
      <c r="I11" s="494"/>
      <c r="J11" s="494"/>
      <c r="K11" s="494"/>
      <c r="L11" s="494"/>
      <c r="M11" s="495"/>
      <c r="N11" s="475"/>
    </row>
    <row r="12" spans="3:14" ht="30" customHeight="1">
      <c r="C12" s="464" t="s">
        <v>3</v>
      </c>
      <c r="D12" s="493"/>
      <c r="E12" s="494"/>
      <c r="F12" s="494"/>
      <c r="G12" s="494"/>
      <c r="H12" s="494"/>
      <c r="I12" s="494"/>
      <c r="J12" s="494"/>
      <c r="K12" s="494"/>
      <c r="L12" s="494"/>
      <c r="M12" s="495"/>
      <c r="N12" s="444" t="s">
        <v>1128</v>
      </c>
    </row>
    <row r="13" spans="3:14" ht="30" customHeight="1" thickBot="1">
      <c r="C13" s="465"/>
      <c r="D13" s="493"/>
      <c r="E13" s="494"/>
      <c r="F13" s="494"/>
      <c r="G13" s="494"/>
      <c r="H13" s="494"/>
      <c r="I13" s="494"/>
      <c r="J13" s="494"/>
      <c r="K13" s="494"/>
      <c r="L13" s="494"/>
      <c r="M13" s="495"/>
      <c r="N13" s="445"/>
    </row>
    <row r="14" spans="3:14" ht="30" customHeight="1">
      <c r="C14" s="460" t="s">
        <v>4</v>
      </c>
      <c r="D14" s="493"/>
      <c r="E14" s="494"/>
      <c r="F14" s="494"/>
      <c r="G14" s="494"/>
      <c r="H14" s="494"/>
      <c r="I14" s="494"/>
      <c r="J14" s="494"/>
      <c r="K14" s="494"/>
      <c r="L14" s="494"/>
      <c r="M14" s="495"/>
      <c r="N14" s="444" t="s">
        <v>1129</v>
      </c>
    </row>
    <row r="15" spans="3:14" ht="30" customHeight="1" thickBot="1">
      <c r="C15" s="461"/>
      <c r="D15" s="493"/>
      <c r="E15" s="494"/>
      <c r="F15" s="494"/>
      <c r="G15" s="494"/>
      <c r="H15" s="494"/>
      <c r="I15" s="494"/>
      <c r="J15" s="494"/>
      <c r="K15" s="494"/>
      <c r="L15" s="494"/>
      <c r="M15" s="495"/>
      <c r="N15" s="445"/>
    </row>
    <row r="16" spans="3:14" ht="30" customHeight="1">
      <c r="C16" s="470" t="s">
        <v>5</v>
      </c>
      <c r="D16" s="493"/>
      <c r="E16" s="494"/>
      <c r="F16" s="494"/>
      <c r="G16" s="494"/>
      <c r="H16" s="494"/>
      <c r="I16" s="494"/>
      <c r="J16" s="494"/>
      <c r="K16" s="494"/>
      <c r="L16" s="494"/>
      <c r="M16" s="495"/>
      <c r="N16" s="444" t="s">
        <v>1130</v>
      </c>
    </row>
    <row r="17" spans="3:14" ht="30" customHeight="1" thickBot="1">
      <c r="C17" s="471"/>
      <c r="D17" s="493"/>
      <c r="E17" s="494"/>
      <c r="F17" s="494"/>
      <c r="G17" s="494"/>
      <c r="H17" s="494"/>
      <c r="I17" s="494"/>
      <c r="J17" s="494"/>
      <c r="K17" s="494"/>
      <c r="L17" s="494"/>
      <c r="M17" s="495"/>
      <c r="N17" s="445"/>
    </row>
  </sheetData>
  <sheetProtection algorithmName="SHA-512" hashValue="ZRaKerJC6iSZUEoKgpVHHO/8nRWyh0uixqFiXaeONOjWmY1GdPb7gTPeLpG+kw3WMPavYnoeL/rEE276ooAMRA==" saltValue="0SIKwQ3bUuakKYE5KQMlfg==" spinCount="100000" sheet="1" objects="1" scenarios="1"/>
  <mergeCells count="21">
    <mergeCell ref="J2:K3"/>
    <mergeCell ref="L2:M3"/>
    <mergeCell ref="N2:N3"/>
    <mergeCell ref="D4:M4"/>
    <mergeCell ref="C6:C7"/>
    <mergeCell ref="N6:N7"/>
    <mergeCell ref="C2:C3"/>
    <mergeCell ref="D2:E3"/>
    <mergeCell ref="F2:G3"/>
    <mergeCell ref="H2:I3"/>
    <mergeCell ref="N12:N13"/>
    <mergeCell ref="C14:C15"/>
    <mergeCell ref="N14:N15"/>
    <mergeCell ref="C8:C9"/>
    <mergeCell ref="N8:N9"/>
    <mergeCell ref="C10:C11"/>
    <mergeCell ref="N10:N11"/>
    <mergeCell ref="D5:M17"/>
    <mergeCell ref="C16:C17"/>
    <mergeCell ref="N16:N17"/>
    <mergeCell ref="C12:C13"/>
  </mergeCells>
  <hyperlinks>
    <hyperlink ref="C6" location="'3. EU30 Chesf'!A1" display="CHESF " xr:uid="{E17F06E7-24A6-47AA-BE74-4FCF41346951}"/>
    <hyperlink ref="C8" location="'3. EU30 ELN'!A1" display="ELETRONORTE " xr:uid="{ABF0906E-D912-42E5-B6E7-DC45BD921900}"/>
    <hyperlink ref="C10" location="'3. EU30 CGT'!A1" display="CGT ELETROSUL " xr:uid="{4C7221F4-DDD4-43B9-96B2-DB1DD1D0F20E}"/>
    <hyperlink ref="C12" location="'3. EU30 Furnas'!A1" display="FURNAS " xr:uid="{D19E2951-B22D-4DEA-A235-A544B761122D}"/>
    <hyperlink ref="C14" location="'3. EU30 ELP'!A1" display="ELETROPAR " xr:uid="{B9A62F67-BA57-4621-9ED7-F3901A98AA58}"/>
    <hyperlink ref="C16" location="'3. EU30 SPEs'!A1" display="SPEs" xr:uid="{62405D99-3012-4E2A-8312-0681339CC576}"/>
    <hyperlink ref="D2:D3" location="'1. Perfil'!A1" display="1. SOBRE A EMPRESA" xr:uid="{A9AF378B-9737-4584-A432-AAE4B41ADF6D}"/>
    <hyperlink ref="N2:N3" location="ANEXO!A1" display="ANEXOS" xr:uid="{1BA6E0C8-508A-4A61-BDCE-85E844C3BD6C}"/>
    <hyperlink ref="F2:F3" location="'2. Governança'!A1" display="2. GOVERNANÇA" xr:uid="{D7A810B6-EBEE-4A44-9BFF-88E3598B63A5}"/>
    <hyperlink ref="H2:H3" location="'3. Prosperidade'!A1" display="3. PROSPERIDADE" xr:uid="{A64EC10B-3AE0-47FC-BB99-02E25961CE84}"/>
    <hyperlink ref="C2:C3" location="Apresentação!A1" display="BOAS-VINDAS" xr:uid="{7DA21A98-E1B6-4D83-9CB0-4605A97EEA72}"/>
    <hyperlink ref="J2:K3" location="'4. Pessoas'!A1" display="4. PESSOAS" xr:uid="{C8748665-1869-4D15-96D3-71FBA66633A9}"/>
    <hyperlink ref="L2:M3" location="'5. Planeta'!A1" display="5. PLANETA" xr:uid="{05942828-9F3B-4619-8AE5-A0C518634C98}"/>
    <hyperlink ref="N5" location="'3. EU1 ELP'!A1" display="Geração - EU1" xr:uid="{33BAB557-FCE3-4EAE-8A0E-D574A2AA884D}"/>
    <hyperlink ref="N6" location="'3. EU2'!A1" display="Geração - EU2" xr:uid="{1BEAE621-E763-40B9-B3B8-35D06051E1BE}"/>
    <hyperlink ref="N8" location="'3. EU11'!A1" display="Geração - EU11" xr:uid="{4740FE50-EB31-4AE2-9181-C0B192D623F5}"/>
    <hyperlink ref="N10" location="'3. EU30'!A1" display="Geração - EU30" xr:uid="{8E59B241-07A3-4288-8431-05088CDBC888}"/>
    <hyperlink ref="N12" location="'3. EU4'!A1" display="Transmissão - EU4" xr:uid="{EFF91956-2B48-4B30-8CBB-318C3C656676}"/>
    <hyperlink ref="N14" location="'3. EU6'!A1" display="Transmissão - EU6" xr:uid="{1983C492-D60F-4412-93D2-B493ABF59603}"/>
    <hyperlink ref="N16" location="'3. EU12'!A1" display="Transmissão - EU12" xr:uid="{D25F8F32-941A-4B81-A0D8-0F0D26690DEC}"/>
    <hyperlink ref="N6:N7" location="'3. EU2 ELP'!A1" display="Geração - EU2" xr:uid="{C3BF833A-9380-44B2-9FC4-4EA60BE3BFF4}"/>
    <hyperlink ref="N8:N9" location="'3. EU11 ELP'!A1" display="Geração - EU11" xr:uid="{EA6F7BC5-CADD-4198-A998-5CCA87F646D0}"/>
    <hyperlink ref="N12:N13" location="'3. EU4 ELP'!A1" display="Transmissão - EU4" xr:uid="{A57ED25A-67B2-4F08-B7D4-B9A16BE5E603}"/>
    <hyperlink ref="N14:N15" location="'3. EU6 ELP'!A1" display="Transmissão - EU6" xr:uid="{537EC480-B26A-43E3-82AC-97A1E50368A3}"/>
    <hyperlink ref="N16:N17" location="'3. EU12 ELP'!A1" display="Transmissão - EU12" xr:uid="{75A16DD0-68A0-4526-A165-38ED1839436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8DD4E-F578-4CD4-859D-1A3D83A9EE35}">
  <sheetPr codeName="Planilha60"/>
  <dimension ref="C1:N18"/>
  <sheetViews>
    <sheetView showGridLines="0" zoomScale="80" zoomScaleNormal="80" workbookViewId="0">
      <pane ySplit="4" topLeftCell="A5" activePane="bottomLeft" state="frozen"/>
      <selection activeCell="G12" sqref="G12"/>
      <selection pane="bottomLeft" activeCell="I14" sqref="I14:M1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1224</v>
      </c>
      <c r="E4" s="360"/>
      <c r="F4" s="360"/>
      <c r="G4" s="360"/>
      <c r="H4" s="360"/>
      <c r="I4" s="360"/>
      <c r="J4" s="360"/>
      <c r="K4" s="360"/>
      <c r="L4" s="360"/>
      <c r="M4" s="361"/>
      <c r="N4" s="10" t="s">
        <v>272</v>
      </c>
    </row>
    <row r="5" spans="3:14" ht="60" customHeight="1" thickBot="1">
      <c r="C5" s="57"/>
      <c r="D5" s="496" t="s">
        <v>332</v>
      </c>
      <c r="E5" s="497"/>
      <c r="F5" s="497"/>
      <c r="G5" s="497"/>
      <c r="H5" s="497"/>
      <c r="I5" s="497"/>
      <c r="J5" s="497"/>
      <c r="K5" s="497"/>
      <c r="L5" s="497"/>
      <c r="M5" s="498"/>
      <c r="N5" s="256" t="s">
        <v>1124</v>
      </c>
    </row>
    <row r="6" spans="3:14" ht="31.5" customHeight="1">
      <c r="C6" s="464" t="s">
        <v>0</v>
      </c>
      <c r="D6" s="500" t="s">
        <v>334</v>
      </c>
      <c r="E6" s="478"/>
      <c r="F6" s="478"/>
      <c r="G6" s="478"/>
      <c r="H6" s="478"/>
      <c r="I6" s="478"/>
      <c r="J6" s="478"/>
      <c r="K6" s="478"/>
      <c r="L6" s="478"/>
      <c r="M6" s="501"/>
      <c r="N6" s="444" t="s">
        <v>1125</v>
      </c>
    </row>
    <row r="7" spans="3:14" ht="30" customHeight="1" thickBot="1">
      <c r="C7" s="465"/>
      <c r="D7" s="508" t="s">
        <v>306</v>
      </c>
      <c r="E7" s="502" t="s">
        <v>337</v>
      </c>
      <c r="F7" s="503"/>
      <c r="G7" s="503"/>
      <c r="H7" s="504"/>
      <c r="I7" s="505" t="s">
        <v>338</v>
      </c>
      <c r="J7" s="506"/>
      <c r="K7" s="506"/>
      <c r="L7" s="506"/>
      <c r="M7" s="507"/>
      <c r="N7" s="445"/>
    </row>
    <row r="8" spans="3:14" ht="30" customHeight="1">
      <c r="C8" s="464" t="s">
        <v>1</v>
      </c>
      <c r="D8" s="509"/>
      <c r="E8" s="32" t="s">
        <v>15</v>
      </c>
      <c r="F8" s="32" t="s">
        <v>16</v>
      </c>
      <c r="G8" s="32" t="s">
        <v>17</v>
      </c>
      <c r="H8" s="32" t="s">
        <v>18</v>
      </c>
      <c r="I8" s="147" t="s">
        <v>11</v>
      </c>
      <c r="J8" s="147" t="s">
        <v>19</v>
      </c>
      <c r="K8" s="147" t="s">
        <v>20</v>
      </c>
      <c r="L8" s="147" t="s">
        <v>21</v>
      </c>
      <c r="M8" s="148" t="s">
        <v>22</v>
      </c>
      <c r="N8" s="444" t="s">
        <v>1126</v>
      </c>
    </row>
    <row r="9" spans="3:14" ht="30" customHeight="1" thickBot="1">
      <c r="C9" s="465"/>
      <c r="D9" s="56" t="s">
        <v>12</v>
      </c>
      <c r="E9" s="58" t="s">
        <v>9</v>
      </c>
      <c r="F9" s="58" t="s">
        <v>9</v>
      </c>
      <c r="G9" s="58" t="s">
        <v>9</v>
      </c>
      <c r="H9" s="58" t="s">
        <v>9</v>
      </c>
      <c r="I9" s="156" t="s">
        <v>9</v>
      </c>
      <c r="J9" s="156" t="s">
        <v>9</v>
      </c>
      <c r="K9" s="156" t="s">
        <v>9</v>
      </c>
      <c r="L9" s="156" t="s">
        <v>9</v>
      </c>
      <c r="M9" s="249" t="s">
        <v>9</v>
      </c>
      <c r="N9" s="445"/>
    </row>
    <row r="10" spans="3:14" ht="30" customHeight="1">
      <c r="C10" s="464" t="s">
        <v>2</v>
      </c>
      <c r="D10" s="56" t="s">
        <v>299</v>
      </c>
      <c r="E10" s="59">
        <v>0.92836774193548388</v>
      </c>
      <c r="F10" s="59">
        <v>0.90802389403973494</v>
      </c>
      <c r="G10" s="59">
        <v>0.83530000000000004</v>
      </c>
      <c r="H10" s="59">
        <v>0.99031302849650626</v>
      </c>
      <c r="I10" s="157">
        <v>0.99</v>
      </c>
      <c r="J10" s="157" t="s">
        <v>9</v>
      </c>
      <c r="K10" s="157" t="s">
        <v>9</v>
      </c>
      <c r="L10" s="157">
        <v>0.83499999999999996</v>
      </c>
      <c r="M10" s="250" t="s">
        <v>9</v>
      </c>
      <c r="N10" s="474" t="s">
        <v>1127</v>
      </c>
    </row>
    <row r="11" spans="3:14" ht="30" customHeight="1" thickBot="1">
      <c r="C11" s="465"/>
      <c r="D11" s="56" t="s">
        <v>300</v>
      </c>
      <c r="E11" s="30">
        <v>0.95405340270777184</v>
      </c>
      <c r="F11" s="30">
        <v>0.93856584306590529</v>
      </c>
      <c r="G11" s="30">
        <v>0.98537110830443386</v>
      </c>
      <c r="H11" s="30">
        <v>0.78800853804865723</v>
      </c>
      <c r="I11" s="156" t="s">
        <v>9</v>
      </c>
      <c r="J11" s="156">
        <v>0.68200000000000005</v>
      </c>
      <c r="K11" s="156">
        <v>0.95599999999999996</v>
      </c>
      <c r="L11" s="156" t="s">
        <v>9</v>
      </c>
      <c r="M11" s="249">
        <v>0.96099999999999997</v>
      </c>
      <c r="N11" s="475"/>
    </row>
    <row r="12" spans="3:14" ht="30" customHeight="1">
      <c r="C12" s="464" t="s">
        <v>3</v>
      </c>
      <c r="D12" s="56" t="s">
        <v>336</v>
      </c>
      <c r="E12" s="58" t="s">
        <v>9</v>
      </c>
      <c r="F12" s="58" t="s">
        <v>9</v>
      </c>
      <c r="G12" s="58" t="s">
        <v>9</v>
      </c>
      <c r="H12" s="58" t="s">
        <v>9</v>
      </c>
      <c r="I12" s="156" t="s">
        <v>9</v>
      </c>
      <c r="J12" s="156" t="s">
        <v>9</v>
      </c>
      <c r="K12" s="156" t="s">
        <v>9</v>
      </c>
      <c r="L12" s="156" t="s">
        <v>9</v>
      </c>
      <c r="M12" s="249" t="s">
        <v>9</v>
      </c>
      <c r="N12" s="444" t="s">
        <v>1128</v>
      </c>
    </row>
    <row r="13" spans="3:14" ht="30" customHeight="1" thickBot="1">
      <c r="C13" s="465"/>
      <c r="D13" s="56" t="s">
        <v>303</v>
      </c>
      <c r="E13" s="58" t="s">
        <v>9</v>
      </c>
      <c r="F13" s="58" t="s">
        <v>9</v>
      </c>
      <c r="G13" s="58" t="s">
        <v>9</v>
      </c>
      <c r="H13" s="58" t="s">
        <v>9</v>
      </c>
      <c r="I13" s="156" t="s">
        <v>9</v>
      </c>
      <c r="J13" s="156" t="s">
        <v>9</v>
      </c>
      <c r="K13" s="156" t="s">
        <v>9</v>
      </c>
      <c r="L13" s="156" t="s">
        <v>9</v>
      </c>
      <c r="M13" s="249" t="s">
        <v>9</v>
      </c>
      <c r="N13" s="445"/>
    </row>
    <row r="14" spans="3:14" ht="30" customHeight="1">
      <c r="C14" s="464" t="s">
        <v>4</v>
      </c>
      <c r="D14" s="51"/>
      <c r="E14" s="155"/>
      <c r="F14" s="52"/>
      <c r="G14" s="52"/>
      <c r="H14" s="52"/>
      <c r="I14" s="512" t="s">
        <v>339</v>
      </c>
      <c r="J14" s="512"/>
      <c r="K14" s="512"/>
      <c r="L14" s="512"/>
      <c r="M14" s="513"/>
      <c r="N14" s="444" t="s">
        <v>1129</v>
      </c>
    </row>
    <row r="15" spans="3:14" ht="30" customHeight="1" thickBot="1">
      <c r="C15" s="465"/>
      <c r="D15" s="118"/>
      <c r="E15" s="60"/>
      <c r="F15" s="60"/>
      <c r="G15" s="60"/>
      <c r="H15" s="60"/>
      <c r="I15" s="514"/>
      <c r="J15" s="514"/>
      <c r="K15" s="514"/>
      <c r="L15" s="514"/>
      <c r="M15" s="515"/>
      <c r="N15" s="445"/>
    </row>
    <row r="16" spans="3:14" ht="30" customHeight="1">
      <c r="C16" s="510" t="s">
        <v>5</v>
      </c>
      <c r="D16" s="118"/>
      <c r="E16" s="60"/>
      <c r="F16" s="60"/>
      <c r="G16" s="60"/>
      <c r="H16" s="60"/>
      <c r="I16" s="514"/>
      <c r="J16" s="514"/>
      <c r="K16" s="514"/>
      <c r="L16" s="514"/>
      <c r="M16" s="515"/>
      <c r="N16" s="444" t="s">
        <v>1130</v>
      </c>
    </row>
    <row r="17" spans="3:14" ht="30" customHeight="1" thickBot="1">
      <c r="C17" s="511"/>
      <c r="D17" s="248"/>
      <c r="E17" s="145"/>
      <c r="F17" s="145"/>
      <c r="G17" s="145"/>
      <c r="H17" s="145"/>
      <c r="I17" s="145"/>
      <c r="J17" s="145"/>
      <c r="K17" s="145"/>
      <c r="L17" s="145"/>
      <c r="M17" s="210"/>
      <c r="N17" s="445"/>
    </row>
    <row r="18" spans="3:14">
      <c r="D18" s="103"/>
    </row>
  </sheetData>
  <sheetProtection algorithmName="SHA-512" hashValue="X6kc9xitmAMLDx8Be+wiZjnrAslHUklNVv62EtqCUgMArfX9cujbIfuJd4cPSJa3AGqNjD2meDjIXcXGM7jz5A==" saltValue="Jo9p6cP38dbh7E3xXXUUtw==" spinCount="100000" sheet="1" objects="1" scenarios="1"/>
  <mergeCells count="26">
    <mergeCell ref="C6:C7"/>
    <mergeCell ref="N6:N7"/>
    <mergeCell ref="C16:C17"/>
    <mergeCell ref="N16:N17"/>
    <mergeCell ref="C12:C13"/>
    <mergeCell ref="N12:N13"/>
    <mergeCell ref="C14:C15"/>
    <mergeCell ref="N14:N15"/>
    <mergeCell ref="C8:C9"/>
    <mergeCell ref="N8:N9"/>
    <mergeCell ref="C10:C11"/>
    <mergeCell ref="N10:N11"/>
    <mergeCell ref="I14:M16"/>
    <mergeCell ref="C2:C3"/>
    <mergeCell ref="D2:E3"/>
    <mergeCell ref="F2:G3"/>
    <mergeCell ref="H2:I3"/>
    <mergeCell ref="J2:K3"/>
    <mergeCell ref="L2:M3"/>
    <mergeCell ref="N2:N3"/>
    <mergeCell ref="D4:M4"/>
    <mergeCell ref="D6:M6"/>
    <mergeCell ref="E7:H7"/>
    <mergeCell ref="I7:M7"/>
    <mergeCell ref="D5:M5"/>
    <mergeCell ref="D7:D8"/>
  </mergeCells>
  <hyperlinks>
    <hyperlink ref="C6" location="'3. EU30 Chesf'!A1" display="CHESF " xr:uid="{207C6117-30B1-4E41-970E-A9549922E29C}"/>
    <hyperlink ref="C8" location="'3. EU30 ELN'!A1" display="ELETRONORTE " xr:uid="{93C67C3E-7591-4F40-8FA3-AD628CCD31E8}"/>
    <hyperlink ref="C10" location="'3. EU30 CGT'!A1" display="CGT ELETROSUL " xr:uid="{65B7B364-ECE9-4606-AD45-070CBDB95839}"/>
    <hyperlink ref="C12" location="'3. EU30 Furnas'!A1" display="FURNAS " xr:uid="{621FB1BA-9539-4A25-9778-F7ABFC8FCC22}"/>
    <hyperlink ref="C14" location="'3. EU30 ELP'!A1" display="ELETROPAR " xr:uid="{46BC9200-F97D-42D7-9970-2224E484C313}"/>
    <hyperlink ref="C16" location="'3. EU30 SPEs'!A1" display="SPEs" xr:uid="{6BA5DC20-FABA-4EAB-BD9D-70B1BDC73E85}"/>
    <hyperlink ref="D2:D3" location="'1. Perfil'!A1" display="1. SOBRE A EMPRESA" xr:uid="{6A95BC6E-D5E6-44EB-96BB-5798CCC233BA}"/>
    <hyperlink ref="N2:N3" location="ANEXO!A1" display="ANEXOS" xr:uid="{43204948-3D9C-49F6-A70A-7E84AAED4A3D}"/>
    <hyperlink ref="F2:F3" location="'2. Governança'!A1" display="2. GOVERNANÇA" xr:uid="{77A550A0-AE1E-4A1C-ACBC-31F4BA38AFA6}"/>
    <hyperlink ref="H2:H3" location="'3. Prosperidade'!A1" display="3. PROSPERIDADE" xr:uid="{0DED43CD-D624-4A6B-A714-42146F31FF08}"/>
    <hyperlink ref="C2:C3" location="Apresentação!A1" display="BOAS-VINDAS" xr:uid="{F97CB233-E72D-42D9-A021-B0D176D16219}"/>
    <hyperlink ref="J2:K3" location="'4. Pessoas'!A1" display="4. PESSOAS" xr:uid="{C713FEFA-EBA4-4B41-B82B-FE93E4EEB104}"/>
    <hyperlink ref="L2:M3" location="'5. Planeta'!A1" display="5. PLANETA" xr:uid="{E8EA83C1-E61E-4901-87F0-7F347EE5192D}"/>
    <hyperlink ref="N5" location="'3. EU1 SPEs'!A1" display="Geração - EU1" xr:uid="{F15F0639-97FA-43BD-9418-25572894E4D6}"/>
    <hyperlink ref="N6" location="'3. EU2'!A1" display="Geração - EU2" xr:uid="{BFC72B1A-6ADA-417F-A807-411076A8EB4A}"/>
    <hyperlink ref="N8" location="'3. EU11'!A1" display="Geração - EU11" xr:uid="{2AD6891B-FA17-4D29-81D8-F505F555DF89}"/>
    <hyperlink ref="N10" location="'3. EU30'!A1" display="Geração - EU30" xr:uid="{34893C2E-108D-4572-AD6F-44DF08B02281}"/>
    <hyperlink ref="N12" location="'3. EU4'!A1" display="Transmissão - EU4" xr:uid="{C1D8AC59-C418-48D1-BA1A-8B4E49E65C76}"/>
    <hyperlink ref="N14" location="'3. EU6'!A1" display="Transmissão - EU6" xr:uid="{64894255-2708-41F5-820A-4B66B5D7EDD8}"/>
    <hyperlink ref="N6:N7" location="'3. EU2 SPEs'!A1" display="Geração - EU2" xr:uid="{2B611229-0ECA-4577-AA35-6628783B46A9}"/>
    <hyperlink ref="N8:N9" location="'3. EU11 SPEs'!A1" display="Geração - EU11" xr:uid="{E13CEF35-7C21-4CDE-BCF2-E14A124EDC45}"/>
    <hyperlink ref="N12:N13" location="'3. EU4 SPEs'!A1" display="Transmissão - EU4" xr:uid="{B143BD5E-6E78-4896-8A02-45FC716E65F5}"/>
    <hyperlink ref="N14:N15" location="'3. EU6 SPEs'!A1" display="Transmissão - EU6" xr:uid="{D9AC3F9D-7866-4E05-8335-AEC81649ADD1}"/>
    <hyperlink ref="N16:N17" location="'3. EU12 SPEs'!A1" display="Transmissão - EU12" xr:uid="{F87A3EB8-8EA1-4954-BC1F-7620D7EF0E1B}"/>
    <hyperlink ref="N16" location="'3. EU12'!A1" display="Transmissão - EU12" xr:uid="{0FCA88F9-DF84-4740-84FB-40349D74101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1AE1-BED7-45E9-8187-3BCC36EA7262}">
  <sheetPr codeName="Planilha61">
    <tabColor theme="7"/>
  </sheetPr>
  <dimension ref="C1:N18"/>
  <sheetViews>
    <sheetView showGridLines="0" zoomScale="80" zoomScaleNormal="80" workbookViewId="0">
      <pane ySplit="4" topLeftCell="A5" activePane="bottomLeft" state="frozen"/>
      <selection activeCell="G12" sqref="G12"/>
      <selection pane="bottomLeft" activeCell="N5" sqref="N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1225</v>
      </c>
      <c r="E4" s="360"/>
      <c r="F4" s="360"/>
      <c r="G4" s="360"/>
      <c r="H4" s="360"/>
      <c r="I4" s="360"/>
      <c r="J4" s="360"/>
      <c r="K4" s="360"/>
      <c r="L4" s="360"/>
      <c r="M4" s="361"/>
      <c r="N4" s="10" t="s">
        <v>272</v>
      </c>
    </row>
    <row r="5" spans="3:14" ht="60" customHeight="1" thickBot="1">
      <c r="C5" s="8"/>
      <c r="D5" s="499" t="s">
        <v>340</v>
      </c>
      <c r="E5" s="497"/>
      <c r="F5" s="497"/>
      <c r="G5" s="497"/>
      <c r="H5" s="497"/>
      <c r="I5" s="497"/>
      <c r="J5" s="497"/>
      <c r="K5" s="497"/>
      <c r="L5" s="497"/>
      <c r="M5" s="498"/>
      <c r="N5" s="138" t="s">
        <v>1124</v>
      </c>
    </row>
    <row r="6" spans="3:14" ht="30" customHeight="1">
      <c r="C6" s="424" t="s">
        <v>0</v>
      </c>
      <c r="D6" s="51"/>
      <c r="E6" s="518" t="s">
        <v>341</v>
      </c>
      <c r="F6" s="519"/>
      <c r="G6" s="519"/>
      <c r="H6" s="519"/>
      <c r="I6" s="520"/>
      <c r="J6" s="516" t="s">
        <v>350</v>
      </c>
      <c r="K6" s="422"/>
      <c r="L6" s="422"/>
      <c r="M6" s="62"/>
      <c r="N6" s="409" t="s">
        <v>1125</v>
      </c>
    </row>
    <row r="7" spans="3:14" ht="30" customHeight="1" thickBot="1">
      <c r="C7" s="425"/>
      <c r="D7" s="51"/>
      <c r="E7" s="517"/>
      <c r="F7" s="517"/>
      <c r="G7" s="32">
        <v>2021</v>
      </c>
      <c r="H7" s="32">
        <v>2022</v>
      </c>
      <c r="I7" s="32">
        <v>2023</v>
      </c>
      <c r="J7" s="516"/>
      <c r="K7" s="422"/>
      <c r="L7" s="422"/>
      <c r="M7" s="62"/>
      <c r="N7" s="410"/>
    </row>
    <row r="8" spans="3:14" ht="30" customHeight="1">
      <c r="C8" s="424" t="s">
        <v>1</v>
      </c>
      <c r="D8" s="51"/>
      <c r="E8" s="418" t="s">
        <v>346</v>
      </c>
      <c r="F8" s="418"/>
      <c r="G8" s="63">
        <v>66556</v>
      </c>
      <c r="H8" s="63">
        <v>66942</v>
      </c>
      <c r="I8" s="63">
        <v>66539</v>
      </c>
      <c r="J8" s="516"/>
      <c r="K8" s="422"/>
      <c r="L8" s="422"/>
      <c r="M8" s="62"/>
      <c r="N8" s="409" t="s">
        <v>1126</v>
      </c>
    </row>
    <row r="9" spans="3:14" ht="30" customHeight="1" thickBot="1">
      <c r="C9" s="425"/>
      <c r="D9" s="51"/>
      <c r="E9" s="418" t="s">
        <v>347</v>
      </c>
      <c r="F9" s="418"/>
      <c r="G9" s="63">
        <v>7532</v>
      </c>
      <c r="H9" s="63">
        <v>6949</v>
      </c>
      <c r="I9" s="63">
        <v>7249</v>
      </c>
      <c r="J9" s="516"/>
      <c r="K9" s="422"/>
      <c r="L9" s="422"/>
      <c r="M9" s="62"/>
      <c r="N9" s="410"/>
    </row>
    <row r="10" spans="3:14" ht="30" customHeight="1">
      <c r="C10" s="424" t="s">
        <v>2</v>
      </c>
      <c r="D10" s="51"/>
      <c r="E10" s="418" t="s">
        <v>348</v>
      </c>
      <c r="F10" s="418"/>
      <c r="G10" s="63">
        <v>273333</v>
      </c>
      <c r="H10" s="63">
        <v>297796</v>
      </c>
      <c r="I10" s="63">
        <v>278531</v>
      </c>
      <c r="J10" s="516"/>
      <c r="K10" s="422"/>
      <c r="L10" s="422"/>
      <c r="M10" s="62"/>
      <c r="N10" s="409" t="s">
        <v>1127</v>
      </c>
    </row>
    <row r="11" spans="3:14" ht="30" customHeight="1" thickBot="1">
      <c r="C11" s="425"/>
      <c r="D11" s="51"/>
      <c r="E11" s="418" t="s">
        <v>349</v>
      </c>
      <c r="F11" s="418"/>
      <c r="G11" s="63">
        <v>18586</v>
      </c>
      <c r="H11" s="63">
        <v>21498</v>
      </c>
      <c r="I11" s="63">
        <v>30874</v>
      </c>
      <c r="J11" s="516"/>
      <c r="K11" s="422"/>
      <c r="L11" s="422"/>
      <c r="M11" s="62"/>
      <c r="N11" s="410"/>
    </row>
    <row r="12" spans="3:14" ht="30" customHeight="1">
      <c r="C12" s="424" t="s">
        <v>3</v>
      </c>
      <c r="D12" s="51"/>
      <c r="E12" s="427" t="s">
        <v>312</v>
      </c>
      <c r="F12" s="427"/>
      <c r="G12" s="427"/>
      <c r="H12" s="427"/>
      <c r="I12" s="427"/>
      <c r="J12" s="60"/>
      <c r="K12" s="60"/>
      <c r="L12" s="60"/>
      <c r="M12" s="62"/>
      <c r="N12" s="394" t="s">
        <v>1128</v>
      </c>
    </row>
    <row r="13" spans="3:14" ht="30" customHeight="1" thickBot="1">
      <c r="C13" s="425"/>
      <c r="D13" s="51"/>
      <c r="E13" s="521"/>
      <c r="F13" s="521"/>
      <c r="G13" s="521"/>
      <c r="H13" s="521"/>
      <c r="I13" s="521"/>
      <c r="J13" s="60"/>
      <c r="K13" s="60"/>
      <c r="L13" s="60"/>
      <c r="M13" s="62"/>
      <c r="N13" s="395"/>
    </row>
    <row r="14" spans="3:14" ht="30" customHeight="1">
      <c r="C14" s="424" t="s">
        <v>4</v>
      </c>
      <c r="D14" s="51"/>
      <c r="E14" s="60"/>
      <c r="F14" s="60"/>
      <c r="G14" s="60"/>
      <c r="H14" s="60"/>
      <c r="I14" s="60"/>
      <c r="J14" s="60"/>
      <c r="K14" s="60"/>
      <c r="L14" s="60"/>
      <c r="M14" s="62"/>
      <c r="N14" s="409" t="s">
        <v>1129</v>
      </c>
    </row>
    <row r="15" spans="3:14" ht="30" customHeight="1" thickBot="1">
      <c r="C15" s="425"/>
      <c r="D15" s="51"/>
      <c r="E15" s="52"/>
      <c r="F15" s="52"/>
      <c r="G15" s="52"/>
      <c r="H15" s="52"/>
      <c r="I15" s="52"/>
      <c r="J15" s="52"/>
      <c r="K15" s="52"/>
      <c r="L15" s="52"/>
      <c r="M15" s="53"/>
      <c r="N15" s="410"/>
    </row>
    <row r="16" spans="3:14" ht="30" customHeight="1">
      <c r="C16" s="424" t="s">
        <v>5</v>
      </c>
      <c r="D16" s="51"/>
      <c r="E16" s="52"/>
      <c r="F16" s="52"/>
      <c r="G16" s="52"/>
      <c r="H16" s="52"/>
      <c r="I16" s="52"/>
      <c r="J16" s="52"/>
      <c r="K16" s="52"/>
      <c r="L16" s="52"/>
      <c r="M16" s="53"/>
      <c r="N16" s="409" t="s">
        <v>1130</v>
      </c>
    </row>
    <row r="17" spans="3:14" ht="30" customHeight="1" thickBot="1">
      <c r="C17" s="425"/>
      <c r="D17" s="51"/>
      <c r="E17" s="52"/>
      <c r="F17" s="52"/>
      <c r="G17" s="52"/>
      <c r="H17" s="52"/>
      <c r="I17" s="52"/>
      <c r="J17" s="52"/>
      <c r="K17" s="52"/>
      <c r="L17" s="52"/>
      <c r="M17" s="53"/>
      <c r="N17" s="410"/>
    </row>
    <row r="18" spans="3:14">
      <c r="D18" s="103"/>
    </row>
  </sheetData>
  <sheetProtection algorithmName="SHA-512" hashValue="HjNtdE8NsMRFJvJeAMn2SS6qAydnNb80nE+gj0pNt6A072tgtGrUMCRRvIOYgXnW7kz+++m8u/s7uqUKKA3oOQ==" saltValue="hjLS4RPgSW2LZ4+gjwpWXA==" spinCount="100000" sheet="1" objects="1" scenarios="1"/>
  <mergeCells count="29">
    <mergeCell ref="C2:C3"/>
    <mergeCell ref="C16:C17"/>
    <mergeCell ref="C14:C15"/>
    <mergeCell ref="C12:C13"/>
    <mergeCell ref="C10:C11"/>
    <mergeCell ref="C8:C9"/>
    <mergeCell ref="C6:C7"/>
    <mergeCell ref="N2:N3"/>
    <mergeCell ref="D4:M4"/>
    <mergeCell ref="N6:N7"/>
    <mergeCell ref="D2:E3"/>
    <mergeCell ref="F2:G3"/>
    <mergeCell ref="H2:I3"/>
    <mergeCell ref="J2:K3"/>
    <mergeCell ref="L2:M3"/>
    <mergeCell ref="D5:M5"/>
    <mergeCell ref="N16:N17"/>
    <mergeCell ref="E11:F11"/>
    <mergeCell ref="E10:F10"/>
    <mergeCell ref="E9:F9"/>
    <mergeCell ref="E8:F8"/>
    <mergeCell ref="N8:N9"/>
    <mergeCell ref="N10:N11"/>
    <mergeCell ref="N12:N13"/>
    <mergeCell ref="N14:N15"/>
    <mergeCell ref="J6:L11"/>
    <mergeCell ref="E7:F7"/>
    <mergeCell ref="E6:I6"/>
    <mergeCell ref="E12:I13"/>
  </mergeCells>
  <hyperlinks>
    <hyperlink ref="C6" location="'3. EU4 Chesf'!A1" display="CHESF " xr:uid="{F004407C-0BEC-4FDC-B5FA-086FAD894471}"/>
    <hyperlink ref="C8" location="'3. EU4 ELN'!A1" display="ELETRONORTE " xr:uid="{253D1EE9-C80E-4AF1-B3EF-4801D5F39BE4}"/>
    <hyperlink ref="C10" location="'3. EU4 CGT'!A1" display="CGT ELETROSUL " xr:uid="{362FC57A-510C-4046-89F2-3975AED12507}"/>
    <hyperlink ref="C12" location="'3. EU4 Furnas'!A1" display="FURNAS " xr:uid="{E65D79E0-CD37-4FB9-A270-3C449EDD9A93}"/>
    <hyperlink ref="C14" location="'3. EU4 ELP'!A1" display="ELETROPAR " xr:uid="{F590105D-B7FB-4CDA-84E9-67D12FE7EE14}"/>
    <hyperlink ref="C16" location="'3. EU4 SPEs'!A1" display="SPEs" xr:uid="{E514836C-E506-4D27-99D5-DD30E977E9A2}"/>
    <hyperlink ref="D2:D3" location="'1. Perfil'!A1" display="1. SOBRE A EMPRESA" xr:uid="{73ACCB8F-FB72-45D0-AA06-7F2DB7070F4C}"/>
    <hyperlink ref="N2:N3" location="ANEXO!A1" display="ANEXOS" xr:uid="{2A1A03DC-EF50-4CB1-A54F-2B4D004087A5}"/>
    <hyperlink ref="F2:F3" location="'2. Governança'!A1" display="2. GOVERNANÇA" xr:uid="{001C1A18-BB09-4A47-9E9C-7E3322CF98F2}"/>
    <hyperlink ref="H2:H3" location="'3. Prosperidade'!A1" display="3. PROSPERIDADE" xr:uid="{31F6D28B-AC47-48DC-B94A-6329B25B83F9}"/>
    <hyperlink ref="C2:C3" location="Apresentação!A1" display="BOAS-VINDAS" xr:uid="{0EA1844E-7A57-4490-B8F3-7E3140139200}"/>
    <hyperlink ref="J2:K3" location="'4. Pessoas'!A1" display="4. PESSOAS" xr:uid="{473C59A3-5291-48FF-8C0A-226B59A1ED1A}"/>
    <hyperlink ref="L2:M3" location="'5. Planeta'!A1" display="5. PLANETA" xr:uid="{F2C035F9-6CF3-4781-AABA-BEEF28FC6654}"/>
    <hyperlink ref="N16" location="'3. EU12'!A1" display="Transmissão - EU12" xr:uid="{08D3EF77-04D0-4DF8-9397-4378D8F219C1}"/>
    <hyperlink ref="N14" location="'3. EU6'!A1" display="Transmissão - EU6" xr:uid="{46DE6AF9-D7AE-4509-ABEF-4AECE00D3544}"/>
    <hyperlink ref="N12" location="'3. EU4'!A1" display="Transmissão - EU4" xr:uid="{376A4D89-5E5C-4D3B-AB79-D19DCF546E91}"/>
    <hyperlink ref="N10" location="'3. EU30'!A1" display="Geração - EU30" xr:uid="{A1B19449-2C19-48A1-B82B-E5580F63725E}"/>
    <hyperlink ref="N8" location="'3. EU11'!A1" display="Geração - EU11" xr:uid="{60CC445A-859D-4C58-BC15-D466C69298F8}"/>
    <hyperlink ref="N6" location="'3. EU2'!A1" display="Geração - EU2" xr:uid="{86FDBCFE-F909-42C3-BB2E-4F39172CE796}"/>
    <hyperlink ref="N5" location="'3. EU1'!A1" display="Geração - EU1" xr:uid="{74D90622-F3A3-4D3D-8B1A-508E5379E4D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4523-2F3F-4C66-998B-8550D980E659}">
  <sheetPr codeName="Planilha62"/>
  <dimension ref="C1:N17"/>
  <sheetViews>
    <sheetView showGridLines="0" zoomScale="80" zoomScaleNormal="80" workbookViewId="0">
      <pane ySplit="4" topLeftCell="A5" activePane="bottomLeft" state="frozen"/>
      <selection activeCell="G12" sqref="G12"/>
      <selection pane="bottomLeft" activeCell="C8" sqref="C8:C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1226</v>
      </c>
      <c r="E4" s="360"/>
      <c r="F4" s="360"/>
      <c r="G4" s="360"/>
      <c r="H4" s="360"/>
      <c r="I4" s="360"/>
      <c r="J4" s="360"/>
      <c r="K4" s="360"/>
      <c r="L4" s="360"/>
      <c r="M4" s="361"/>
      <c r="N4" s="10" t="s">
        <v>272</v>
      </c>
    </row>
    <row r="5" spans="3:14" ht="60" customHeight="1" thickBot="1">
      <c r="C5" s="11"/>
      <c r="D5" s="499" t="s">
        <v>340</v>
      </c>
      <c r="E5" s="497"/>
      <c r="F5" s="497"/>
      <c r="G5" s="497"/>
      <c r="H5" s="497"/>
      <c r="I5" s="497"/>
      <c r="J5" s="497"/>
      <c r="K5" s="497"/>
      <c r="L5" s="497"/>
      <c r="M5" s="498"/>
      <c r="N5" s="258" t="s">
        <v>1124</v>
      </c>
    </row>
    <row r="6" spans="3:14" ht="30" customHeight="1">
      <c r="C6" s="429" t="s">
        <v>0</v>
      </c>
      <c r="D6" s="51"/>
      <c r="E6" s="411" t="s">
        <v>342</v>
      </c>
      <c r="F6" s="411"/>
      <c r="G6" s="411"/>
      <c r="H6" s="411"/>
      <c r="I6" s="411"/>
      <c r="J6" s="60"/>
      <c r="K6" s="60"/>
      <c r="L6" s="60"/>
      <c r="M6" s="62"/>
      <c r="N6" s="444" t="s">
        <v>1125</v>
      </c>
    </row>
    <row r="7" spans="3:14" ht="30" customHeight="1" thickBot="1">
      <c r="C7" s="430"/>
      <c r="D7" s="51"/>
      <c r="E7" s="418"/>
      <c r="F7" s="418"/>
      <c r="G7" s="418"/>
      <c r="H7" s="32">
        <v>2022</v>
      </c>
      <c r="I7" s="32">
        <v>2023</v>
      </c>
      <c r="J7" s="60"/>
      <c r="K7" s="60"/>
      <c r="L7" s="60"/>
      <c r="M7" s="62"/>
      <c r="N7" s="445"/>
    </row>
    <row r="8" spans="3:14" ht="30" customHeight="1">
      <c r="C8" s="424" t="s">
        <v>1</v>
      </c>
      <c r="D8" s="51"/>
      <c r="E8" s="418" t="s">
        <v>345</v>
      </c>
      <c r="F8" s="418"/>
      <c r="G8" s="418"/>
      <c r="H8" s="63">
        <v>21999.32</v>
      </c>
      <c r="I8" s="63">
        <v>22042.9</v>
      </c>
      <c r="J8" s="60"/>
      <c r="K8" s="60"/>
      <c r="L8" s="60"/>
      <c r="M8" s="62"/>
      <c r="N8" s="444" t="s">
        <v>1126</v>
      </c>
    </row>
    <row r="9" spans="3:14" ht="30" customHeight="1" thickBot="1">
      <c r="C9" s="425"/>
      <c r="D9" s="51"/>
      <c r="E9" s="418" t="s">
        <v>343</v>
      </c>
      <c r="F9" s="418"/>
      <c r="G9" s="418"/>
      <c r="H9" s="63">
        <v>79193.67</v>
      </c>
      <c r="I9" s="63">
        <v>79864.399999999994</v>
      </c>
      <c r="J9" s="60"/>
      <c r="K9" s="60"/>
      <c r="L9" s="60"/>
      <c r="M9" s="62"/>
      <c r="N9" s="445"/>
    </row>
    <row r="10" spans="3:14" ht="30" customHeight="1">
      <c r="C10" s="424" t="s">
        <v>2</v>
      </c>
      <c r="D10" s="51"/>
      <c r="E10" s="60"/>
      <c r="F10" s="60"/>
      <c r="G10" s="60"/>
      <c r="H10" s="60"/>
      <c r="I10" s="60"/>
      <c r="J10" s="60"/>
      <c r="K10" s="60"/>
      <c r="L10" s="60"/>
      <c r="M10" s="62"/>
      <c r="N10" s="444" t="s">
        <v>1127</v>
      </c>
    </row>
    <row r="11" spans="3:14" ht="30" customHeight="1" thickBot="1">
      <c r="C11" s="425"/>
      <c r="D11" s="51"/>
      <c r="E11" s="60"/>
      <c r="F11" s="60"/>
      <c r="G11" s="60"/>
      <c r="H11" s="60"/>
      <c r="I11" s="60"/>
      <c r="J11" s="60"/>
      <c r="K11" s="60"/>
      <c r="L11" s="60"/>
      <c r="M11" s="62"/>
      <c r="N11" s="445"/>
    </row>
    <row r="12" spans="3:14" ht="30" customHeight="1">
      <c r="C12" s="424" t="s">
        <v>3</v>
      </c>
      <c r="D12" s="51"/>
      <c r="E12" s="60"/>
      <c r="F12" s="60"/>
      <c r="G12" s="60"/>
      <c r="H12" s="60"/>
      <c r="I12" s="60"/>
      <c r="J12" s="60"/>
      <c r="K12" s="60"/>
      <c r="L12" s="60"/>
      <c r="M12" s="62"/>
      <c r="N12" s="474" t="s">
        <v>1128</v>
      </c>
    </row>
    <row r="13" spans="3:14" ht="30" customHeight="1" thickBot="1">
      <c r="C13" s="425"/>
      <c r="D13" s="51"/>
      <c r="E13" s="60"/>
      <c r="F13" s="60"/>
      <c r="G13" s="60"/>
      <c r="H13" s="60"/>
      <c r="I13" s="60"/>
      <c r="J13" s="60"/>
      <c r="K13" s="60"/>
      <c r="L13" s="60"/>
      <c r="M13" s="62"/>
      <c r="N13" s="475"/>
    </row>
    <row r="14" spans="3:14" ht="30" customHeight="1">
      <c r="C14" s="424" t="s">
        <v>4</v>
      </c>
      <c r="D14" s="51"/>
      <c r="E14" s="60"/>
      <c r="F14" s="60"/>
      <c r="G14" s="60"/>
      <c r="H14" s="60"/>
      <c r="I14" s="60"/>
      <c r="J14" s="60"/>
      <c r="K14" s="60"/>
      <c r="L14" s="60"/>
      <c r="M14" s="62"/>
      <c r="N14" s="444" t="s">
        <v>1129</v>
      </c>
    </row>
    <row r="15" spans="3:14" ht="30" customHeight="1" thickBot="1">
      <c r="C15" s="425"/>
      <c r="D15" s="51"/>
      <c r="E15" s="60"/>
      <c r="F15" s="60"/>
      <c r="G15" s="60"/>
      <c r="H15" s="60"/>
      <c r="I15" s="60"/>
      <c r="J15" s="60"/>
      <c r="K15" s="60"/>
      <c r="L15" s="60"/>
      <c r="M15" s="62"/>
      <c r="N15" s="445"/>
    </row>
    <row r="16" spans="3:14" ht="30" customHeight="1">
      <c r="C16" s="424" t="s">
        <v>5</v>
      </c>
      <c r="D16" s="51"/>
      <c r="E16" s="52"/>
      <c r="F16" s="52"/>
      <c r="G16" s="52"/>
      <c r="H16" s="52"/>
      <c r="I16" s="52"/>
      <c r="J16" s="52"/>
      <c r="K16" s="52"/>
      <c r="L16" s="52"/>
      <c r="M16" s="53"/>
      <c r="N16" s="444" t="s">
        <v>1130</v>
      </c>
    </row>
    <row r="17" spans="3:14" ht="30" customHeight="1" thickBot="1">
      <c r="C17" s="425"/>
      <c r="D17" s="51"/>
      <c r="E17" s="52"/>
      <c r="F17" s="52"/>
      <c r="G17" s="52"/>
      <c r="H17" s="52"/>
      <c r="I17" s="52"/>
      <c r="J17" s="52"/>
      <c r="K17" s="52"/>
      <c r="L17" s="52"/>
      <c r="M17" s="53"/>
      <c r="N17" s="445"/>
    </row>
  </sheetData>
  <sheetProtection algorithmName="SHA-512" hashValue="2JrIIlD11SX6lT6k9Jh50N1OyEnz9jY8vlsVJN/gVss3TdjyrXHFUyzbnFZnsikHdNJNA5zv+b4UhzS2y0gekg==" saltValue="6wI+nqqcAl335yCNM+EN8Q==" spinCount="100000" sheet="1" objects="1" scenarios="1"/>
  <mergeCells count="25">
    <mergeCell ref="C14:C15"/>
    <mergeCell ref="N14:N15"/>
    <mergeCell ref="C16:C17"/>
    <mergeCell ref="N16:N17"/>
    <mergeCell ref="N8:N9"/>
    <mergeCell ref="C10:C11"/>
    <mergeCell ref="N10:N11"/>
    <mergeCell ref="E9:G9"/>
    <mergeCell ref="C12:C13"/>
    <mergeCell ref="N12:N13"/>
    <mergeCell ref="E8:G8"/>
    <mergeCell ref="C8:C9"/>
    <mergeCell ref="E6:I6"/>
    <mergeCell ref="N2:N3"/>
    <mergeCell ref="D4:M4"/>
    <mergeCell ref="C6:C7"/>
    <mergeCell ref="N6:N7"/>
    <mergeCell ref="E7:G7"/>
    <mergeCell ref="D5:M5"/>
    <mergeCell ref="J2:K3"/>
    <mergeCell ref="L2:M3"/>
    <mergeCell ref="C2:C3"/>
    <mergeCell ref="D2:E3"/>
    <mergeCell ref="F2:G3"/>
    <mergeCell ref="H2:I3"/>
  </mergeCells>
  <hyperlinks>
    <hyperlink ref="C6" location="'3. EU4 Chesf'!A1" display="CHESF " xr:uid="{D4E930C1-4A82-4110-A35F-CB906B62544B}"/>
    <hyperlink ref="C8" location="'3. EU4 ELN'!A1" display="ELETRONORTE " xr:uid="{DA471568-1CB7-4ECA-98D7-196398F6205A}"/>
    <hyperlink ref="C10" location="'3. EU4 CGT'!A1" display="CGT ELETROSUL " xr:uid="{85B4C30D-7A0C-4D29-87C8-22A15872B37D}"/>
    <hyperlink ref="C12" location="'3. EU4 Furnas'!A1" display="FURNAS " xr:uid="{3A35539C-44F9-4BA3-9CBD-B783B8094F9D}"/>
    <hyperlink ref="C14" location="'3. EU4 ELP'!A1" display="ELETROPAR " xr:uid="{B2276134-852E-47DB-BCD6-070102BA52CD}"/>
    <hyperlink ref="C16" location="'3. EU4 SPEs'!A1" display="SPEs" xr:uid="{6B74021E-2EB6-4FDC-87E0-16DED32D48A2}"/>
    <hyperlink ref="D2:D3" location="'1. Perfil'!A1" display="1. SOBRE A EMPRESA" xr:uid="{150A7B86-EA84-44D4-99BB-4ED848A9166D}"/>
    <hyperlink ref="N2:N3" location="ANEXO!A1" display="ANEXOS" xr:uid="{88ADCBB5-FD79-425E-B1D5-F93547D789F0}"/>
    <hyperlink ref="F2:F3" location="'2. Governança'!A1" display="2. GOVERNANÇA" xr:uid="{78972B3F-A811-444D-9740-22772ED2FC45}"/>
    <hyperlink ref="H2:H3" location="'3. Prosperidade'!A1" display="3. PROSPERIDADE" xr:uid="{E8648FD3-9CCE-4CFA-A2FA-448C56740346}"/>
    <hyperlink ref="C2:C3" location="Apresentação!A1" display="BOAS-VINDAS" xr:uid="{9B71ACD3-00D2-4971-A9B3-F2FC9C75795E}"/>
    <hyperlink ref="J2:K3" location="'4. Pessoas'!A1" display="4. PESSOAS" xr:uid="{D79600F4-E44D-4E89-A3D3-7379EFDC4A0C}"/>
    <hyperlink ref="L2:M3" location="'5. Planeta'!A1" display="5. PLANETA" xr:uid="{7F8FE09D-E6B4-4458-A27B-9007C433EA40}"/>
    <hyperlink ref="N5" location="'3. EU1 Chesf'!A1" display="Geração - EU1" xr:uid="{6965E76C-324A-4B62-88A4-3FEF66814A18}"/>
    <hyperlink ref="N6" location="'3. EU2'!A1" display="Geração - EU2" xr:uid="{1F4E3E91-F4FC-45AA-B966-62C161D8351C}"/>
    <hyperlink ref="N8" location="'3. EU11'!A1" display="Geração - EU11" xr:uid="{C96343AF-1888-4E35-A2E3-187F63BD4806}"/>
    <hyperlink ref="N12" location="'3. EU4'!A1" display="Transmissão - EU4" xr:uid="{B5123A7B-D8D2-49DE-8A14-44D0EAC96791}"/>
    <hyperlink ref="N14" location="'3. EU6'!A1" display="Transmissão - EU6" xr:uid="{6950732B-2470-489F-9784-0F75A31BB1FE}"/>
    <hyperlink ref="N16" location="'3. EU12'!A1" display="Transmissão - EU12" xr:uid="{6D91ACDA-8449-4D5F-B825-974C8875C29E}"/>
    <hyperlink ref="N6:N7" location="'3. EU2 Chesf'!A1" display="Geração - EU2" xr:uid="{2D50723C-6819-40A1-8CE8-A84AA2374436}"/>
    <hyperlink ref="N8:N9" location="'3. EU11 Chesf'!A1" display="Geração - EU11" xr:uid="{2A43479F-5C88-44B3-9598-8571C7A44B8F}"/>
    <hyperlink ref="N12:N13" location="'3. EU4 Chesf'!A1" display="Transmissão - EU4" xr:uid="{ABD12308-D913-42E0-B6A7-D377FA528E8A}"/>
    <hyperlink ref="N14:N15" location="'3. EU6 Chesf'!A1" display="Transmissão - EU6" xr:uid="{E4C8D5E8-A3C5-4135-AAC7-EBD88CB6654A}"/>
    <hyperlink ref="N16:N17" location="'3. EU12 Chesf'!A1" display="Transmissão - EU12" xr:uid="{D63161B7-3AB5-43B0-8089-3E98B1843797}"/>
    <hyperlink ref="N10" location="'3. EU30'!A1" display="Geração - EU30" xr:uid="{62D3B39E-5A7E-4717-B8A0-7EF69F67676A}"/>
    <hyperlink ref="N10:N11" location="'3. EU30 Chesf'!A1" display="Geração - EU30" xr:uid="{8E5DD54B-FA31-4107-A595-6F9AB3AA106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4B53F-4716-4DE8-AF76-93B462C1F66A}">
  <sheetPr codeName="Planilha63"/>
  <dimension ref="C1:N17"/>
  <sheetViews>
    <sheetView showGridLines="0" zoomScale="80" zoomScaleNormal="80" workbookViewId="0">
      <pane ySplit="4" topLeftCell="A5" activePane="bottomLeft" state="frozen"/>
      <selection activeCell="G12" sqref="G12"/>
      <selection pane="bottomLeft" activeCell="C10" sqref="C10:C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1227</v>
      </c>
      <c r="E4" s="360"/>
      <c r="F4" s="360"/>
      <c r="G4" s="360"/>
      <c r="H4" s="360"/>
      <c r="I4" s="360"/>
      <c r="J4" s="360"/>
      <c r="K4" s="360"/>
      <c r="L4" s="360"/>
      <c r="M4" s="361"/>
      <c r="N4" s="10" t="s">
        <v>272</v>
      </c>
    </row>
    <row r="5" spans="3:14" ht="60" customHeight="1" thickBot="1">
      <c r="C5" s="11"/>
      <c r="D5" s="499" t="s">
        <v>340</v>
      </c>
      <c r="E5" s="497"/>
      <c r="F5" s="497"/>
      <c r="G5" s="497"/>
      <c r="H5" s="497"/>
      <c r="I5" s="497"/>
      <c r="J5" s="497"/>
      <c r="K5" s="497"/>
      <c r="L5" s="497"/>
      <c r="M5" s="498"/>
      <c r="N5" s="256" t="s">
        <v>1124</v>
      </c>
    </row>
    <row r="6" spans="3:14" ht="30" customHeight="1">
      <c r="C6" s="424" t="s">
        <v>0</v>
      </c>
      <c r="D6" s="51"/>
      <c r="E6" s="476" t="s">
        <v>342</v>
      </c>
      <c r="F6" s="433"/>
      <c r="G6" s="433"/>
      <c r="H6" s="433"/>
      <c r="I6" s="433"/>
      <c r="J6" s="433"/>
      <c r="K6" s="60"/>
      <c r="L6" s="60"/>
      <c r="M6" s="62"/>
      <c r="N6" s="409" t="s">
        <v>1125</v>
      </c>
    </row>
    <row r="7" spans="3:14" ht="30" customHeight="1" thickBot="1">
      <c r="C7" s="425"/>
      <c r="D7" s="51"/>
      <c r="E7" s="418"/>
      <c r="F7" s="418"/>
      <c r="G7" s="418"/>
      <c r="H7" s="32">
        <v>2021</v>
      </c>
      <c r="I7" s="32">
        <v>2022</v>
      </c>
      <c r="J7" s="32">
        <v>2023</v>
      </c>
      <c r="K7" s="60"/>
      <c r="L7" s="60"/>
      <c r="M7" s="62"/>
      <c r="N7" s="410"/>
    </row>
    <row r="8" spans="3:14" ht="30" customHeight="1">
      <c r="C8" s="429" t="s">
        <v>1</v>
      </c>
      <c r="D8" s="51"/>
      <c r="E8" s="418" t="s">
        <v>345</v>
      </c>
      <c r="F8" s="418"/>
      <c r="G8" s="418"/>
      <c r="H8" s="63">
        <v>11099.03</v>
      </c>
      <c r="I8" s="63">
        <v>10921.18</v>
      </c>
      <c r="J8" s="63">
        <v>10921.18</v>
      </c>
      <c r="K8" s="60"/>
      <c r="L8" s="60"/>
      <c r="M8" s="62"/>
      <c r="N8" s="409" t="s">
        <v>1126</v>
      </c>
    </row>
    <row r="9" spans="3:14" ht="30" customHeight="1" thickBot="1">
      <c r="C9" s="430"/>
      <c r="D9" s="51"/>
      <c r="E9" s="418" t="s">
        <v>343</v>
      </c>
      <c r="F9" s="418"/>
      <c r="G9" s="418"/>
      <c r="H9" s="63">
        <v>43051.63</v>
      </c>
      <c r="I9" s="63">
        <v>49375.63</v>
      </c>
      <c r="J9" s="63">
        <v>50084.54</v>
      </c>
      <c r="K9" s="60"/>
      <c r="L9" s="60"/>
      <c r="M9" s="62"/>
      <c r="N9" s="410"/>
    </row>
    <row r="10" spans="3:14" ht="30" customHeight="1">
      <c r="C10" s="424" t="s">
        <v>2</v>
      </c>
      <c r="D10" s="51"/>
      <c r="E10" s="60"/>
      <c r="F10" s="60"/>
      <c r="G10" s="60"/>
      <c r="H10" s="60"/>
      <c r="I10" s="60"/>
      <c r="J10" s="60"/>
      <c r="K10" s="60"/>
      <c r="L10" s="60"/>
      <c r="M10" s="62"/>
      <c r="N10" s="409" t="s">
        <v>1127</v>
      </c>
    </row>
    <row r="11" spans="3:14" ht="30" customHeight="1" thickBot="1">
      <c r="C11" s="425"/>
      <c r="D11" s="51"/>
      <c r="E11" s="60"/>
      <c r="F11" s="60"/>
      <c r="G11" s="60"/>
      <c r="H11" s="60"/>
      <c r="I11" s="60"/>
      <c r="J11" s="60"/>
      <c r="K11" s="60"/>
      <c r="L11" s="60"/>
      <c r="M11" s="62"/>
      <c r="N11" s="410"/>
    </row>
    <row r="12" spans="3:14" ht="30" customHeight="1">
      <c r="C12" s="424" t="s">
        <v>3</v>
      </c>
      <c r="D12" s="51"/>
      <c r="E12" s="60"/>
      <c r="F12" s="60"/>
      <c r="G12" s="60"/>
      <c r="H12" s="60"/>
      <c r="I12" s="60"/>
      <c r="J12" s="60"/>
      <c r="K12" s="60"/>
      <c r="L12" s="60"/>
      <c r="M12" s="62"/>
      <c r="N12" s="474" t="s">
        <v>1128</v>
      </c>
    </row>
    <row r="13" spans="3:14" ht="30" customHeight="1" thickBot="1">
      <c r="C13" s="425"/>
      <c r="D13" s="51"/>
      <c r="E13" s="60"/>
      <c r="F13" s="60"/>
      <c r="G13" s="60"/>
      <c r="H13" s="60"/>
      <c r="I13" s="60"/>
      <c r="J13" s="60"/>
      <c r="K13" s="60"/>
      <c r="L13" s="60"/>
      <c r="M13" s="62"/>
      <c r="N13" s="475"/>
    </row>
    <row r="14" spans="3:14" ht="30" customHeight="1">
      <c r="C14" s="424" t="s">
        <v>4</v>
      </c>
      <c r="D14" s="51"/>
      <c r="E14" s="60"/>
      <c r="F14" s="60"/>
      <c r="G14" s="60"/>
      <c r="H14" s="60"/>
      <c r="I14" s="60"/>
      <c r="J14" s="60"/>
      <c r="K14" s="60"/>
      <c r="L14" s="60"/>
      <c r="M14" s="62"/>
      <c r="N14" s="409" t="s">
        <v>1129</v>
      </c>
    </row>
    <row r="15" spans="3:14" ht="30" customHeight="1" thickBot="1">
      <c r="C15" s="425"/>
      <c r="D15" s="51"/>
      <c r="E15" s="60"/>
      <c r="F15" s="60"/>
      <c r="G15" s="60"/>
      <c r="H15" s="60"/>
      <c r="I15" s="60"/>
      <c r="J15" s="60"/>
      <c r="K15" s="60"/>
      <c r="L15" s="60"/>
      <c r="M15" s="62"/>
      <c r="N15" s="410"/>
    </row>
    <row r="16" spans="3:14" ht="30" customHeight="1">
      <c r="C16" s="424" t="s">
        <v>5</v>
      </c>
      <c r="D16" s="51"/>
      <c r="E16" s="52"/>
      <c r="F16" s="52"/>
      <c r="G16" s="52"/>
      <c r="H16" s="52"/>
      <c r="I16" s="52"/>
      <c r="J16" s="52"/>
      <c r="K16" s="52"/>
      <c r="L16" s="52"/>
      <c r="M16" s="53"/>
      <c r="N16" s="409" t="s">
        <v>1130</v>
      </c>
    </row>
    <row r="17" spans="3:14" ht="30" customHeight="1" thickBot="1">
      <c r="C17" s="425"/>
      <c r="D17" s="51"/>
      <c r="E17" s="52"/>
      <c r="F17" s="52"/>
      <c r="G17" s="52"/>
      <c r="H17" s="52"/>
      <c r="I17" s="52"/>
      <c r="J17" s="52"/>
      <c r="K17" s="52"/>
      <c r="L17" s="52"/>
      <c r="M17" s="53"/>
      <c r="N17" s="410"/>
    </row>
  </sheetData>
  <sheetProtection algorithmName="SHA-512" hashValue="rczSNJ20b62btek1mmgKshn8Bt3AW7ihcVh5xvXrmwMbtlOchyPaAER6fYnPir5nRMD+sdP+ld0tfljW0XNrug==" saltValue="lZgDIDI5rQWC6+1KtCVaHA==" spinCount="100000" sheet="1" objects="1" scenarios="1"/>
  <mergeCells count="25">
    <mergeCell ref="C2:C3"/>
    <mergeCell ref="D2:E3"/>
    <mergeCell ref="F2:G3"/>
    <mergeCell ref="H2:I3"/>
    <mergeCell ref="C14:C15"/>
    <mergeCell ref="D5:M5"/>
    <mergeCell ref="J2:K3"/>
    <mergeCell ref="L2:M3"/>
    <mergeCell ref="C6:C7"/>
    <mergeCell ref="N2:N3"/>
    <mergeCell ref="D4:M4"/>
    <mergeCell ref="E7:G7"/>
    <mergeCell ref="E6:J6"/>
    <mergeCell ref="N14:N15"/>
    <mergeCell ref="N6:N7"/>
    <mergeCell ref="C16:C17"/>
    <mergeCell ref="N16:N17"/>
    <mergeCell ref="N8:N9"/>
    <mergeCell ref="C10:C11"/>
    <mergeCell ref="N10:N11"/>
    <mergeCell ref="C12:C13"/>
    <mergeCell ref="N12:N13"/>
    <mergeCell ref="C8:C9"/>
    <mergeCell ref="E9:G9"/>
    <mergeCell ref="E8:G8"/>
  </mergeCells>
  <hyperlinks>
    <hyperlink ref="C6" location="'3. EU4 Chesf'!A1" display="CHESF " xr:uid="{6C236C39-5B30-43BA-A408-338A424BCC37}"/>
    <hyperlink ref="C8" location="'3. EU4 ELN'!A1" display="ELETRONORTE " xr:uid="{AF085F02-31EA-4E0B-AFF4-608A72489E4D}"/>
    <hyperlink ref="C10" location="'3. EU4 CGT'!A1" display="CGT ELETROSUL " xr:uid="{5FA45EBD-BA6C-40E2-8774-31DA62D6BD8A}"/>
    <hyperlink ref="C12" location="'3. EU4 Furnas'!A1" display="FURNAS " xr:uid="{0A1E15BC-917E-4407-AA9F-E5C5B0CBC6B6}"/>
    <hyperlink ref="C14" location="'3. EU4 ELP'!A1" display="ELETROPAR " xr:uid="{BD46DA49-B20B-4E77-9BB9-F8F98A03D428}"/>
    <hyperlink ref="C16" location="'3. EU4 SPEs'!A1" display="SPEs" xr:uid="{F75617ED-FE20-4359-96FD-4C9CF7D1B576}"/>
    <hyperlink ref="D2:D3" location="'1. Perfil'!A1" display="1. SOBRE A EMPRESA" xr:uid="{0CB0EBDC-7A16-4559-AF68-5D004F888CF5}"/>
    <hyperlink ref="N2:N3" location="ANEXO!A1" display="ANEXOS" xr:uid="{4E366253-845E-4F10-AEE4-1E1994081E62}"/>
    <hyperlink ref="F2:F3" location="'2. Governança'!A1" display="2. GOVERNANÇA" xr:uid="{472E6600-8B7B-46F1-891B-079C0CEC4486}"/>
    <hyperlink ref="H2:H3" location="'3. Prosperidade'!A1" display="3. PROSPERIDADE" xr:uid="{C0D24935-7461-4E1F-93A5-0BED84FDE047}"/>
    <hyperlink ref="C2:C3" location="Apresentação!A1" display="BOAS-VINDAS" xr:uid="{96CF0526-D513-4B7E-A4DC-94FCD026F09E}"/>
    <hyperlink ref="J2:K3" location="'4. Pessoas'!A1" display="4. PESSOAS" xr:uid="{3A49971E-8A64-4AD0-B647-258EE9A04A49}"/>
    <hyperlink ref="L2:M3" location="'5. Planeta'!A1" display="5. PLANETA" xr:uid="{C1100C32-CB2E-44B2-BC26-D92D14926684}"/>
    <hyperlink ref="N5" location="'3. EU1 ELN'!A1" display="Geração - EU1" xr:uid="{BFFBB7F3-43BB-42FA-AFB5-5D5E17FF6C0C}"/>
    <hyperlink ref="N6" location="'3. EU2'!A1" display="Geração - EU2" xr:uid="{43688A94-B9BD-41B4-B2D3-B88CD48B2946}"/>
    <hyperlink ref="N8" location="'3. EU11'!A1" display="Geração - EU11" xr:uid="{47B814AC-6990-48F2-8741-83E368F52553}"/>
    <hyperlink ref="N10" location="'3. EU30'!A1" display="Geração - EU30" xr:uid="{E0AFE6E0-C189-430A-B87F-4E4D756C740C}"/>
    <hyperlink ref="N12" location="'3. EU4'!A1" display="Transmissão - EU4" xr:uid="{7DC6D529-BD00-422A-B04B-DBE8BE577CD0}"/>
    <hyperlink ref="N14" location="'3. EU6'!A1" display="Transmissão - EU6" xr:uid="{7656FA3A-9C4E-4BFD-86B1-B2D6260CFA40}"/>
    <hyperlink ref="N16" location="'3. EU12'!A1" display="Transmissão - EU12" xr:uid="{024491B0-8FCF-4AC3-BF1D-6FF47C2F21BA}"/>
    <hyperlink ref="N6:N7" location="' 3. EU2 ELN'!A1" display="Geração - EU2" xr:uid="{44EA0278-E683-4E66-84AC-D916F7C23911}"/>
    <hyperlink ref="N8:N9" location="'3. EU11 ELN'!A1" display="Geração - EU11" xr:uid="{DB5E956E-C69B-4FA7-B21C-2C885A05A581}"/>
    <hyperlink ref="N10:N11" location="'3. EU30 ELN'!A1" display="Geração - EU30" xr:uid="{CB78F0A8-24BA-47C0-9F62-35E3E537DEAE}"/>
    <hyperlink ref="N14:N15" location="'3. EU6 ELN'!A1" display="Transmissão - EU6" xr:uid="{EE3B9870-71CE-4FB0-BD92-543A9823D02B}"/>
    <hyperlink ref="N16:N17" location="'3. EU12 ELN'!A1" display="Transmissão - EU12" xr:uid="{7C09EDFF-54FE-49E4-BB77-DE0208E2C36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BF2F8-8064-451A-9E7A-A5D9437B10EE}">
  <sheetPr codeName="Planilha64"/>
  <dimension ref="C1:N17"/>
  <sheetViews>
    <sheetView showGridLines="0" zoomScale="80" zoomScaleNormal="80" workbookViewId="0">
      <pane ySplit="4" topLeftCell="A5" activePane="bottomLeft" state="frozen"/>
      <selection activeCell="G12" sqref="G12"/>
      <selection pane="bottomLeft" activeCell="C12" sqref="C12:C1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1228</v>
      </c>
      <c r="E4" s="360"/>
      <c r="F4" s="360"/>
      <c r="G4" s="360"/>
      <c r="H4" s="360"/>
      <c r="I4" s="360"/>
      <c r="J4" s="360"/>
      <c r="K4" s="360"/>
      <c r="L4" s="360"/>
      <c r="M4" s="361"/>
      <c r="N4" s="10" t="s">
        <v>272</v>
      </c>
    </row>
    <row r="5" spans="3:14" ht="60" customHeight="1" thickBot="1">
      <c r="C5" s="11"/>
      <c r="D5" s="499" t="s">
        <v>340</v>
      </c>
      <c r="E5" s="497"/>
      <c r="F5" s="497"/>
      <c r="G5" s="497"/>
      <c r="H5" s="497"/>
      <c r="I5" s="497"/>
      <c r="J5" s="497"/>
      <c r="K5" s="497"/>
      <c r="L5" s="497"/>
      <c r="M5" s="498"/>
      <c r="N5" s="256" t="s">
        <v>1124</v>
      </c>
    </row>
    <row r="6" spans="3:14" ht="30" customHeight="1">
      <c r="C6" s="424" t="s">
        <v>0</v>
      </c>
      <c r="D6" s="51"/>
      <c r="E6" s="476" t="s">
        <v>342</v>
      </c>
      <c r="F6" s="433"/>
      <c r="G6" s="433"/>
      <c r="H6" s="433"/>
      <c r="I6" s="433"/>
      <c r="J6" s="60"/>
      <c r="K6" s="60"/>
      <c r="L6" s="60"/>
      <c r="M6" s="62"/>
      <c r="N6" s="444" t="s">
        <v>1125</v>
      </c>
    </row>
    <row r="7" spans="3:14" ht="30" customHeight="1" thickBot="1">
      <c r="C7" s="425"/>
      <c r="D7" s="51"/>
      <c r="E7" s="418"/>
      <c r="F7" s="418"/>
      <c r="G7" s="418"/>
      <c r="H7" s="32">
        <v>2022</v>
      </c>
      <c r="I7" s="32">
        <v>2023</v>
      </c>
      <c r="J7" s="60"/>
      <c r="K7" s="60"/>
      <c r="L7" s="60"/>
      <c r="M7" s="62"/>
      <c r="N7" s="445"/>
    </row>
    <row r="8" spans="3:14" ht="30" customHeight="1">
      <c r="C8" s="424" t="s">
        <v>1</v>
      </c>
      <c r="D8" s="51"/>
      <c r="E8" s="418" t="s">
        <v>345</v>
      </c>
      <c r="F8" s="418"/>
      <c r="G8" s="418"/>
      <c r="H8" s="63">
        <v>12368.67</v>
      </c>
      <c r="I8" s="63">
        <v>11963.09</v>
      </c>
      <c r="J8" s="60"/>
      <c r="K8" s="60"/>
      <c r="L8" s="60"/>
      <c r="M8" s="62"/>
      <c r="N8" s="444" t="s">
        <v>1126</v>
      </c>
    </row>
    <row r="9" spans="3:14" ht="30" customHeight="1" thickBot="1">
      <c r="C9" s="425"/>
      <c r="D9" s="51"/>
      <c r="E9" s="418" t="s">
        <v>343</v>
      </c>
      <c r="F9" s="418"/>
      <c r="G9" s="418"/>
      <c r="H9" s="63">
        <v>34951.5</v>
      </c>
      <c r="I9" s="63">
        <v>34771.5</v>
      </c>
      <c r="J9" s="60"/>
      <c r="K9" s="60"/>
      <c r="L9" s="60"/>
      <c r="M9" s="62"/>
      <c r="N9" s="445"/>
    </row>
    <row r="10" spans="3:14" ht="30" customHeight="1">
      <c r="C10" s="429" t="s">
        <v>2</v>
      </c>
      <c r="D10" s="51"/>
      <c r="E10" s="60"/>
      <c r="F10" s="60"/>
      <c r="G10" s="60"/>
      <c r="H10" s="60"/>
      <c r="I10" s="60"/>
      <c r="J10" s="60"/>
      <c r="K10" s="60"/>
      <c r="L10" s="60"/>
      <c r="M10" s="62"/>
      <c r="N10" s="444" t="s">
        <v>1127</v>
      </c>
    </row>
    <row r="11" spans="3:14" ht="30" customHeight="1" thickBot="1">
      <c r="C11" s="430"/>
      <c r="D11" s="51"/>
      <c r="E11" s="60"/>
      <c r="F11" s="60"/>
      <c r="G11" s="60"/>
      <c r="H11" s="60"/>
      <c r="I11" s="60"/>
      <c r="J11" s="60"/>
      <c r="K11" s="60"/>
      <c r="L11" s="60"/>
      <c r="M11" s="62"/>
      <c r="N11" s="445"/>
    </row>
    <row r="12" spans="3:14" ht="30" customHeight="1">
      <c r="C12" s="424" t="s">
        <v>3</v>
      </c>
      <c r="D12" s="51"/>
      <c r="E12" s="60"/>
      <c r="F12" s="60"/>
      <c r="G12" s="60"/>
      <c r="H12" s="60"/>
      <c r="I12" s="60"/>
      <c r="J12" s="60"/>
      <c r="K12" s="60"/>
      <c r="L12" s="60"/>
      <c r="M12" s="62"/>
      <c r="N12" s="474" t="s">
        <v>1128</v>
      </c>
    </row>
    <row r="13" spans="3:14" ht="30" customHeight="1" thickBot="1">
      <c r="C13" s="425"/>
      <c r="D13" s="51"/>
      <c r="E13" s="60"/>
      <c r="F13" s="60"/>
      <c r="G13" s="60"/>
      <c r="H13" s="60"/>
      <c r="I13" s="60"/>
      <c r="J13" s="60"/>
      <c r="K13" s="60"/>
      <c r="L13" s="60"/>
      <c r="M13" s="62"/>
      <c r="N13" s="475"/>
    </row>
    <row r="14" spans="3:14" ht="30" customHeight="1">
      <c r="C14" s="424" t="s">
        <v>4</v>
      </c>
      <c r="D14" s="51"/>
      <c r="E14" s="60"/>
      <c r="F14" s="60"/>
      <c r="G14" s="60"/>
      <c r="H14" s="60"/>
      <c r="I14" s="60"/>
      <c r="J14" s="60"/>
      <c r="K14" s="60"/>
      <c r="L14" s="60"/>
      <c r="M14" s="62"/>
      <c r="N14" s="444" t="s">
        <v>1129</v>
      </c>
    </row>
    <row r="15" spans="3:14" ht="30" customHeight="1" thickBot="1">
      <c r="C15" s="425"/>
      <c r="D15" s="51"/>
      <c r="E15" s="60"/>
      <c r="F15" s="60"/>
      <c r="G15" s="60"/>
      <c r="H15" s="60"/>
      <c r="I15" s="60"/>
      <c r="J15" s="60"/>
      <c r="K15" s="60"/>
      <c r="L15" s="60"/>
      <c r="M15" s="62"/>
      <c r="N15" s="445"/>
    </row>
    <row r="16" spans="3:14" ht="30" customHeight="1">
      <c r="C16" s="424" t="s">
        <v>5</v>
      </c>
      <c r="D16" s="51"/>
      <c r="E16" s="52"/>
      <c r="F16" s="52"/>
      <c r="G16" s="52"/>
      <c r="H16" s="52"/>
      <c r="I16" s="52"/>
      <c r="J16" s="52"/>
      <c r="K16" s="52"/>
      <c r="L16" s="52"/>
      <c r="M16" s="53"/>
      <c r="N16" s="444" t="s">
        <v>1130</v>
      </c>
    </row>
    <row r="17" spans="3:14" ht="30" customHeight="1" thickBot="1">
      <c r="C17" s="425"/>
      <c r="D17" s="51"/>
      <c r="E17" s="52"/>
      <c r="F17" s="52"/>
      <c r="G17" s="52"/>
      <c r="H17" s="52"/>
      <c r="I17" s="52"/>
      <c r="J17" s="52"/>
      <c r="K17" s="52"/>
      <c r="L17" s="52"/>
      <c r="M17" s="53"/>
      <c r="N17" s="445"/>
    </row>
  </sheetData>
  <sheetProtection algorithmName="SHA-512" hashValue="Wf2+tEBMqYRyOzeEgjfK4ghZRoVUs9NxTQTDQeTSQ38Pzs/Gru13sM1x7LiGoU3zEZu+nSRtnxqVAK9gSZzWiw==" saltValue="tMpr6zhL23nbJQ5kot0SYg==" spinCount="100000" sheet="1" objects="1" scenarios="1"/>
  <mergeCells count="25">
    <mergeCell ref="C2:C3"/>
    <mergeCell ref="D2:E3"/>
    <mergeCell ref="F2:G3"/>
    <mergeCell ref="H2:I3"/>
    <mergeCell ref="C14:C15"/>
    <mergeCell ref="D5:M5"/>
    <mergeCell ref="J2:K3"/>
    <mergeCell ref="L2:M3"/>
    <mergeCell ref="C6:C7"/>
    <mergeCell ref="N2:N3"/>
    <mergeCell ref="D4:M4"/>
    <mergeCell ref="E6:I6"/>
    <mergeCell ref="E7:G7"/>
    <mergeCell ref="N14:N15"/>
    <mergeCell ref="N6:N7"/>
    <mergeCell ref="C16:C17"/>
    <mergeCell ref="N16:N17"/>
    <mergeCell ref="N8:N9"/>
    <mergeCell ref="C10:C11"/>
    <mergeCell ref="N10:N11"/>
    <mergeCell ref="C12:C13"/>
    <mergeCell ref="N12:N13"/>
    <mergeCell ref="C8:C9"/>
    <mergeCell ref="E9:G9"/>
    <mergeCell ref="E8:G8"/>
  </mergeCells>
  <hyperlinks>
    <hyperlink ref="C6" location="'3. EU4 Chesf'!A1" display="CHESF " xr:uid="{6C3FAC25-F372-4E7F-8124-8E0520B90996}"/>
    <hyperlink ref="C8" location="'3. EU4 ELN'!A1" display="ELETRONORTE " xr:uid="{1CCF6BA3-27BF-4C2B-947B-BFD46DD564A7}"/>
    <hyperlink ref="C10" location="'3. EU4 CGT'!A1" display="CGT ELETROSUL " xr:uid="{DC4C19F4-CCF8-42FD-AFC1-66B9BE089330}"/>
    <hyperlink ref="C12" location="'3. EU4 Furnas'!A1" display="FURNAS " xr:uid="{D775AF9C-8541-4871-8FB8-935EFED1E578}"/>
    <hyperlink ref="C14" location="'3. EU4 ELP'!A1" display="ELETROPAR " xr:uid="{B7FAF530-30F3-4EAA-9ECD-013F2F5A67F2}"/>
    <hyperlink ref="C16" location="'3. EU4 SPEs'!A1" display="SPEs" xr:uid="{846BE919-36A0-4619-8FB6-179E53444528}"/>
    <hyperlink ref="D2:D3" location="'1. Perfil'!A1" display="1. SOBRE A EMPRESA" xr:uid="{D45011FA-D6F9-46A7-BC93-70B20B56E434}"/>
    <hyperlink ref="N2:N3" location="ANEXO!A1" display="ANEXOS" xr:uid="{DD172D76-DA53-4BCF-AC6F-0BDCD41C017D}"/>
    <hyperlink ref="F2:F3" location="'2. Governança'!A1" display="2. GOVERNANÇA" xr:uid="{34CA034F-83D0-416D-AB74-E4E3991F706B}"/>
    <hyperlink ref="H2:H3" location="'3. Prosperidade'!A1" display="3. PROSPERIDADE" xr:uid="{08C98705-8E74-47D4-8C18-2786A391F655}"/>
    <hyperlink ref="C2:C3" location="Apresentação!A1" display="BOAS-VINDAS" xr:uid="{C0BA818F-3764-4CAC-ABD7-91E87970AC03}"/>
    <hyperlink ref="J2:K3" location="'4. Pessoas'!A1" display="4. PESSOAS" xr:uid="{80451BD0-D128-4071-B64F-497D932BACE9}"/>
    <hyperlink ref="L2:M3" location="'5. Planeta'!A1" display="5. PLANETA" xr:uid="{3A90E245-27D0-4561-9758-0891EE7CC474}"/>
    <hyperlink ref="N5" location="'3. EU1 CGT'!A1" display="Geração - EU1" xr:uid="{09216513-EDB6-41C6-941C-22775F460E61}"/>
    <hyperlink ref="N6" location="'3. EU2'!A1" display="Geração - EU2" xr:uid="{03054CF5-93CF-4BBD-9849-501C6A11F3A6}"/>
    <hyperlink ref="N8" location="'3. EU11'!A1" display="Geração - EU11" xr:uid="{8A07118A-0716-417F-810E-97B0EDC9632B}"/>
    <hyperlink ref="N10" location="'3. EU30'!A1" display="Geração - EU30" xr:uid="{BE439181-8D38-4880-895A-A7CBF7EDEAB4}"/>
    <hyperlink ref="N12" location="'3. EU4'!A1" display="Transmissão - EU4" xr:uid="{44EB4AE1-A1FB-42FB-8F11-E2789C9978AE}"/>
    <hyperlink ref="N14" location="'3. EU6'!A1" display="Transmissão - EU6" xr:uid="{D2A39ABB-8A19-4B1E-A621-6FD226626886}"/>
    <hyperlink ref="N16" location="'3. EU12'!A1" display="Transmissão - EU12" xr:uid="{2B016C10-9D96-4DBC-8F29-7EC8D595FBA2}"/>
    <hyperlink ref="N6:N7" location="'3. EU2 CGT'!A1" display="Geração - EU2" xr:uid="{75B8B62E-573B-41BF-A1D5-41BAF6143990}"/>
    <hyperlink ref="N8:N9" location="'3. EU11 CGT'!A1" display="Geração - EU11" xr:uid="{75BCCE8A-CD4D-4833-B7F0-E6ED598343B0}"/>
    <hyperlink ref="N10:N11" location="'3. EU30 CGT'!A1" display="Geração - EU30" xr:uid="{480A6907-390C-47DA-92F4-6039B291E771}"/>
    <hyperlink ref="N14:N15" location="'3. EU6 CGT'!A1" display="Transmissão - EU6" xr:uid="{B6E638BA-2C84-4762-BC35-39E9BEB02BCC}"/>
    <hyperlink ref="N16:N17" location="'3. EU12 CGT'!A1" display="Transmissão - EU12" xr:uid="{965DC7F3-5137-418B-BC3E-DFD7F43CAC8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B0872-7826-4160-8FF1-9A50A272091A}">
  <sheetPr codeName="Planilha65"/>
  <dimension ref="C1:N17"/>
  <sheetViews>
    <sheetView showGridLines="0" zoomScale="80" zoomScaleNormal="80" workbookViewId="0">
      <pane ySplit="4" topLeftCell="A5" activePane="bottomLeft" state="frozen"/>
      <selection activeCell="G12" sqref="G12"/>
      <selection pane="bottomLeft" activeCell="C14" sqref="C14:C1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1229</v>
      </c>
      <c r="E4" s="360"/>
      <c r="F4" s="360"/>
      <c r="G4" s="360"/>
      <c r="H4" s="360"/>
      <c r="I4" s="360"/>
      <c r="J4" s="360"/>
      <c r="K4" s="360"/>
      <c r="L4" s="360"/>
      <c r="M4" s="361"/>
      <c r="N4" s="10" t="s">
        <v>272</v>
      </c>
    </row>
    <row r="5" spans="3:14" ht="60" customHeight="1" thickBot="1">
      <c r="C5" s="11"/>
      <c r="D5" s="499" t="s">
        <v>340</v>
      </c>
      <c r="E5" s="497"/>
      <c r="F5" s="497"/>
      <c r="G5" s="497"/>
      <c r="H5" s="497"/>
      <c r="I5" s="497"/>
      <c r="J5" s="497"/>
      <c r="K5" s="497"/>
      <c r="L5" s="497"/>
      <c r="M5" s="498"/>
      <c r="N5" s="256" t="s">
        <v>1124</v>
      </c>
    </row>
    <row r="6" spans="3:14" ht="30" customHeight="1">
      <c r="C6" s="424" t="s">
        <v>0</v>
      </c>
      <c r="D6" s="51"/>
      <c r="E6" s="476" t="s">
        <v>342</v>
      </c>
      <c r="F6" s="433"/>
      <c r="G6" s="433"/>
      <c r="H6" s="433"/>
      <c r="I6" s="433"/>
      <c r="J6" s="60"/>
      <c r="K6" s="60"/>
      <c r="L6" s="60"/>
      <c r="M6" s="62"/>
      <c r="N6" s="444" t="s">
        <v>1125</v>
      </c>
    </row>
    <row r="7" spans="3:14" ht="30" customHeight="1" thickBot="1">
      <c r="C7" s="425"/>
      <c r="D7" s="51"/>
      <c r="E7" s="418"/>
      <c r="F7" s="418"/>
      <c r="G7" s="418"/>
      <c r="H7" s="32">
        <v>2022</v>
      </c>
      <c r="I7" s="32">
        <v>2023</v>
      </c>
      <c r="J7" s="60"/>
      <c r="K7" s="60"/>
      <c r="L7" s="60"/>
      <c r="M7" s="62"/>
      <c r="N7" s="445"/>
    </row>
    <row r="8" spans="3:14" ht="30" customHeight="1">
      <c r="C8" s="424" t="s">
        <v>1</v>
      </c>
      <c r="D8" s="51"/>
      <c r="E8" s="418" t="s">
        <v>345</v>
      </c>
      <c r="F8" s="418"/>
      <c r="G8" s="418"/>
      <c r="H8" s="63">
        <v>21653.200000000001</v>
      </c>
      <c r="I8" s="63">
        <v>21612</v>
      </c>
      <c r="J8" s="60"/>
      <c r="K8" s="60"/>
      <c r="L8" s="60"/>
      <c r="M8" s="62"/>
      <c r="N8" s="444" t="s">
        <v>1126</v>
      </c>
    </row>
    <row r="9" spans="3:14" ht="30" customHeight="1" thickBot="1">
      <c r="C9" s="425"/>
      <c r="D9" s="51"/>
      <c r="E9" s="418" t="s">
        <v>343</v>
      </c>
      <c r="F9" s="418"/>
      <c r="G9" s="418"/>
      <c r="H9" s="63">
        <v>112776.8</v>
      </c>
      <c r="I9" s="63">
        <v>113810.8</v>
      </c>
      <c r="J9" s="60"/>
      <c r="K9" s="60"/>
      <c r="L9" s="60"/>
      <c r="M9" s="62"/>
      <c r="N9" s="445"/>
    </row>
    <row r="10" spans="3:14" ht="30" customHeight="1">
      <c r="C10" s="424" t="s">
        <v>2</v>
      </c>
      <c r="D10" s="51"/>
      <c r="E10" s="60"/>
      <c r="F10" s="60"/>
      <c r="G10" s="60"/>
      <c r="H10" s="60"/>
      <c r="I10" s="60"/>
      <c r="J10" s="60"/>
      <c r="K10" s="60"/>
      <c r="L10" s="60"/>
      <c r="M10" s="62"/>
      <c r="N10" s="444" t="s">
        <v>1127</v>
      </c>
    </row>
    <row r="11" spans="3:14" ht="30" customHeight="1" thickBot="1">
      <c r="C11" s="425"/>
      <c r="D11" s="51"/>
      <c r="E11" s="60"/>
      <c r="F11" s="60"/>
      <c r="G11" s="60"/>
      <c r="H11" s="60"/>
      <c r="I11" s="60"/>
      <c r="J11" s="60"/>
      <c r="K11" s="60"/>
      <c r="L11" s="60"/>
      <c r="M11" s="62"/>
      <c r="N11" s="445"/>
    </row>
    <row r="12" spans="3:14" ht="30" customHeight="1">
      <c r="C12" s="429" t="s">
        <v>3</v>
      </c>
      <c r="D12" s="51"/>
      <c r="E12" s="60"/>
      <c r="F12" s="60"/>
      <c r="G12" s="60"/>
      <c r="H12" s="60"/>
      <c r="I12" s="60"/>
      <c r="J12" s="60"/>
      <c r="K12" s="60"/>
      <c r="L12" s="60"/>
      <c r="M12" s="62"/>
      <c r="N12" s="474" t="s">
        <v>1128</v>
      </c>
    </row>
    <row r="13" spans="3:14" ht="30" customHeight="1" thickBot="1">
      <c r="C13" s="430"/>
      <c r="D13" s="51"/>
      <c r="E13" s="60"/>
      <c r="F13" s="60"/>
      <c r="G13" s="60"/>
      <c r="H13" s="60"/>
      <c r="I13" s="60"/>
      <c r="J13" s="60"/>
      <c r="K13" s="60"/>
      <c r="L13" s="60"/>
      <c r="M13" s="62"/>
      <c r="N13" s="475"/>
    </row>
    <row r="14" spans="3:14" ht="30" customHeight="1">
      <c r="C14" s="424" t="s">
        <v>4</v>
      </c>
      <c r="D14" s="51"/>
      <c r="E14" s="60"/>
      <c r="F14" s="60"/>
      <c r="G14" s="60"/>
      <c r="H14" s="60"/>
      <c r="I14" s="60"/>
      <c r="J14" s="60"/>
      <c r="K14" s="60"/>
      <c r="L14" s="60"/>
      <c r="M14" s="62"/>
      <c r="N14" s="444" t="s">
        <v>1129</v>
      </c>
    </row>
    <row r="15" spans="3:14" ht="30" customHeight="1" thickBot="1">
      <c r="C15" s="425"/>
      <c r="D15" s="51"/>
      <c r="E15" s="60"/>
      <c r="F15" s="60"/>
      <c r="G15" s="60"/>
      <c r="H15" s="60"/>
      <c r="I15" s="60"/>
      <c r="J15" s="60"/>
      <c r="K15" s="60"/>
      <c r="L15" s="60"/>
      <c r="M15" s="62"/>
      <c r="N15" s="445"/>
    </row>
    <row r="16" spans="3:14" ht="30" customHeight="1">
      <c r="C16" s="424" t="s">
        <v>5</v>
      </c>
      <c r="D16" s="51"/>
      <c r="E16" s="52"/>
      <c r="F16" s="52"/>
      <c r="G16" s="52"/>
      <c r="H16" s="52"/>
      <c r="I16" s="52"/>
      <c r="J16" s="52"/>
      <c r="K16" s="52"/>
      <c r="L16" s="52"/>
      <c r="M16" s="53"/>
      <c r="N16" s="444" t="s">
        <v>1130</v>
      </c>
    </row>
    <row r="17" spans="3:14" ht="30" customHeight="1" thickBot="1">
      <c r="C17" s="425"/>
      <c r="D17" s="51"/>
      <c r="E17" s="52"/>
      <c r="F17" s="52"/>
      <c r="G17" s="52"/>
      <c r="H17" s="52"/>
      <c r="I17" s="52"/>
      <c r="J17" s="52"/>
      <c r="K17" s="52"/>
      <c r="L17" s="52"/>
      <c r="M17" s="53"/>
      <c r="N17" s="445"/>
    </row>
  </sheetData>
  <sheetProtection algorithmName="SHA-512" hashValue="aVShbqrUtzD6TF+PusAFG+Zblmnd9n+CqNN9xK5bBLQ+8uIhGDJcnzY9zfuEudxnX51AZ/lvy3/ln0tUSlQM8A==" saltValue="qYFItAdq2Fnx0zMJojj3FQ==" spinCount="100000" sheet="1" objects="1" scenarios="1"/>
  <mergeCells count="25">
    <mergeCell ref="C2:C3"/>
    <mergeCell ref="D2:E3"/>
    <mergeCell ref="F2:G3"/>
    <mergeCell ref="H2:I3"/>
    <mergeCell ref="C14:C15"/>
    <mergeCell ref="D5:M5"/>
    <mergeCell ref="J2:K3"/>
    <mergeCell ref="L2:M3"/>
    <mergeCell ref="C6:C7"/>
    <mergeCell ref="N2:N3"/>
    <mergeCell ref="D4:M4"/>
    <mergeCell ref="E6:I6"/>
    <mergeCell ref="E7:G7"/>
    <mergeCell ref="N14:N15"/>
    <mergeCell ref="N6:N7"/>
    <mergeCell ref="C16:C17"/>
    <mergeCell ref="N16:N17"/>
    <mergeCell ref="N8:N9"/>
    <mergeCell ref="C10:C11"/>
    <mergeCell ref="N10:N11"/>
    <mergeCell ref="C12:C13"/>
    <mergeCell ref="N12:N13"/>
    <mergeCell ref="C8:C9"/>
    <mergeCell ref="E9:G9"/>
    <mergeCell ref="E8:G8"/>
  </mergeCells>
  <hyperlinks>
    <hyperlink ref="C6" location="'3. EU4 Chesf'!A1" display="CHESF " xr:uid="{6D3FFC6B-DC8A-499B-83C9-702EBB99CABE}"/>
    <hyperlink ref="C8" location="'3. EU4 ELN'!A1" display="ELETRONORTE " xr:uid="{16682EE4-EC51-47A2-9238-125BF80D7480}"/>
    <hyperlink ref="C10" location="'3. EU4 CGT'!A1" display="CGT ELETROSUL " xr:uid="{8DB559EE-461F-465A-8611-859BB0770BD8}"/>
    <hyperlink ref="C12" location="'3. EU4 Furnas'!A1" display="FURNAS " xr:uid="{F88EDEAC-C49F-4400-8E75-541821233087}"/>
    <hyperlink ref="C14" location="'3. EU4 ELP'!A1" display="ELETROPAR " xr:uid="{F0F8CD97-6C83-401F-A987-A18E1454D4A5}"/>
    <hyperlink ref="C16" location="'3. EU4 SPEs'!A1" display="SPEs" xr:uid="{7CC2A877-7483-4EFA-93FF-5A6A15FD24FF}"/>
    <hyperlink ref="D2:D3" location="'1. Perfil'!A1" display="1. SOBRE A EMPRESA" xr:uid="{00D9AD3F-E613-429C-8B07-C3ABCCD2FC12}"/>
    <hyperlink ref="N2:N3" location="ANEXO!A1" display="ANEXOS" xr:uid="{C4DDB131-02DE-43EF-ACF2-CBA03EC56E37}"/>
    <hyperlink ref="F2:F3" location="'2. Governança'!A1" display="2. GOVERNANÇA" xr:uid="{EC337509-FC2B-4F2C-8C1B-3C1C240E8360}"/>
    <hyperlink ref="H2:H3" location="'3. Prosperidade'!A1" display="3. PROSPERIDADE" xr:uid="{D765F6BF-19CF-486C-9354-873B99E78D55}"/>
    <hyperlink ref="C2:C3" location="Apresentação!A1" display="BOAS-VINDAS" xr:uid="{7FE35256-0821-4F5F-9894-82B2E56FC3DE}"/>
    <hyperlink ref="J2:K3" location="'4. Pessoas'!A1" display="4. PESSOAS" xr:uid="{DD1A7602-9D1B-4067-BDFE-D4C3EA199BF2}"/>
    <hyperlink ref="L2:M3" location="'5. Planeta'!A1" display="5. PLANETA" xr:uid="{6C9AFE11-55FD-4C01-BB00-C315654E865E}"/>
    <hyperlink ref="N5" location="'3. EU1 Furnas'!A1" display="Geração - EU1" xr:uid="{40A19A27-4E4C-47C4-ADA2-885310D3BCAD}"/>
    <hyperlink ref="N6" location="'3. EU2'!A1" display="Geração - EU2" xr:uid="{8854538F-A304-4208-AB4D-10F28F30638E}"/>
    <hyperlink ref="N8" location="'3. EU11'!A1" display="Geração - EU11" xr:uid="{067BE07C-4C17-4F26-AC40-E6926480D13C}"/>
    <hyperlink ref="N10" location="'3. EU30'!A1" display="Geração - EU30" xr:uid="{AECA42E1-1194-44BE-90A3-07BA162C60AB}"/>
    <hyperlink ref="N12" location="'3. EU4'!A1" display="Transmissão - EU4" xr:uid="{45C41BB1-409F-4285-B58B-AA308E3FE7C3}"/>
    <hyperlink ref="N14" location="'3. EU6'!A1" display="Transmissão - EU6" xr:uid="{220228EF-8A6B-495A-B067-4B67C469C6FE}"/>
    <hyperlink ref="N16" location="'3. EU12'!A1" display="Transmissão - EU12" xr:uid="{4E232456-9B99-4D60-8E7E-4BF05F7CDD5C}"/>
    <hyperlink ref="N6:N7" location="'3. EU2 Furnas'!A1" display="Geração - EU2" xr:uid="{07F67BA2-AEA7-4AAC-9C4E-B6638B9F0FFA}"/>
    <hyperlink ref="N8:N9" location="'3. EU11 Furnas'!A1" display="Geração - EU11" xr:uid="{B9BBB5BC-BAAE-4545-849B-12FD1754474C}"/>
    <hyperlink ref="N10:N11" location="'3. EU30 Furnas'!A1" display="Geração - EU30" xr:uid="{7C425235-83E4-400A-856E-469AEFE95096}"/>
    <hyperlink ref="N14:N15" location="'3. EU6 Furnas'!A1" display="Transmissão - EU6" xr:uid="{FBA17052-1CCC-4BBD-8A5A-8C0699AF955D}"/>
    <hyperlink ref="N16:N17" location="'3. EU12 Furnas'!A1" display="Transmissão - EU12" xr:uid="{DBE5C297-7835-4060-A300-16FD37A7F7E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C05E9-CD42-4A60-A381-EF92D9C3D04B}">
  <sheetPr codeName="Planilha66"/>
  <dimension ref="C1:N19"/>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1230</v>
      </c>
      <c r="E4" s="360"/>
      <c r="F4" s="360"/>
      <c r="G4" s="360"/>
      <c r="H4" s="360"/>
      <c r="I4" s="360"/>
      <c r="J4" s="360"/>
      <c r="K4" s="360"/>
      <c r="L4" s="360"/>
      <c r="M4" s="361"/>
      <c r="N4" s="10" t="s">
        <v>272</v>
      </c>
    </row>
    <row r="5" spans="3:14" ht="60" customHeight="1" thickBot="1">
      <c r="C5" s="11"/>
      <c r="D5" s="522" t="s">
        <v>351</v>
      </c>
      <c r="E5" s="523"/>
      <c r="F5" s="523"/>
      <c r="G5" s="523"/>
      <c r="H5" s="523"/>
      <c r="I5" s="523"/>
      <c r="J5" s="523"/>
      <c r="K5" s="523"/>
      <c r="L5" s="523"/>
      <c r="M5" s="524"/>
      <c r="N5" s="256" t="s">
        <v>1124</v>
      </c>
    </row>
    <row r="6" spans="3:14" ht="30" customHeight="1">
      <c r="C6" s="424" t="s">
        <v>0</v>
      </c>
      <c r="D6" s="525"/>
      <c r="E6" s="526"/>
      <c r="F6" s="526"/>
      <c r="G6" s="526"/>
      <c r="H6" s="526"/>
      <c r="I6" s="526"/>
      <c r="J6" s="526"/>
      <c r="K6" s="526"/>
      <c r="L6" s="526"/>
      <c r="M6" s="527"/>
      <c r="N6" s="444" t="s">
        <v>1125</v>
      </c>
    </row>
    <row r="7" spans="3:14" ht="30" customHeight="1" thickBot="1">
      <c r="C7" s="425"/>
      <c r="D7" s="525"/>
      <c r="E7" s="526"/>
      <c r="F7" s="526"/>
      <c r="G7" s="526"/>
      <c r="H7" s="526"/>
      <c r="I7" s="526"/>
      <c r="J7" s="526"/>
      <c r="K7" s="526"/>
      <c r="L7" s="526"/>
      <c r="M7" s="527"/>
      <c r="N7" s="445"/>
    </row>
    <row r="8" spans="3:14" ht="30" customHeight="1">
      <c r="C8" s="424" t="s">
        <v>1</v>
      </c>
      <c r="D8" s="525"/>
      <c r="E8" s="526"/>
      <c r="F8" s="526"/>
      <c r="G8" s="526"/>
      <c r="H8" s="526"/>
      <c r="I8" s="526"/>
      <c r="J8" s="526"/>
      <c r="K8" s="526"/>
      <c r="L8" s="526"/>
      <c r="M8" s="527"/>
      <c r="N8" s="444" t="s">
        <v>1126</v>
      </c>
    </row>
    <row r="9" spans="3:14" ht="30" customHeight="1" thickBot="1">
      <c r="C9" s="425"/>
      <c r="D9" s="525"/>
      <c r="E9" s="526"/>
      <c r="F9" s="526"/>
      <c r="G9" s="526"/>
      <c r="H9" s="526"/>
      <c r="I9" s="526"/>
      <c r="J9" s="526"/>
      <c r="K9" s="526"/>
      <c r="L9" s="526"/>
      <c r="M9" s="527"/>
      <c r="N9" s="445"/>
    </row>
    <row r="10" spans="3:14" ht="30" customHeight="1">
      <c r="C10" s="424" t="s">
        <v>2</v>
      </c>
      <c r="D10" s="525"/>
      <c r="E10" s="526"/>
      <c r="F10" s="526"/>
      <c r="G10" s="526"/>
      <c r="H10" s="526"/>
      <c r="I10" s="526"/>
      <c r="J10" s="526"/>
      <c r="K10" s="526"/>
      <c r="L10" s="526"/>
      <c r="M10" s="527"/>
      <c r="N10" s="444" t="s">
        <v>1127</v>
      </c>
    </row>
    <row r="11" spans="3:14" ht="30" customHeight="1" thickBot="1">
      <c r="C11" s="425"/>
      <c r="D11" s="525"/>
      <c r="E11" s="526"/>
      <c r="F11" s="526"/>
      <c r="G11" s="526"/>
      <c r="H11" s="526"/>
      <c r="I11" s="526"/>
      <c r="J11" s="526"/>
      <c r="K11" s="526"/>
      <c r="L11" s="526"/>
      <c r="M11" s="527"/>
      <c r="N11" s="445"/>
    </row>
    <row r="12" spans="3:14" ht="30" customHeight="1">
      <c r="C12" s="424" t="s">
        <v>3</v>
      </c>
      <c r="D12" s="525"/>
      <c r="E12" s="526"/>
      <c r="F12" s="526"/>
      <c r="G12" s="526"/>
      <c r="H12" s="526"/>
      <c r="I12" s="526"/>
      <c r="J12" s="526"/>
      <c r="K12" s="526"/>
      <c r="L12" s="526"/>
      <c r="M12" s="527"/>
      <c r="N12" s="474" t="s">
        <v>1128</v>
      </c>
    </row>
    <row r="13" spans="3:14" ht="30" customHeight="1" thickBot="1">
      <c r="C13" s="425"/>
      <c r="D13" s="525"/>
      <c r="E13" s="526"/>
      <c r="F13" s="526"/>
      <c r="G13" s="526"/>
      <c r="H13" s="526"/>
      <c r="I13" s="526"/>
      <c r="J13" s="526"/>
      <c r="K13" s="526"/>
      <c r="L13" s="526"/>
      <c r="M13" s="527"/>
      <c r="N13" s="475"/>
    </row>
    <row r="14" spans="3:14" ht="30" customHeight="1">
      <c r="C14" s="429" t="s">
        <v>4</v>
      </c>
      <c r="D14" s="525"/>
      <c r="E14" s="526"/>
      <c r="F14" s="526"/>
      <c r="G14" s="526"/>
      <c r="H14" s="526"/>
      <c r="I14" s="526"/>
      <c r="J14" s="526"/>
      <c r="K14" s="526"/>
      <c r="L14" s="526"/>
      <c r="M14" s="527"/>
      <c r="N14" s="444" t="s">
        <v>1129</v>
      </c>
    </row>
    <row r="15" spans="3:14" ht="30" customHeight="1" thickBot="1">
      <c r="C15" s="430"/>
      <c r="D15" s="525"/>
      <c r="E15" s="526"/>
      <c r="F15" s="526"/>
      <c r="G15" s="526"/>
      <c r="H15" s="526"/>
      <c r="I15" s="526"/>
      <c r="J15" s="526"/>
      <c r="K15" s="526"/>
      <c r="L15" s="526"/>
      <c r="M15" s="527"/>
      <c r="N15" s="445"/>
    </row>
    <row r="16" spans="3:14" ht="30" customHeight="1">
      <c r="C16" s="424" t="s">
        <v>5</v>
      </c>
      <c r="D16" s="525"/>
      <c r="E16" s="526"/>
      <c r="F16" s="526"/>
      <c r="G16" s="526"/>
      <c r="H16" s="526"/>
      <c r="I16" s="526"/>
      <c r="J16" s="526"/>
      <c r="K16" s="526"/>
      <c r="L16" s="526"/>
      <c r="M16" s="527"/>
      <c r="N16" s="444" t="s">
        <v>1130</v>
      </c>
    </row>
    <row r="17" spans="3:14" ht="30" customHeight="1" thickBot="1">
      <c r="C17" s="425"/>
      <c r="D17" s="525"/>
      <c r="E17" s="526"/>
      <c r="F17" s="526"/>
      <c r="G17" s="526"/>
      <c r="H17" s="526"/>
      <c r="I17" s="526"/>
      <c r="J17" s="526"/>
      <c r="K17" s="526"/>
      <c r="L17" s="526"/>
      <c r="M17" s="527"/>
      <c r="N17" s="445"/>
    </row>
    <row r="18" spans="3:14" ht="30" customHeight="1">
      <c r="C18" s="488"/>
      <c r="D18" s="525"/>
      <c r="E18" s="526"/>
      <c r="F18" s="526"/>
      <c r="G18" s="526"/>
      <c r="H18" s="526"/>
      <c r="I18" s="526"/>
      <c r="J18" s="526"/>
      <c r="K18" s="526"/>
      <c r="L18" s="526"/>
      <c r="M18" s="527"/>
      <c r="N18" s="409" t="s">
        <v>1130</v>
      </c>
    </row>
    <row r="19" spans="3:14" ht="30" customHeight="1" thickBot="1">
      <c r="C19" s="489"/>
      <c r="D19" s="525"/>
      <c r="E19" s="526"/>
      <c r="F19" s="526"/>
      <c r="G19" s="526"/>
      <c r="H19" s="526"/>
      <c r="I19" s="526"/>
      <c r="J19" s="526"/>
      <c r="K19" s="526"/>
      <c r="L19" s="526"/>
      <c r="M19" s="527"/>
      <c r="N19" s="410"/>
    </row>
  </sheetData>
  <sheetProtection algorithmName="SHA-512" hashValue="mQS0LtyNuSfkcQG3lCRiS1zMkvF8bZjcG7ndw07HWOpI6pw4sxCjSH8ywFqdxjgGKUb61k1j+45fj7lan1tgmQ==" saltValue="V5dL+T84HZdTh1e264uzjQ==" spinCount="100000" sheet="1" objects="1" scenarios="1"/>
  <mergeCells count="23">
    <mergeCell ref="N18:N19"/>
    <mergeCell ref="C18:C19"/>
    <mergeCell ref="D5:M19"/>
    <mergeCell ref="J2:K3"/>
    <mergeCell ref="L2:M3"/>
    <mergeCell ref="N2:N3"/>
    <mergeCell ref="D4:M4"/>
    <mergeCell ref="C6:C7"/>
    <mergeCell ref="N6:N7"/>
    <mergeCell ref="C2:C3"/>
    <mergeCell ref="D2:E3"/>
    <mergeCell ref="F2:G3"/>
    <mergeCell ref="H2:I3"/>
    <mergeCell ref="C14:C15"/>
    <mergeCell ref="N14:N15"/>
    <mergeCell ref="C16:C17"/>
    <mergeCell ref="N16:N17"/>
    <mergeCell ref="N8:N9"/>
    <mergeCell ref="C10:C11"/>
    <mergeCell ref="N10:N11"/>
    <mergeCell ref="C12:C13"/>
    <mergeCell ref="N12:N13"/>
    <mergeCell ref="C8:C9"/>
  </mergeCells>
  <hyperlinks>
    <hyperlink ref="C6" location="'3. EU4 Chesf'!A1" display="CHESF " xr:uid="{61C60CC3-2E32-44D0-8887-2350D4B2C226}"/>
    <hyperlink ref="C8" location="'3. EU4 ELN'!A1" display="ELETRONORTE " xr:uid="{43D14D2B-1E44-4C32-AB02-BEFE0067DFBE}"/>
    <hyperlink ref="C10" location="'3. EU4 CGT'!A1" display="CGT ELETROSUL " xr:uid="{81C31C97-E527-47B9-9D67-A96E0C6D7AD3}"/>
    <hyperlink ref="C12" location="'3. EU4 Furnas'!A1" display="FURNAS " xr:uid="{35209480-0E93-422A-8982-688B13C4718B}"/>
    <hyperlink ref="C14" location="'3. EU4 ELP'!A1" display="ELETROPAR " xr:uid="{DAAE36EB-AC18-47BE-AA26-A19377C18513}"/>
    <hyperlink ref="C16" location="'3. EU4 SPEs'!A1" display="SPEs" xr:uid="{7C901B58-CE52-4F5B-B672-B6E27D1A1BDD}"/>
    <hyperlink ref="D2:D3" location="'1. Perfil'!A1" display="1. SOBRE A EMPRESA" xr:uid="{AD6B3E70-0BF4-436A-8AEC-63B60A4E5BF0}"/>
    <hyperlink ref="N2:N3" location="ANEXO!A1" display="ANEXOS" xr:uid="{619E3990-2AD5-412C-86E6-3C8A94924605}"/>
    <hyperlink ref="F2:F3" location="'2. Governança'!A1" display="2. GOVERNANÇA" xr:uid="{53CC35AE-612F-4476-B25C-142A7FD28041}"/>
    <hyperlink ref="H2:H3" location="'3. Prosperidade'!A1" display="3. PROSPERIDADE" xr:uid="{9763B2CB-D6A6-4005-B11A-F7ABACA20D0F}"/>
    <hyperlink ref="C2:C3" location="Apresentação!A1" display="BOAS-VINDAS" xr:uid="{B959658F-F861-47A7-B3CF-2CE1715C5C62}"/>
    <hyperlink ref="J2:K3" location="'4. Pessoas'!A1" display="4. PESSOAS" xr:uid="{933D77B7-3E4F-48B2-8041-B6DB0C2EC60F}"/>
    <hyperlink ref="L2:M3" location="'5. Planeta'!A1" display="5. PLANETA" xr:uid="{D602AFE5-9F39-4C46-AD61-34CB76E8CB7F}"/>
    <hyperlink ref="N18" location="'3. EU12'!A1" display="Transmissão - EU12" xr:uid="{E864BB33-3147-45A1-8DAF-5DAB5869C45A}"/>
    <hyperlink ref="N5" location="'3. EU1 ELP'!A1" display="Geração - EU1" xr:uid="{B32D4F51-B28B-4EF6-B168-69943CE6F407}"/>
    <hyperlink ref="N6" location="'3. EU2'!A1" display="Geração - EU2" xr:uid="{89C10321-A6A5-4058-84AA-6259882B85C2}"/>
    <hyperlink ref="N8" location="'3. EU11'!A1" display="Geração - EU11" xr:uid="{36775C05-B841-41E3-82AD-7B4B89BC4786}"/>
    <hyperlink ref="N10" location="'3. EU30'!A1" display="Geração - EU30" xr:uid="{33FEE01A-2ADD-4BC1-87B7-DAA1655F5818}"/>
    <hyperlink ref="N12" location="'3. EU4'!A1" display="Transmissão - EU4" xr:uid="{B3389509-AEB7-4994-AA4B-3C4934FE3D62}"/>
    <hyperlink ref="N14" location="'3. EU6'!A1" display="Transmissão - EU6" xr:uid="{08FFC879-8E98-4AAB-9ACC-B2AD02B7901F}"/>
    <hyperlink ref="N16" location="'3. EU12'!A1" display="Transmissão - EU12" xr:uid="{2732CDF8-4A21-46F0-94B5-B9FA671AEFE4}"/>
    <hyperlink ref="N6:N7" location="'3. EU2 ELP'!A1" display="Geração - EU2" xr:uid="{42F5A4F2-7583-41D6-803F-0A8D25A0A63C}"/>
    <hyperlink ref="N8:N9" location="'3. EU11 ELP'!A1" display="Geração - EU11" xr:uid="{52468FE4-9289-4A3A-8C68-42FC782A8B68}"/>
    <hyperlink ref="N10:N11" location="'3. EU30 ELP'!A1" display="Geração - EU30" xr:uid="{1931E81D-71B1-4AAD-8270-FA67A9513E4C}"/>
    <hyperlink ref="N14:N15" location="'3. EU6 ELP'!A1" display="Transmissão - EU6" xr:uid="{CAD99A9F-C937-4DE5-A5C8-0B58D6C34204}"/>
    <hyperlink ref="N16:N17" location="'3. EU12 ELP'!A1" display="Transmissão - EU12" xr:uid="{9FB34708-4BB8-497F-A3EC-1A9A05CB840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7D475-C8B3-4108-ACB0-9127363FE2F0}">
  <sheetPr codeName="Planilha67"/>
  <dimension ref="C1:N19"/>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1231</v>
      </c>
      <c r="E4" s="360"/>
      <c r="F4" s="360"/>
      <c r="G4" s="360"/>
      <c r="H4" s="360"/>
      <c r="I4" s="360"/>
      <c r="J4" s="360"/>
      <c r="K4" s="360"/>
      <c r="L4" s="360"/>
      <c r="M4" s="361"/>
      <c r="N4" s="10" t="s">
        <v>272</v>
      </c>
    </row>
    <row r="5" spans="3:14" ht="60" customHeight="1" thickBot="1">
      <c r="C5" s="11"/>
      <c r="D5" s="499" t="s">
        <v>340</v>
      </c>
      <c r="E5" s="497"/>
      <c r="F5" s="497"/>
      <c r="G5" s="497"/>
      <c r="H5" s="497"/>
      <c r="I5" s="497"/>
      <c r="J5" s="497"/>
      <c r="K5" s="497"/>
      <c r="L5" s="497"/>
      <c r="M5" s="498"/>
      <c r="N5" s="256" t="s">
        <v>1124</v>
      </c>
    </row>
    <row r="6" spans="3:14" ht="30" customHeight="1">
      <c r="C6" s="424" t="s">
        <v>0</v>
      </c>
      <c r="D6" s="51"/>
      <c r="E6" s="411" t="s">
        <v>342</v>
      </c>
      <c r="F6" s="411"/>
      <c r="G6" s="411"/>
      <c r="H6" s="411"/>
      <c r="I6" s="411"/>
      <c r="J6" s="411"/>
      <c r="K6" s="411"/>
      <c r="L6" s="60"/>
      <c r="M6" s="62"/>
      <c r="N6" s="444" t="s">
        <v>1125</v>
      </c>
    </row>
    <row r="7" spans="3:14" ht="30" customHeight="1" thickBot="1">
      <c r="C7" s="425"/>
      <c r="D7" s="51"/>
      <c r="E7" s="502"/>
      <c r="F7" s="503"/>
      <c r="G7" s="504"/>
      <c r="H7" s="32" t="s">
        <v>11</v>
      </c>
      <c r="I7" s="32" t="s">
        <v>19</v>
      </c>
      <c r="J7" s="32" t="s">
        <v>20</v>
      </c>
      <c r="K7" s="32" t="s">
        <v>22</v>
      </c>
      <c r="L7" s="60"/>
      <c r="M7" s="62"/>
      <c r="N7" s="445"/>
    </row>
    <row r="8" spans="3:14" ht="30" customHeight="1">
      <c r="C8" s="424" t="s">
        <v>1</v>
      </c>
      <c r="D8" s="51"/>
      <c r="E8" s="418" t="s">
        <v>345</v>
      </c>
      <c r="F8" s="418"/>
      <c r="G8" s="418"/>
      <c r="H8" s="64">
        <v>68.8</v>
      </c>
      <c r="I8" s="64">
        <v>95</v>
      </c>
      <c r="J8" s="64">
        <v>2.57</v>
      </c>
      <c r="K8" s="64">
        <v>18.600000000000001</v>
      </c>
      <c r="L8" s="60"/>
      <c r="M8" s="62"/>
      <c r="N8" s="444" t="s">
        <v>1126</v>
      </c>
    </row>
    <row r="9" spans="3:14" ht="30" customHeight="1" thickBot="1">
      <c r="C9" s="425"/>
      <c r="D9" s="51"/>
      <c r="E9" s="418" t="s">
        <v>343</v>
      </c>
      <c r="F9" s="418"/>
      <c r="G9" s="418"/>
      <c r="H9" s="64">
        <v>140</v>
      </c>
      <c r="I9" s="64">
        <v>4130</v>
      </c>
      <c r="J9" s="64">
        <v>0</v>
      </c>
      <c r="K9" s="64">
        <v>2025</v>
      </c>
      <c r="L9" s="60"/>
      <c r="M9" s="62"/>
      <c r="N9" s="445"/>
    </row>
    <row r="10" spans="3:14" ht="30" customHeight="1">
      <c r="C10" s="424" t="s">
        <v>2</v>
      </c>
      <c r="D10" s="51"/>
      <c r="E10" s="431" t="s">
        <v>344</v>
      </c>
      <c r="F10" s="431"/>
      <c r="G10" s="431"/>
      <c r="H10" s="431"/>
      <c r="I10" s="431"/>
      <c r="J10" s="431"/>
      <c r="K10" s="431"/>
      <c r="L10" s="60"/>
      <c r="M10" s="62"/>
      <c r="N10" s="444" t="s">
        <v>1127</v>
      </c>
    </row>
    <row r="11" spans="3:14" ht="30" customHeight="1" thickBot="1">
      <c r="C11" s="425"/>
      <c r="D11" s="51"/>
      <c r="E11" s="484"/>
      <c r="F11" s="484"/>
      <c r="G11" s="484"/>
      <c r="H11" s="484"/>
      <c r="I11" s="484"/>
      <c r="J11" s="484"/>
      <c r="K11" s="484"/>
      <c r="L11" s="60"/>
      <c r="M11" s="62"/>
      <c r="N11" s="445"/>
    </row>
    <row r="12" spans="3:14" ht="30" customHeight="1">
      <c r="C12" s="424" t="s">
        <v>3</v>
      </c>
      <c r="D12" s="51"/>
      <c r="E12" s="484"/>
      <c r="F12" s="484"/>
      <c r="G12" s="484"/>
      <c r="H12" s="484"/>
      <c r="I12" s="484"/>
      <c r="J12" s="484"/>
      <c r="K12" s="484"/>
      <c r="L12" s="60"/>
      <c r="M12" s="62"/>
      <c r="N12" s="474" t="s">
        <v>1128</v>
      </c>
    </row>
    <row r="13" spans="3:14" ht="30" customHeight="1" thickBot="1">
      <c r="C13" s="425"/>
      <c r="D13" s="51"/>
      <c r="E13" s="60"/>
      <c r="F13" s="60"/>
      <c r="G13" s="60"/>
      <c r="H13" s="60"/>
      <c r="I13" s="60"/>
      <c r="J13" s="60"/>
      <c r="K13" s="60"/>
      <c r="L13" s="60"/>
      <c r="M13" s="62"/>
      <c r="N13" s="475"/>
    </row>
    <row r="14" spans="3:14" ht="30" customHeight="1">
      <c r="C14" s="424" t="s">
        <v>4</v>
      </c>
      <c r="D14" s="51"/>
      <c r="E14" s="60"/>
      <c r="F14" s="60"/>
      <c r="G14" s="60"/>
      <c r="H14" s="60"/>
      <c r="I14" s="60"/>
      <c r="J14" s="60"/>
      <c r="K14" s="60"/>
      <c r="L14" s="60"/>
      <c r="M14" s="62"/>
      <c r="N14" s="444" t="s">
        <v>1129</v>
      </c>
    </row>
    <row r="15" spans="3:14" ht="30" customHeight="1" thickBot="1">
      <c r="C15" s="425"/>
      <c r="D15" s="51"/>
      <c r="E15" s="60"/>
      <c r="F15" s="60"/>
      <c r="G15" s="60"/>
      <c r="H15" s="60"/>
      <c r="I15" s="60"/>
      <c r="J15" s="60"/>
      <c r="K15" s="60"/>
      <c r="L15" s="60"/>
      <c r="M15" s="62"/>
      <c r="N15" s="445"/>
    </row>
    <row r="16" spans="3:14" ht="30" customHeight="1">
      <c r="C16" s="429" t="s">
        <v>5</v>
      </c>
      <c r="D16" s="51"/>
      <c r="E16" s="52"/>
      <c r="F16" s="52"/>
      <c r="G16" s="52"/>
      <c r="H16" s="52"/>
      <c r="I16" s="52"/>
      <c r="J16" s="52"/>
      <c r="K16" s="52"/>
      <c r="L16" s="52"/>
      <c r="M16" s="53"/>
      <c r="N16" s="444" t="s">
        <v>1130</v>
      </c>
    </row>
    <row r="17" spans="3:14" ht="30" customHeight="1" thickBot="1">
      <c r="C17" s="430"/>
      <c r="D17" s="51"/>
      <c r="E17" s="52"/>
      <c r="F17" s="52"/>
      <c r="G17" s="52"/>
      <c r="H17" s="52"/>
      <c r="I17" s="52"/>
      <c r="J17" s="52"/>
      <c r="K17" s="52"/>
      <c r="L17" s="52"/>
      <c r="M17" s="53"/>
      <c r="N17" s="445"/>
    </row>
    <row r="18" spans="3:14" ht="30" customHeight="1">
      <c r="C18" s="488"/>
      <c r="D18" s="51"/>
      <c r="E18" s="52"/>
      <c r="F18" s="52"/>
      <c r="G18" s="52"/>
      <c r="H18" s="52"/>
      <c r="I18" s="52"/>
      <c r="J18" s="52"/>
      <c r="K18" s="52"/>
      <c r="L18" s="52"/>
      <c r="M18" s="53"/>
      <c r="N18" s="409" t="s">
        <v>1130</v>
      </c>
    </row>
    <row r="19" spans="3:14" ht="30" customHeight="1" thickBot="1">
      <c r="C19" s="489"/>
      <c r="D19" s="51"/>
      <c r="E19" s="52"/>
      <c r="F19" s="52"/>
      <c r="G19" s="52"/>
      <c r="H19" s="52"/>
      <c r="I19" s="52"/>
      <c r="J19" s="52"/>
      <c r="K19" s="52"/>
      <c r="L19" s="52"/>
      <c r="M19" s="53"/>
      <c r="N19" s="410"/>
    </row>
  </sheetData>
  <sheetProtection algorithmName="SHA-512" hashValue="RyYpThYyw6MeSlewqoS4XySGp9aVcEE9FsWH7djSQaDZur55LSTy9VH+641xGmbolyGDnuOVN3h+ISmSenSqIw==" saltValue="Gynn2Nl2GD2whGPbV6Myaw==" spinCount="100000" sheet="1" objects="1" scenarios="1"/>
  <mergeCells count="28">
    <mergeCell ref="N18:N19"/>
    <mergeCell ref="C18:C19"/>
    <mergeCell ref="D5:M5"/>
    <mergeCell ref="J2:K3"/>
    <mergeCell ref="L2:M3"/>
    <mergeCell ref="N2:N3"/>
    <mergeCell ref="D4:M4"/>
    <mergeCell ref="C6:C7"/>
    <mergeCell ref="N6:N7"/>
    <mergeCell ref="C2:C3"/>
    <mergeCell ref="D2:E3"/>
    <mergeCell ref="F2:G3"/>
    <mergeCell ref="H2:I3"/>
    <mergeCell ref="C14:C15"/>
    <mergeCell ref="N14:N15"/>
    <mergeCell ref="C16:C17"/>
    <mergeCell ref="N16:N17"/>
    <mergeCell ref="E6:K6"/>
    <mergeCell ref="E7:G7"/>
    <mergeCell ref="N8:N9"/>
    <mergeCell ref="C10:C11"/>
    <mergeCell ref="N10:N11"/>
    <mergeCell ref="C12:C13"/>
    <mergeCell ref="N12:N13"/>
    <mergeCell ref="E8:G8"/>
    <mergeCell ref="C8:C9"/>
    <mergeCell ref="E9:G9"/>
    <mergeCell ref="E10:K12"/>
  </mergeCells>
  <hyperlinks>
    <hyperlink ref="C6" location="'3. EU4 Chesf'!A1" display="CHESF " xr:uid="{0AF883EE-B2B5-4A3E-88DA-DA4C632D95D5}"/>
    <hyperlink ref="C8" location="'3. EU4 ELN'!A1" display="ELETRONORTE " xr:uid="{8D9C0492-3BAB-463E-A4B4-5FFBD7122A24}"/>
    <hyperlink ref="C10" location="'3. EU4 CGT'!A1" display="CGT ELETROSUL " xr:uid="{087923F9-BD37-455D-8A7F-A20EF10F0516}"/>
    <hyperlink ref="C12" location="'3. EU4 Furnas'!A1" display="FURNAS " xr:uid="{A6C39CB1-CBD1-470A-A046-972B17607488}"/>
    <hyperlink ref="C14" location="'3. EU4 ELP'!A1" display="ELETROPAR " xr:uid="{B7F20D99-19FA-49DA-8B22-6B4D17A47490}"/>
    <hyperlink ref="C16" location="'3. EU4 SPEs'!A1" display="SPEs" xr:uid="{084F2CDA-3668-439D-9580-01D557F9AF9D}"/>
    <hyperlink ref="D2:D3" location="'1. Perfil'!A1" display="1. SOBRE A EMPRESA" xr:uid="{B13FCB45-1B79-4ADA-8B05-D521757C5D8C}"/>
    <hyperlink ref="N2:N3" location="ANEXO!A1" display="ANEXOS" xr:uid="{A8083B08-2002-4159-AC11-3555B17D3143}"/>
    <hyperlink ref="F2:F3" location="'2. Governança'!A1" display="2. GOVERNANÇA" xr:uid="{38F8E34E-C884-4FF0-B99A-6DD9145EA20B}"/>
    <hyperlink ref="H2:H3" location="'3. Prosperidade'!A1" display="3. PROSPERIDADE" xr:uid="{2B3DE5F5-327E-4225-B60A-F7CE62C90151}"/>
    <hyperlink ref="C2:C3" location="Apresentação!A1" display="BOAS-VINDAS" xr:uid="{7FB1F0BF-95D7-493D-97AB-070A29BD8035}"/>
    <hyperlink ref="J2:K3" location="'4. Pessoas'!A1" display="4. PESSOAS" xr:uid="{9A340C82-29E4-4C07-8D15-5D2871295C4A}"/>
    <hyperlink ref="L2:M3" location="'5. Planeta'!A1" display="5. PLANETA" xr:uid="{340E504A-A2C2-4E66-9329-D0DA5D83C128}"/>
    <hyperlink ref="N18" location="'3. EU12'!A1" display="Transmissão - EU12" xr:uid="{6FD9077B-5A0B-444D-AA62-1F2B5E1FF0B0}"/>
    <hyperlink ref="N5" location="'3. EU1 SPEs'!A1" display="Geração - EU1" xr:uid="{2C412501-FF49-4975-8250-043A358FF49A}"/>
    <hyperlink ref="N6" location="'3. EU2'!A1" display="Geração - EU2" xr:uid="{13EF19D0-D565-4D7C-9119-0F59802FEC59}"/>
    <hyperlink ref="N8" location="'3. EU11'!A1" display="Geração - EU11" xr:uid="{D41B471D-5CFA-48A7-BE43-F1B924CE8543}"/>
    <hyperlink ref="N10" location="'3. EU30'!A1" display="Geração - EU30" xr:uid="{C00129A0-AD0A-4883-B85B-DE05E4C3D935}"/>
    <hyperlink ref="N12" location="'3. EU4'!A1" display="Transmissão - EU4" xr:uid="{EB3A03B1-3CE8-41CF-9393-6BE4B31019BE}"/>
    <hyperlink ref="N14" location="'3. EU6'!A1" display="Transmissão - EU6" xr:uid="{C75836A6-4B72-4DBD-8708-C8F0379A6CFD}"/>
    <hyperlink ref="N6:N7" location="'3. EU2 SPEs'!A1" display="Geração - EU2" xr:uid="{BDEE238F-FF49-4B7C-B54B-316DDF6C4457}"/>
    <hyperlink ref="N8:N9" location="'3. EU11 SPEs'!A1" display="Geração - EU11" xr:uid="{3B2164FD-53B6-4410-9D1B-1E0313813680}"/>
    <hyperlink ref="N10:N11" location="'3. EU30 SPEs'!A1" display="Geração - EU30" xr:uid="{26CDC711-03A9-4F6D-A9F6-7B61213973E8}"/>
    <hyperlink ref="N14:N15" location="'3. EU6 SPEs'!A1" display="Transmissão - EU6" xr:uid="{80BB2CCC-997E-4A74-B4CB-3A7D0341E457}"/>
    <hyperlink ref="N16:N17" location="'3. EU12 SPEs'!A1" display="Transmissão - EU12" xr:uid="{39922D46-09C7-4FFB-AEE3-64CE448FA86F}"/>
    <hyperlink ref="N16" location="'3. EU12'!A1" display="Transmissão - EU12" xr:uid="{DD76BEAD-CCAC-4AA1-A839-B7C9ABCB6B7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E676B-AFD5-4DFF-8FDF-71D55F22FA62}">
  <sheetPr codeName="Planilha68">
    <tabColor theme="7"/>
  </sheetPr>
  <dimension ref="C1:N11"/>
  <sheetViews>
    <sheetView showGridLines="0" zoomScale="80" zoomScaleNormal="80" workbookViewId="0">
      <pane ySplit="4" topLeftCell="A5" activePane="bottomLeft" state="frozen"/>
      <selection activeCell="G12" sqref="G12"/>
      <selection pane="bottomLeft" activeCell="J7" sqref="J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1232</v>
      </c>
      <c r="E4" s="360"/>
      <c r="F4" s="360"/>
      <c r="G4" s="360"/>
      <c r="H4" s="360"/>
      <c r="I4" s="360"/>
      <c r="J4" s="360"/>
      <c r="K4" s="360"/>
      <c r="L4" s="360"/>
      <c r="M4" s="361"/>
      <c r="N4" s="10" t="s">
        <v>272</v>
      </c>
    </row>
    <row r="5" spans="3:14" ht="60" customHeight="1" thickBot="1">
      <c r="C5" s="8"/>
      <c r="D5" s="446" t="s">
        <v>352</v>
      </c>
      <c r="E5" s="497"/>
      <c r="F5" s="497"/>
      <c r="G5" s="497"/>
      <c r="H5" s="497"/>
      <c r="I5" s="497"/>
      <c r="J5" s="497"/>
      <c r="K5" s="497"/>
      <c r="L5" s="497"/>
      <c r="M5" s="498"/>
      <c r="N5" s="14" t="s">
        <v>1124</v>
      </c>
    </row>
    <row r="6" spans="3:14" ht="60" customHeight="1" thickBot="1">
      <c r="C6" s="11" t="s">
        <v>0</v>
      </c>
      <c r="D6" s="68"/>
      <c r="E6" s="518" t="s">
        <v>353</v>
      </c>
      <c r="F6" s="519"/>
      <c r="G6" s="520"/>
      <c r="H6" s="123"/>
      <c r="I6" s="123"/>
      <c r="J6" s="123"/>
      <c r="K6" s="123"/>
      <c r="L6" s="123"/>
      <c r="M6" s="70"/>
      <c r="N6" s="14" t="s">
        <v>1125</v>
      </c>
    </row>
    <row r="7" spans="3:14" ht="60" customHeight="1" thickBot="1">
      <c r="C7" s="11" t="s">
        <v>1</v>
      </c>
      <c r="D7" s="68"/>
      <c r="E7" s="72">
        <v>2021</v>
      </c>
      <c r="F7" s="72">
        <v>2022</v>
      </c>
      <c r="G7" s="72">
        <v>2023</v>
      </c>
      <c r="H7" s="123"/>
      <c r="I7" s="123"/>
      <c r="J7" s="123"/>
      <c r="K7" s="123"/>
      <c r="L7" s="123"/>
      <c r="M7" s="70"/>
      <c r="N7" s="14" t="s">
        <v>1126</v>
      </c>
    </row>
    <row r="8" spans="3:14" ht="60" customHeight="1" thickBot="1">
      <c r="C8" s="11" t="s">
        <v>2</v>
      </c>
      <c r="D8" s="68"/>
      <c r="E8" s="73">
        <v>0.99929999999999997</v>
      </c>
      <c r="F8" s="73">
        <v>0.99960000000000004</v>
      </c>
      <c r="G8" s="73">
        <v>0.99960000000000004</v>
      </c>
      <c r="H8" s="123"/>
      <c r="I8" s="123"/>
      <c r="J8" s="123"/>
      <c r="K8" s="123"/>
      <c r="L8" s="123"/>
      <c r="M8" s="70"/>
      <c r="N8" s="14" t="s">
        <v>1127</v>
      </c>
    </row>
    <row r="9" spans="3:14" ht="60" customHeight="1" thickBot="1">
      <c r="C9" s="11" t="s">
        <v>3</v>
      </c>
      <c r="D9" s="68"/>
      <c r="E9" s="438" t="s">
        <v>360</v>
      </c>
      <c r="F9" s="438"/>
      <c r="G9" s="438"/>
      <c r="H9" s="438"/>
      <c r="I9" s="438"/>
      <c r="J9" s="438"/>
      <c r="K9" s="123"/>
      <c r="L9" s="123"/>
      <c r="M9" s="70"/>
      <c r="N9" s="14" t="s">
        <v>1128</v>
      </c>
    </row>
    <row r="10" spans="3:14" ht="60" customHeight="1" thickBot="1">
      <c r="C10" s="11" t="s">
        <v>4</v>
      </c>
      <c r="D10" s="68"/>
      <c r="E10" s="438"/>
      <c r="F10" s="438"/>
      <c r="G10" s="438"/>
      <c r="H10" s="438"/>
      <c r="I10" s="438"/>
      <c r="J10" s="438"/>
      <c r="K10" s="69"/>
      <c r="L10" s="69"/>
      <c r="M10" s="70"/>
      <c r="N10" s="12" t="s">
        <v>1129</v>
      </c>
    </row>
    <row r="11" spans="3:14" ht="60" customHeight="1" thickBot="1">
      <c r="C11" s="11" t="s">
        <v>5</v>
      </c>
      <c r="D11" s="68"/>
      <c r="E11" s="69"/>
      <c r="F11" s="69"/>
      <c r="G11" s="69"/>
      <c r="H11" s="69"/>
      <c r="I11" s="69"/>
      <c r="J11" s="69"/>
      <c r="K11" s="69"/>
      <c r="L11" s="69"/>
      <c r="M11" s="70"/>
      <c r="N11" s="14" t="s">
        <v>1130</v>
      </c>
    </row>
  </sheetData>
  <sheetProtection algorithmName="SHA-512" hashValue="EcmSK2xByq/mC8/3B7y9QPDLQ6y+F139yZiIqg2PXvnCoqVdeQDptOBUg6vgYY/95oFzHJTqegjDyt0lY+dVQQ==" saltValue="vxzmkWmFRyQa/W4/VJD5zg==" spinCount="100000" sheet="1" objects="1" scenarios="1"/>
  <mergeCells count="11">
    <mergeCell ref="E9:J10"/>
    <mergeCell ref="D5:M5"/>
    <mergeCell ref="L2:M3"/>
    <mergeCell ref="N2:N3"/>
    <mergeCell ref="D4:M4"/>
    <mergeCell ref="E6:G6"/>
    <mergeCell ref="C2:C3"/>
    <mergeCell ref="D2:E3"/>
    <mergeCell ref="F2:G3"/>
    <mergeCell ref="H2:I3"/>
    <mergeCell ref="J2:K3"/>
  </mergeCells>
  <hyperlinks>
    <hyperlink ref="C6" location="'3. EU6 Chesf'!A1" display="CHESF " xr:uid="{687BF4DD-A47B-4691-924F-FC4F167B96D5}"/>
    <hyperlink ref="C7" location="'3. EU6 ELN'!A1" display="ELETRONORTE " xr:uid="{325C4814-058C-44BF-BF44-CA1A7A9B8445}"/>
    <hyperlink ref="C8" location="'3. EU6 CGT'!A1" display="CGT ELETROSUL " xr:uid="{A191B0B2-12BC-4778-9F3D-4484AC6412C5}"/>
    <hyperlink ref="C9" location="'3. EU6 Furnas'!A1" display="FURNAS " xr:uid="{B72BBBA3-80BA-4541-8998-9B903729E5F0}"/>
    <hyperlink ref="C10" location="'3. EU6 ELP'!A1" display="ELETROPAR " xr:uid="{BACFEB02-46DD-4176-90B0-86B71CD6A95A}"/>
    <hyperlink ref="C11" location="'3. EU6 SPEs'!A1" display="SPEs" xr:uid="{436E82DC-85EA-4C62-8E07-AC72EF731704}"/>
    <hyperlink ref="D2:D3" location="'1. Perfil'!A1" display="1. SOBRE A EMPRESA" xr:uid="{EDDD650E-02C7-45CC-BCF3-868F44C64F93}"/>
    <hyperlink ref="N2:N3" location="ANEXO!A1" display="ANEXOS" xr:uid="{752F1B10-0EE0-4DAA-92F1-D87C6D416402}"/>
    <hyperlink ref="F2:F3" location="'2. Governança'!A1" display="2. GOVERNANÇA" xr:uid="{A67D4513-3F42-4F75-B94F-BAC6BBDEC279}"/>
    <hyperlink ref="H2:H3" location="'3. Prosperidade'!A1" display="3. PROSPERIDADE" xr:uid="{44CF551D-1705-4250-84DD-86E528525D2E}"/>
    <hyperlink ref="C2:C3" location="Apresentação!A1" display="BOAS-VINDAS" xr:uid="{F6F9DB15-CCA4-412E-A45D-0B8B635AADB9}"/>
    <hyperlink ref="J2:K3" location="'4. Pessoas'!A1" display="4. PESSOAS" xr:uid="{0512E9A1-A74C-48FB-AFD8-B5237F4B3DDF}"/>
    <hyperlink ref="L2:M3" location="'5. Planeta'!A1" display="5. PLANETA" xr:uid="{F8B3B3E1-B2C9-49A6-9E42-94518C6DAB48}"/>
    <hyperlink ref="N5" location="'3. EU1'!A1" display="Geração - EU1" xr:uid="{D621052F-71C6-421D-BEAE-29E1026A78E4}"/>
    <hyperlink ref="N6" location="'3. EU2'!A1" display="Geração - EU2" xr:uid="{858C8A2C-310A-4F9A-B230-3ADFC40A47E7}"/>
    <hyperlink ref="N7" location="'3. EU11'!A1" display="Geração - EU11" xr:uid="{80C54147-A9C7-476F-AB66-3BA99EC8AA9C}"/>
    <hyperlink ref="N8" location="'3. EU30'!A1" display="Geração - EU30" xr:uid="{3F366BE8-6D30-4BC2-B651-65447C157BAC}"/>
    <hyperlink ref="N9" location="'3. EU4'!A1" display="Transmissão - EU4" xr:uid="{5D501129-FCC3-4AC2-805D-12BCDF32BCEB}"/>
    <hyperlink ref="N10" location="'3. EU6'!A1" display="Transmissão - EU6" xr:uid="{81F01C04-10BB-4C51-903D-A3F2E4E75A3B}"/>
    <hyperlink ref="N11" location="'3. EU12'!A1" display="Transmissão - EU12" xr:uid="{2CC53BAA-4C80-42BC-B728-7B58BA0F4C3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E8AF7-ACA6-4D73-8F68-3A42AAC7A280}">
  <sheetPr codeName="Planilha69"/>
  <dimension ref="C1:N11"/>
  <sheetViews>
    <sheetView showGridLines="0" zoomScale="80" zoomScaleNormal="80" workbookViewId="0">
      <pane ySplit="4" topLeftCell="A5" activePane="bottomLeft" state="frozen"/>
      <selection activeCell="G12" sqref="G12"/>
      <selection pane="bottomLeft" activeCell="L6" sqref="L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1233</v>
      </c>
      <c r="E4" s="360"/>
      <c r="F4" s="360"/>
      <c r="G4" s="360"/>
      <c r="H4" s="360"/>
      <c r="I4" s="360"/>
      <c r="J4" s="360"/>
      <c r="K4" s="360"/>
      <c r="L4" s="360"/>
      <c r="M4" s="361"/>
      <c r="N4" s="10" t="s">
        <v>272</v>
      </c>
    </row>
    <row r="5" spans="3:14" ht="60" customHeight="1" thickBot="1">
      <c r="C5" s="11"/>
      <c r="D5" s="499" t="s">
        <v>352</v>
      </c>
      <c r="E5" s="497"/>
      <c r="F5" s="497"/>
      <c r="G5" s="497"/>
      <c r="H5" s="497"/>
      <c r="I5" s="497"/>
      <c r="J5" s="497"/>
      <c r="K5" s="497"/>
      <c r="L5" s="497"/>
      <c r="M5" s="498"/>
      <c r="N5" s="14" t="s">
        <v>1124</v>
      </c>
    </row>
    <row r="6" spans="3:14" ht="60" customHeight="1" thickBot="1">
      <c r="C6" s="8" t="s">
        <v>0</v>
      </c>
      <c r="D6" s="68"/>
      <c r="E6" s="478" t="s">
        <v>354</v>
      </c>
      <c r="F6" s="478"/>
      <c r="G6" s="528"/>
      <c r="H6" s="72">
        <v>2022</v>
      </c>
      <c r="I6" s="72">
        <v>2023</v>
      </c>
      <c r="J6" s="123"/>
      <c r="K6" s="123"/>
      <c r="L6" s="123"/>
      <c r="M6" s="70"/>
      <c r="N6" s="14" t="s">
        <v>1125</v>
      </c>
    </row>
    <row r="7" spans="3:14" ht="60" customHeight="1" thickBot="1">
      <c r="C7" s="11" t="s">
        <v>1</v>
      </c>
      <c r="D7" s="68"/>
      <c r="E7" s="433"/>
      <c r="F7" s="433"/>
      <c r="G7" s="529"/>
      <c r="H7" s="73">
        <v>0.99970000000000003</v>
      </c>
      <c r="I7" s="73">
        <v>0.99970000000000003</v>
      </c>
      <c r="J7" s="74"/>
      <c r="K7" s="74"/>
      <c r="L7" s="74"/>
      <c r="M7" s="70"/>
      <c r="N7" s="14" t="s">
        <v>1126</v>
      </c>
    </row>
    <row r="8" spans="3:14" ht="60" customHeight="1" thickBot="1">
      <c r="C8" s="11" t="s">
        <v>2</v>
      </c>
      <c r="D8" s="68"/>
      <c r="E8" s="443" t="s">
        <v>359</v>
      </c>
      <c r="F8" s="443"/>
      <c r="G8" s="443"/>
      <c r="H8" s="443"/>
      <c r="I8" s="443"/>
      <c r="J8" s="443"/>
      <c r="K8" s="443"/>
      <c r="L8" s="443"/>
      <c r="M8" s="70"/>
      <c r="N8" s="14" t="s">
        <v>1127</v>
      </c>
    </row>
    <row r="9" spans="3:14" ht="60" customHeight="1" thickBot="1">
      <c r="C9" s="11" t="s">
        <v>3</v>
      </c>
      <c r="D9" s="68"/>
      <c r="E9" s="443"/>
      <c r="F9" s="443"/>
      <c r="G9" s="443"/>
      <c r="H9" s="443"/>
      <c r="I9" s="443"/>
      <c r="J9" s="443"/>
      <c r="K9" s="443"/>
      <c r="L9" s="443"/>
      <c r="M9" s="70"/>
      <c r="N9" s="14" t="s">
        <v>1128</v>
      </c>
    </row>
    <row r="10" spans="3:14" ht="60" customHeight="1" thickBot="1">
      <c r="C10" s="11" t="s">
        <v>4</v>
      </c>
      <c r="D10" s="68"/>
      <c r="E10" s="443"/>
      <c r="F10" s="443"/>
      <c r="G10" s="443"/>
      <c r="H10" s="443"/>
      <c r="I10" s="443"/>
      <c r="J10" s="443"/>
      <c r="K10" s="443"/>
      <c r="L10" s="443"/>
      <c r="M10" s="70"/>
      <c r="N10" s="273" t="s">
        <v>1129</v>
      </c>
    </row>
    <row r="11" spans="3:14" ht="60" customHeight="1" thickBot="1">
      <c r="C11" s="11" t="s">
        <v>5</v>
      </c>
      <c r="D11" s="68"/>
      <c r="E11" s="443"/>
      <c r="F11" s="443"/>
      <c r="G11" s="443"/>
      <c r="H11" s="443"/>
      <c r="I11" s="443"/>
      <c r="J11" s="443"/>
      <c r="K11" s="443"/>
      <c r="L11" s="443"/>
      <c r="M11" s="70"/>
      <c r="N11" s="14" t="s">
        <v>1130</v>
      </c>
    </row>
  </sheetData>
  <sheetProtection algorithmName="SHA-512" hashValue="+easCV7YKeh11xwZq8H7QFDF0bmDx/FQIq44uM+TW6DnFFUqV9+xrQOmKiKoHqM9GmHcBIyNsPJ+35MKKUpu1Q==" saltValue="GMfOhM61KxWW/R6EhS9abA==" spinCount="100000" sheet="1" objects="1" scenarios="1"/>
  <mergeCells count="11">
    <mergeCell ref="E8:L11"/>
    <mergeCell ref="E6:G7"/>
    <mergeCell ref="N2:N3"/>
    <mergeCell ref="D4:M4"/>
    <mergeCell ref="C2:C3"/>
    <mergeCell ref="D2:E3"/>
    <mergeCell ref="F2:G3"/>
    <mergeCell ref="H2:I3"/>
    <mergeCell ref="J2:K3"/>
    <mergeCell ref="L2:M3"/>
    <mergeCell ref="D5:M5"/>
  </mergeCells>
  <hyperlinks>
    <hyperlink ref="C6" location="'3. EU6 Chesf'!A1" display="CHESF " xr:uid="{F9C3954D-259D-40EE-9D0F-B8984B230BB6}"/>
    <hyperlink ref="C7" location="'3. EU6 ELN'!A1" display="ELETRONORTE " xr:uid="{8EBEF14C-88B1-4247-BE56-03128CEFAD7B}"/>
    <hyperlink ref="C8" location="'3. EU6 CGT'!A1" display="CGT ELETROSUL " xr:uid="{483CC04A-9155-45C0-81DA-FAC6D29A083C}"/>
    <hyperlink ref="C9" location="'3. EU6 Furnas'!A1" display="FURNAS " xr:uid="{7B9A9A0B-FA72-4099-AD32-202C3274A4D6}"/>
    <hyperlink ref="C10" location="'3. EU6 ELP'!A1" display="ELETROPAR " xr:uid="{041F7D44-CECF-49C8-9B2C-077227CC123F}"/>
    <hyperlink ref="C11" location="'3. EU6 SPEs'!A1" display="SPEs" xr:uid="{F715BD18-0DF8-4E96-BB24-536BF587F500}"/>
    <hyperlink ref="D2:D3" location="'1. Perfil'!A1" display="1. SOBRE A EMPRESA" xr:uid="{3218DC81-208A-4239-91B4-845F8ED4F9A5}"/>
    <hyperlink ref="N2:N3" location="ANEXO!A1" display="ANEXOS" xr:uid="{1B607AE8-C093-4265-BF3B-FE316A99C0E7}"/>
    <hyperlink ref="F2:F3" location="'2. Governança'!A1" display="2. GOVERNANÇA" xr:uid="{EE30F73A-8E75-4D3A-A88C-94FFD446D2AE}"/>
    <hyperlink ref="H2:H3" location="'3. Prosperidade'!A1" display="3. PROSPERIDADE" xr:uid="{380AB05E-FB46-424A-9093-380706677FB0}"/>
    <hyperlink ref="C2:C3" location="Apresentação!A1" display="BOAS-VINDAS" xr:uid="{92634F66-49B1-46F3-9747-09747E8F9C77}"/>
    <hyperlink ref="J2:K3" location="'4. Pessoas'!A1" display="4. PESSOAS" xr:uid="{6E98C9DC-489A-4902-8AD6-EAB12C26A0B0}"/>
    <hyperlink ref="L2:M3" location="'5. Planeta'!A1" display="5. PLANETA" xr:uid="{B0F8BA76-CEA1-4E72-8F3F-AEC1836B4E63}"/>
    <hyperlink ref="N11" location="'3. EU12 Chesf'!A1" display="Transmissão - EU12" xr:uid="{6924FF34-82FF-4B86-B5C0-DB2339E839DF}"/>
    <hyperlink ref="N5" location="'3. EU1 Chesf'!A1" display="Geração - EU1" xr:uid="{D514C03B-C61D-4E8F-A693-E1173BB1836E}"/>
    <hyperlink ref="N6" location="'3. EU2 Chesf'!A1" display="Geração - EU2" xr:uid="{91F651E6-B5A4-4982-BC7A-7AF3DBC20CA1}"/>
    <hyperlink ref="N7" location="'3. EU11 Chesf'!A1" display="Geração - EU11" xr:uid="{B990C7A8-18F6-4ED0-A8FB-0431FCEF2EF7}"/>
    <hyperlink ref="N8" location="'3. EU30 Chesf'!A1" display="Geração - EU30" xr:uid="{32858776-F20C-499A-AF53-D1F55CC4ED3B}"/>
    <hyperlink ref="N9" location="'3. EU4 Chesf'!A1" display="Transmissão - EU4" xr:uid="{87E54758-476C-4698-8619-364BEE7FEE56}"/>
    <hyperlink ref="N10" location="'3. EU6 Chesf'!A1" display="Transmissão - EU6" xr:uid="{B6FA34FA-A34F-4C03-A88C-388CC7BFFDD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E907-EDD2-4E79-BBBB-8962E334CE2F}">
  <sheetPr codeName="Planilha70"/>
  <dimension ref="C1:N11"/>
  <sheetViews>
    <sheetView showGridLines="0" zoomScale="80" zoomScaleNormal="80" workbookViewId="0">
      <pane ySplit="4" topLeftCell="A5" activePane="bottomLeft" state="frozen"/>
      <selection activeCell="G12" sqref="G12"/>
      <selection pane="bottomLeft" activeCell="K7" sqref="K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1234</v>
      </c>
      <c r="E4" s="360"/>
      <c r="F4" s="360"/>
      <c r="G4" s="360"/>
      <c r="H4" s="360"/>
      <c r="I4" s="360"/>
      <c r="J4" s="360"/>
      <c r="K4" s="360"/>
      <c r="L4" s="360"/>
      <c r="M4" s="361"/>
      <c r="N4" s="10" t="s">
        <v>272</v>
      </c>
    </row>
    <row r="5" spans="3:14" ht="60" customHeight="1" thickBot="1">
      <c r="C5" s="11"/>
      <c r="D5" s="499" t="s">
        <v>352</v>
      </c>
      <c r="E5" s="497"/>
      <c r="F5" s="497"/>
      <c r="G5" s="497"/>
      <c r="H5" s="497"/>
      <c r="I5" s="497"/>
      <c r="J5" s="497"/>
      <c r="K5" s="497"/>
      <c r="L5" s="497"/>
      <c r="M5" s="498"/>
      <c r="N5" s="14" t="s">
        <v>1124</v>
      </c>
    </row>
    <row r="6" spans="3:14" ht="60" customHeight="1" thickBot="1">
      <c r="C6" s="11" t="s">
        <v>0</v>
      </c>
      <c r="D6" s="68"/>
      <c r="E6" s="478" t="s">
        <v>354</v>
      </c>
      <c r="F6" s="478"/>
      <c r="G6" s="528"/>
      <c r="H6" s="72">
        <v>2022</v>
      </c>
      <c r="I6" s="72">
        <v>2023</v>
      </c>
      <c r="J6" s="135"/>
      <c r="K6" s="135"/>
      <c r="L6" s="135"/>
      <c r="M6" s="70"/>
      <c r="N6" s="14" t="s">
        <v>1125</v>
      </c>
    </row>
    <row r="7" spans="3:14" ht="60" customHeight="1" thickBot="1">
      <c r="C7" s="8" t="s">
        <v>1</v>
      </c>
      <c r="D7" s="68"/>
      <c r="E7" s="433"/>
      <c r="F7" s="433"/>
      <c r="G7" s="529"/>
      <c r="H7" s="73">
        <v>0.99960000000000004</v>
      </c>
      <c r="I7" s="73">
        <v>0.99919999999999998</v>
      </c>
      <c r="J7" s="74"/>
      <c r="K7" s="74"/>
      <c r="L7" s="74"/>
      <c r="M7" s="70"/>
      <c r="N7" s="14" t="s">
        <v>1126</v>
      </c>
    </row>
    <row r="8" spans="3:14" ht="60" customHeight="1" thickBot="1">
      <c r="C8" s="11" t="s">
        <v>2</v>
      </c>
      <c r="D8" s="68"/>
      <c r="E8" s="443" t="s">
        <v>358</v>
      </c>
      <c r="F8" s="443"/>
      <c r="G8" s="443"/>
      <c r="H8" s="443"/>
      <c r="I8" s="443"/>
      <c r="J8" s="443"/>
      <c r="K8" s="443"/>
      <c r="L8" s="443"/>
      <c r="M8" s="70"/>
      <c r="N8" s="14" t="s">
        <v>1127</v>
      </c>
    </row>
    <row r="9" spans="3:14" ht="60" customHeight="1" thickBot="1">
      <c r="C9" s="11" t="s">
        <v>3</v>
      </c>
      <c r="D9" s="68"/>
      <c r="E9" s="443"/>
      <c r="F9" s="443"/>
      <c r="G9" s="443"/>
      <c r="H9" s="443"/>
      <c r="I9" s="443"/>
      <c r="J9" s="443"/>
      <c r="K9" s="443"/>
      <c r="L9" s="443"/>
      <c r="M9" s="70"/>
      <c r="N9" s="14" t="s">
        <v>1128</v>
      </c>
    </row>
    <row r="10" spans="3:14" ht="60" customHeight="1" thickBot="1">
      <c r="C10" s="11" t="s">
        <v>4</v>
      </c>
      <c r="D10" s="68"/>
      <c r="E10" s="443"/>
      <c r="F10" s="443"/>
      <c r="G10" s="443"/>
      <c r="H10" s="443"/>
      <c r="I10" s="443"/>
      <c r="J10" s="443"/>
      <c r="K10" s="443"/>
      <c r="L10" s="443"/>
      <c r="M10" s="70"/>
      <c r="N10" s="273" t="s">
        <v>1129</v>
      </c>
    </row>
    <row r="11" spans="3:14" ht="60" customHeight="1" thickBot="1">
      <c r="C11" s="11" t="s">
        <v>5</v>
      </c>
      <c r="D11" s="68"/>
      <c r="E11" s="443"/>
      <c r="F11" s="443"/>
      <c r="G11" s="443"/>
      <c r="H11" s="443"/>
      <c r="I11" s="443"/>
      <c r="J11" s="443"/>
      <c r="K11" s="443"/>
      <c r="L11" s="443"/>
      <c r="M11" s="70"/>
      <c r="N11" s="14" t="s">
        <v>1130</v>
      </c>
    </row>
  </sheetData>
  <sheetProtection algorithmName="SHA-512" hashValue="42v6cwGC36blFTZek1s4Nk7lltu4xqj81+8MtGCjKiSfod39HIaKWWuvCWdrX4EursCsQX+CYlCfVjG4wKkmHg==" saltValue="yjToGXaHOobjadx92x3GdQ==" spinCount="100000" sheet="1" objects="1" scenarios="1"/>
  <mergeCells count="11">
    <mergeCell ref="E8:L11"/>
    <mergeCell ref="E6:G7"/>
    <mergeCell ref="N2:N3"/>
    <mergeCell ref="D4:M4"/>
    <mergeCell ref="C2:C3"/>
    <mergeCell ref="D2:E3"/>
    <mergeCell ref="F2:G3"/>
    <mergeCell ref="H2:I3"/>
    <mergeCell ref="J2:K3"/>
    <mergeCell ref="L2:M3"/>
    <mergeCell ref="D5:M5"/>
  </mergeCells>
  <hyperlinks>
    <hyperlink ref="C6" location="'3. EU6 Chesf'!A1" display="CHESF " xr:uid="{C562EA74-0642-45C5-8216-ABF026A0DEF7}"/>
    <hyperlink ref="C7" location="'3. EU6 ELN'!A1" display="ELETRONORTE " xr:uid="{99EF97F9-DBD8-440C-B695-9580B666B551}"/>
    <hyperlink ref="C8" location="'3. EU6 CGT'!A1" display="CGT ELETROSUL " xr:uid="{6220D860-F16D-46A2-9A44-D2F5C4738321}"/>
    <hyperlink ref="C9" location="'3. EU6 Furnas'!A1" display="FURNAS " xr:uid="{C3409F12-68E8-4371-971B-7A57A757E233}"/>
    <hyperlink ref="C10" location="'3. EU6 ELP'!A1" display="ELETROPAR " xr:uid="{67A17AE8-2C60-44BD-9C95-E2ABAAECC0C6}"/>
    <hyperlink ref="C11" location="'3. EU6 SPEs'!A1" display="SPEs" xr:uid="{D52520BC-436E-4E66-9BF3-E8631CFBD929}"/>
    <hyperlink ref="D2:D3" location="'1. Perfil'!A1" display="1. SOBRE A EMPRESA" xr:uid="{74DFF2C9-2694-4511-B768-B6B726F8AA8B}"/>
    <hyperlink ref="N2:N3" location="ANEXO!A1" display="ANEXOS" xr:uid="{A682A344-8F4C-46C4-A399-F3B47AA527EE}"/>
    <hyperlink ref="F2:F3" location="'2. Governança'!A1" display="2. GOVERNANÇA" xr:uid="{F2BC328A-FD44-40FC-A08B-649CB31F7787}"/>
    <hyperlink ref="H2:H3" location="'3. Prosperidade'!A1" display="3. PROSPERIDADE" xr:uid="{52125666-8E5B-42A4-8F72-3B5501BAD246}"/>
    <hyperlink ref="C2:C3" location="Apresentação!A1" display="BOAS-VINDAS" xr:uid="{37E28C3B-8254-4BBC-9AAC-793A718E8AC6}"/>
    <hyperlink ref="J2:K3" location="'4. Pessoas'!A1" display="4. PESSOAS" xr:uid="{37A2DF77-2E1B-44A8-A3A0-CC196F7A3749}"/>
    <hyperlink ref="L2:M3" location="'5. Planeta'!A1" display="5. PLANETA" xr:uid="{54306495-CC71-46F1-9AD4-521158472ED8}"/>
    <hyperlink ref="N10" location="'3. EU6 ELN'!A1" display="Transmissão - EU6" xr:uid="{4A05664A-B861-45A1-80CB-0849EF2F35A4}"/>
    <hyperlink ref="N9" location="'3. EU4 ELN'!A1" display="Transmissão - EU4" xr:uid="{89C79B68-7EBA-48F3-BE87-454140961CC2}"/>
    <hyperlink ref="N8" location="'3. EU30 ELN'!A1" display="Geração - EU30" xr:uid="{8FF5583F-BFB1-4A98-BEDF-05BDB70C9680}"/>
    <hyperlink ref="N7" location="'3. EU11 ELN'!A1" display="Geração - EU11" xr:uid="{DE3C5FFF-7967-4EAE-8E22-D21DC03325CC}"/>
    <hyperlink ref="N6" location="' 3. EU2 ELN'!A1" display="Geração - EU2" xr:uid="{045926DD-03F8-42EA-8F2C-9C78265BE3AF}"/>
    <hyperlink ref="N5" location="'3. EU1 ELN'!A1" display="Geração - EU1" xr:uid="{1F1ACFBE-C8FE-43D8-8549-92D25FA041A8}"/>
    <hyperlink ref="N11" location="'3. EU12 ELN'!A1" display="Transmissão - EU12" xr:uid="{178EBB1D-3416-43F9-A72E-FCE196180AB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48A4D-99C8-47FB-B50D-E6B8B725B4C4}">
  <sheetPr codeName="Planilha71"/>
  <dimension ref="C1:N11"/>
  <sheetViews>
    <sheetView showGridLines="0" zoomScale="80" zoomScaleNormal="80" workbookViewId="0">
      <pane ySplit="4" topLeftCell="A5" activePane="bottomLeft" state="frozen"/>
      <selection activeCell="G12" sqref="G12"/>
      <selection pane="bottomLeft" activeCell="L7" sqref="L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1235</v>
      </c>
      <c r="E4" s="360"/>
      <c r="F4" s="360"/>
      <c r="G4" s="360"/>
      <c r="H4" s="360"/>
      <c r="I4" s="360"/>
      <c r="J4" s="360"/>
      <c r="K4" s="360"/>
      <c r="L4" s="360"/>
      <c r="M4" s="361"/>
      <c r="N4" s="10" t="s">
        <v>272</v>
      </c>
    </row>
    <row r="5" spans="3:14" ht="60" customHeight="1" thickBot="1">
      <c r="C5" s="11"/>
      <c r="D5" s="499" t="s">
        <v>352</v>
      </c>
      <c r="E5" s="497"/>
      <c r="F5" s="497"/>
      <c r="G5" s="497"/>
      <c r="H5" s="497"/>
      <c r="I5" s="497"/>
      <c r="J5" s="497"/>
      <c r="K5" s="497"/>
      <c r="L5" s="497"/>
      <c r="M5" s="498"/>
      <c r="N5" s="258" t="s">
        <v>1124</v>
      </c>
    </row>
    <row r="6" spans="3:14" ht="60" customHeight="1" thickBot="1">
      <c r="C6" s="11" t="s">
        <v>0</v>
      </c>
      <c r="D6" s="68"/>
      <c r="E6" s="478" t="s">
        <v>354</v>
      </c>
      <c r="F6" s="478"/>
      <c r="G6" s="528"/>
      <c r="H6" s="72">
        <v>2021</v>
      </c>
      <c r="I6" s="72">
        <v>2022</v>
      </c>
      <c r="J6" s="72">
        <v>2023</v>
      </c>
      <c r="K6" s="123"/>
      <c r="L6" s="123"/>
      <c r="M6" s="70"/>
      <c r="N6" s="258" t="s">
        <v>1125</v>
      </c>
    </row>
    <row r="7" spans="3:14" ht="60" customHeight="1" thickBot="1">
      <c r="C7" s="11" t="s">
        <v>1</v>
      </c>
      <c r="D7" s="68"/>
      <c r="E7" s="433"/>
      <c r="F7" s="433"/>
      <c r="G7" s="529"/>
      <c r="H7" s="73">
        <v>0.99970000000000003</v>
      </c>
      <c r="I7" s="73">
        <v>0.99960000000000004</v>
      </c>
      <c r="J7" s="73">
        <v>0.99970000000000003</v>
      </c>
      <c r="K7" s="74"/>
      <c r="L7" s="74"/>
      <c r="M7" s="70"/>
      <c r="N7" s="273" t="s">
        <v>1126</v>
      </c>
    </row>
    <row r="8" spans="3:14" ht="60" customHeight="1" thickBot="1">
      <c r="C8" s="8" t="s">
        <v>2</v>
      </c>
      <c r="D8" s="68"/>
      <c r="E8" s="530" t="s">
        <v>357</v>
      </c>
      <c r="F8" s="530"/>
      <c r="G8" s="530"/>
      <c r="H8" s="530"/>
      <c r="I8" s="530"/>
      <c r="J8" s="530"/>
      <c r="K8" s="74"/>
      <c r="L8" s="74"/>
      <c r="M8" s="70"/>
      <c r="N8" s="258" t="s">
        <v>1127</v>
      </c>
    </row>
    <row r="9" spans="3:14" ht="60" customHeight="1" thickBot="1">
      <c r="C9" s="11" t="s">
        <v>3</v>
      </c>
      <c r="D9" s="68"/>
      <c r="E9" s="443"/>
      <c r="F9" s="443"/>
      <c r="G9" s="443"/>
      <c r="H9" s="443"/>
      <c r="I9" s="443"/>
      <c r="J9" s="443"/>
      <c r="K9" s="74"/>
      <c r="L9" s="74"/>
      <c r="M9" s="70"/>
      <c r="N9" s="258" t="s">
        <v>1128</v>
      </c>
    </row>
    <row r="10" spans="3:14" ht="60" customHeight="1" thickBot="1">
      <c r="C10" s="11" t="s">
        <v>4</v>
      </c>
      <c r="D10" s="68"/>
      <c r="E10" s="74"/>
      <c r="F10" s="74"/>
      <c r="G10" s="74"/>
      <c r="H10" s="74"/>
      <c r="I10" s="74"/>
      <c r="J10" s="74"/>
      <c r="K10" s="74"/>
      <c r="L10" s="74"/>
      <c r="M10" s="70"/>
      <c r="N10" s="258" t="s">
        <v>1129</v>
      </c>
    </row>
    <row r="11" spans="3:14" ht="60" customHeight="1" thickBot="1">
      <c r="C11" s="11" t="s">
        <v>5</v>
      </c>
      <c r="D11" s="68"/>
      <c r="E11" s="74"/>
      <c r="F11" s="74"/>
      <c r="G11" s="74"/>
      <c r="H11" s="74"/>
      <c r="I11" s="74"/>
      <c r="J11" s="74"/>
      <c r="K11" s="74"/>
      <c r="L11" s="74"/>
      <c r="M11" s="70"/>
      <c r="N11" s="258" t="s">
        <v>1130</v>
      </c>
    </row>
  </sheetData>
  <sheetProtection algorithmName="SHA-512" hashValue="YM6GW3ljXvWahOyM5iNFXBW78JRWYvzIQ8erAvLaY+dZ6s4BMB9dV2r3Oqoj6ct+7HoE06ak6zHNZEi9ZqAaHg==" saltValue="KXdULNTIyajdX6k+2HwH3g==" spinCount="100000" sheet="1" objects="1" scenarios="1"/>
  <mergeCells count="11">
    <mergeCell ref="E8:J9"/>
    <mergeCell ref="E6:G7"/>
    <mergeCell ref="N2:N3"/>
    <mergeCell ref="D4:M4"/>
    <mergeCell ref="C2:C3"/>
    <mergeCell ref="D2:E3"/>
    <mergeCell ref="F2:G3"/>
    <mergeCell ref="H2:I3"/>
    <mergeCell ref="J2:K3"/>
    <mergeCell ref="L2:M3"/>
    <mergeCell ref="D5:M5"/>
  </mergeCells>
  <hyperlinks>
    <hyperlink ref="C6" location="'3. EU6 Chesf'!A1" display="CHESF " xr:uid="{48E82109-BD8E-4BD6-898D-591132AF9DE7}"/>
    <hyperlink ref="C7" location="'3. EU6 ELN'!A1" display="ELETRONORTE " xr:uid="{045459EA-ACD3-43AE-BB27-F6AE3EA4ADBA}"/>
    <hyperlink ref="C8" location="'3. EU6 CGT'!A1" display="CGT ELETROSUL " xr:uid="{E77602AA-8480-4CBD-97D1-88FF8F9B1100}"/>
    <hyperlink ref="C9" location="'3. EU6 Furnas'!A1" display="FURNAS " xr:uid="{B13F5A78-E92F-4259-9D4D-1BE45729FC2B}"/>
    <hyperlink ref="C10" location="'3. EU6 ELP'!A1" display="ELETROPAR " xr:uid="{7E2441A6-C7DA-4242-B7EC-962733F295EB}"/>
    <hyperlink ref="C11" location="'3. EU6 SPEs'!A1" display="SPEs" xr:uid="{FA94E6A6-DDDD-49C0-8866-5C8CC5625DF0}"/>
    <hyperlink ref="D2:D3" location="'1. Perfil'!A1" display="1. SOBRE A EMPRESA" xr:uid="{9026810F-E653-4945-BFBD-73CE942DE03E}"/>
    <hyperlink ref="N2:N3" location="ANEXO!A1" display="ANEXOS" xr:uid="{03790871-C7E8-48A6-8807-9BC5F092C4FC}"/>
    <hyperlink ref="F2:F3" location="'2. Governança'!A1" display="2. GOVERNANÇA" xr:uid="{7501B86E-D017-44A9-BE70-735352102370}"/>
    <hyperlink ref="H2:H3" location="'3. Prosperidade'!A1" display="3. PROSPERIDADE" xr:uid="{2C41F991-BCC1-47D2-B026-381B245E475A}"/>
    <hyperlink ref="C2:C3" location="Apresentação!A1" display="BOAS-VINDAS" xr:uid="{0F1321E9-1D3C-4F01-859C-19CE6D7F22DE}"/>
    <hyperlink ref="J2:K3" location="'4. Pessoas'!A1" display="4. PESSOAS" xr:uid="{74BC1396-7419-42AD-8268-5DE462D8FE90}"/>
    <hyperlink ref="L2:M3" location="'5. Planeta'!A1" display="5. PLANETA" xr:uid="{D5185AAC-EDF2-4C98-B31D-642C3255BA4C}"/>
    <hyperlink ref="N10" location="'3. EU6 CGT'!A1" display="Transmissão - EU6" xr:uid="{1EED0732-E861-4D42-8D1E-A91A3648E0BA}"/>
    <hyperlink ref="N9" location="'3. EU4 CGT'!A1" display="Transmissão - EU4" xr:uid="{78B3DD03-3530-42E8-80AE-59EE01C08932}"/>
    <hyperlink ref="N8" location="'3. EU30 CGT'!A1" display="Geração - EU30" xr:uid="{1895E000-F3D9-443A-BCE3-F987F9A4EA97}"/>
    <hyperlink ref="N7" location="'3. EU11 CGT'!A1" display="Geração - EU11" xr:uid="{34A0B20F-D6E9-4C51-B2D2-2401B7D17435}"/>
    <hyperlink ref="N6" location="'3. EU2 CGT'!A1" display="Geração - EU2" xr:uid="{DA848070-DA37-47B9-A7A1-F15DE489931B}"/>
    <hyperlink ref="N5" location="'3. EU1 CGT'!A1" display="Geração - EU1" xr:uid="{17421415-DEC5-4D7F-8A67-8EDED232A812}"/>
    <hyperlink ref="N11" location="'3. EU12 CGT'!A1" display="Transmissão - EU12" xr:uid="{8DA6DD55-F4A3-4349-9DA8-C28F038DCD1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33D0-DBA9-4988-ACE9-F1648CF1A67F}">
  <sheetPr codeName="Planilha72"/>
  <dimension ref="C1:N11"/>
  <sheetViews>
    <sheetView showGridLines="0" zoomScale="80" zoomScaleNormal="80" workbookViewId="0">
      <pane ySplit="4" topLeftCell="A5" activePane="bottomLeft" state="frozen"/>
      <selection activeCell="G12" sqref="G12"/>
      <selection pane="bottomLeft" activeCell="L8" sqref="L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1236</v>
      </c>
      <c r="E4" s="360"/>
      <c r="F4" s="360"/>
      <c r="G4" s="360"/>
      <c r="H4" s="360"/>
      <c r="I4" s="360"/>
      <c r="J4" s="360"/>
      <c r="K4" s="360"/>
      <c r="L4" s="360"/>
      <c r="M4" s="361"/>
      <c r="N4" s="10" t="s">
        <v>272</v>
      </c>
    </row>
    <row r="5" spans="3:14" ht="60" customHeight="1" thickBot="1">
      <c r="C5" s="11"/>
      <c r="D5" s="499" t="s">
        <v>352</v>
      </c>
      <c r="E5" s="497"/>
      <c r="F5" s="497"/>
      <c r="G5" s="497"/>
      <c r="H5" s="497"/>
      <c r="I5" s="497"/>
      <c r="J5" s="497"/>
      <c r="K5" s="497"/>
      <c r="L5" s="497"/>
      <c r="M5" s="498"/>
      <c r="N5" s="258" t="s">
        <v>1124</v>
      </c>
    </row>
    <row r="6" spans="3:14" ht="60" customHeight="1" thickBot="1">
      <c r="C6" s="11" t="s">
        <v>0</v>
      </c>
      <c r="D6" s="68"/>
      <c r="E6" s="478" t="s">
        <v>354</v>
      </c>
      <c r="F6" s="478"/>
      <c r="G6" s="528"/>
      <c r="H6" s="72">
        <v>2022</v>
      </c>
      <c r="I6" s="72">
        <v>2023</v>
      </c>
      <c r="J6" s="123"/>
      <c r="K6" s="123"/>
      <c r="L6" s="123"/>
      <c r="M6" s="70"/>
      <c r="N6" s="258" t="s">
        <v>1125</v>
      </c>
    </row>
    <row r="7" spans="3:14" ht="60" customHeight="1" thickBot="1">
      <c r="C7" s="11" t="s">
        <v>1</v>
      </c>
      <c r="D7" s="68"/>
      <c r="E7" s="433"/>
      <c r="F7" s="433"/>
      <c r="G7" s="529"/>
      <c r="H7" s="73">
        <v>0.99950000000000006</v>
      </c>
      <c r="I7" s="73">
        <v>0.99950000000000006</v>
      </c>
      <c r="J7" s="74"/>
      <c r="K7" s="74"/>
      <c r="L7" s="74"/>
      <c r="M7" s="70"/>
      <c r="N7" s="258" t="s">
        <v>1126</v>
      </c>
    </row>
    <row r="8" spans="3:14" ht="60" customHeight="1" thickBot="1">
      <c r="C8" s="11" t="s">
        <v>2</v>
      </c>
      <c r="D8" s="68"/>
      <c r="E8" s="443" t="s">
        <v>356</v>
      </c>
      <c r="F8" s="443"/>
      <c r="G8" s="443"/>
      <c r="H8" s="443"/>
      <c r="I8" s="443"/>
      <c r="J8" s="443"/>
      <c r="K8" s="443"/>
      <c r="L8" s="74"/>
      <c r="M8" s="70"/>
      <c r="N8" s="258" t="s">
        <v>1127</v>
      </c>
    </row>
    <row r="9" spans="3:14" ht="60" customHeight="1" thickBot="1">
      <c r="C9" s="8" t="s">
        <v>3</v>
      </c>
      <c r="D9" s="68"/>
      <c r="E9" s="443"/>
      <c r="F9" s="443"/>
      <c r="G9" s="443"/>
      <c r="H9" s="443"/>
      <c r="I9" s="443"/>
      <c r="J9" s="443"/>
      <c r="K9" s="443"/>
      <c r="L9" s="74"/>
      <c r="M9" s="70"/>
      <c r="N9" s="258" t="s">
        <v>1128</v>
      </c>
    </row>
    <row r="10" spans="3:14" ht="60" customHeight="1" thickBot="1">
      <c r="C10" s="11" t="s">
        <v>4</v>
      </c>
      <c r="D10" s="68"/>
      <c r="E10" s="74"/>
      <c r="F10" s="74"/>
      <c r="G10" s="74"/>
      <c r="H10" s="74"/>
      <c r="I10" s="74"/>
      <c r="J10" s="74"/>
      <c r="K10" s="74"/>
      <c r="L10" s="74"/>
      <c r="M10" s="70"/>
      <c r="N10" s="258" t="s">
        <v>1129</v>
      </c>
    </row>
    <row r="11" spans="3:14" ht="60" customHeight="1" thickBot="1">
      <c r="C11" s="11" t="s">
        <v>5</v>
      </c>
      <c r="D11" s="68"/>
      <c r="E11" s="74"/>
      <c r="F11" s="74"/>
      <c r="G11" s="74"/>
      <c r="H11" s="74"/>
      <c r="I11" s="74"/>
      <c r="J11" s="74"/>
      <c r="K11" s="74"/>
      <c r="L11" s="74"/>
      <c r="M11" s="70"/>
      <c r="N11" s="273" t="s">
        <v>1130</v>
      </c>
    </row>
  </sheetData>
  <sheetProtection algorithmName="SHA-512" hashValue="FVfhUpGQnR/IpfnptFMRxr2iW69LHuI3lbA2QBekxZEcx3OxQHMdbjYigf04Gs/WLclZHrlFeBRZEnVrX0iadg==" saltValue="ldToAM40zNT4a/d998dDFg==" spinCount="100000" sheet="1" objects="1" scenarios="1"/>
  <mergeCells count="11">
    <mergeCell ref="E8:K9"/>
    <mergeCell ref="E6:G7"/>
    <mergeCell ref="N2:N3"/>
    <mergeCell ref="D4:M4"/>
    <mergeCell ref="C2:C3"/>
    <mergeCell ref="D2:E3"/>
    <mergeCell ref="F2:G3"/>
    <mergeCell ref="H2:I3"/>
    <mergeCell ref="J2:K3"/>
    <mergeCell ref="L2:M3"/>
    <mergeCell ref="D5:M5"/>
  </mergeCells>
  <hyperlinks>
    <hyperlink ref="C6" location="'3. EU6 Chesf'!A1" display="CHESF " xr:uid="{8F65E65E-DAB3-42B7-8C6A-5DEA73C70177}"/>
    <hyperlink ref="C7" location="'3. EU6 ELN'!A1" display="ELETRONORTE " xr:uid="{22B14CF3-4CD6-44DF-B899-3D400B3C27BE}"/>
    <hyperlink ref="C8" location="'3. EU6 CGT'!A1" display="CGT ELETROSUL " xr:uid="{4FAB4528-480D-44C1-823F-FD9B12CA7F81}"/>
    <hyperlink ref="C9" location="'3. EU6 Furnas'!A1" display="FURNAS " xr:uid="{1613142B-7D76-451A-A302-082E56FAA56C}"/>
    <hyperlink ref="C10" location="'3. EU6 ELP'!A1" display="ELETROPAR " xr:uid="{7C33E08A-F629-4BE9-8D22-66FA3C6C9AEB}"/>
    <hyperlink ref="C11" location="'3. EU6 SPEs'!A1" display="SPEs" xr:uid="{98B2804B-72D1-48A1-BB2E-61FCD31D4DAF}"/>
    <hyperlink ref="D2:D3" location="'1. Perfil'!A1" display="1. SOBRE A EMPRESA" xr:uid="{3DAB98DE-9D0C-46DA-B024-8DE3DE1CF06E}"/>
    <hyperlink ref="N2:N3" location="ANEXO!A1" display="ANEXOS" xr:uid="{AC4E80EB-5AA6-4C56-9374-D1ACDC6994DA}"/>
    <hyperlink ref="F2:F3" location="'2. Governança'!A1" display="2. GOVERNANÇA" xr:uid="{64106698-DF57-40AE-8C94-79E33AE8EC30}"/>
    <hyperlink ref="H2:H3" location="'3. Prosperidade'!A1" display="3. PROSPERIDADE" xr:uid="{F8094768-8A94-4B9F-AC1E-0C3B2B77D418}"/>
    <hyperlink ref="C2:C3" location="Apresentação!A1" display="BOAS-VINDAS" xr:uid="{E9720DC2-440A-4F54-902F-C8297E8DA663}"/>
    <hyperlink ref="J2:K3" location="'4. Pessoas'!A1" display="4. PESSOAS" xr:uid="{0D06ABC6-1D1F-464E-918C-F0F24F8B0F48}"/>
    <hyperlink ref="L2:M3" location="'5. Planeta'!A1" display="5. PLANETA" xr:uid="{188D6014-9D67-4FE4-849C-BCCE31479711}"/>
    <hyperlink ref="N10" location="'3. EU6 Furnas'!A1" display="Transmissão - EU6" xr:uid="{643B5E62-D8DD-4BED-8BD7-2D48A4835222}"/>
    <hyperlink ref="N9" location="'3. EU4 CGT'!A1" display="Transmissão - EU4" xr:uid="{71BB18AD-1C08-4046-97C3-37465F3974D4}"/>
    <hyperlink ref="N8" location="'3. EU30 Furnas'!A1" display="Geração - EU30" xr:uid="{05FE346C-27BA-4499-8FE9-57ADA8AFCECC}"/>
    <hyperlink ref="N7" location="'3. EU11 Furnas'!A1" display="Geração - EU11" xr:uid="{BD9BAC80-74EE-4A1A-A5DA-FB43F2191D7D}"/>
    <hyperlink ref="N6" location="'3. EU2 Furnas'!A1" display="Geração - EU2" xr:uid="{D8BF88CD-400F-496E-A070-A02AFB4F6E59}"/>
    <hyperlink ref="N5" location="'3. EU1 Furnas'!A1" display="Geração - EU1" xr:uid="{3829A3A8-540C-4C7B-A5E0-4A925C50C0F6}"/>
    <hyperlink ref="N11" location="'3. EU12 Furnas'!A1" display="Transmissão - EU12" xr:uid="{644B26BE-EEA2-47E9-961E-1BBF5577514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BA32-6ED3-417C-B7E2-BBE71F8AAFC4}">
  <sheetPr codeName="Planilha73"/>
  <dimension ref="C1:N11"/>
  <sheetViews>
    <sheetView showGridLines="0" zoomScale="80" zoomScaleNormal="80" workbookViewId="0">
      <pane ySplit="4" topLeftCell="A5" activePane="bottomLeft" state="frozen"/>
      <selection activeCell="G12" sqref="G12"/>
      <selection pane="bottomLeft" activeCell="D12" sqref="D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1237</v>
      </c>
      <c r="E4" s="360"/>
      <c r="F4" s="360"/>
      <c r="G4" s="360"/>
      <c r="H4" s="360"/>
      <c r="I4" s="360"/>
      <c r="J4" s="360"/>
      <c r="K4" s="360"/>
      <c r="L4" s="360"/>
      <c r="M4" s="361"/>
      <c r="N4" s="10" t="s">
        <v>272</v>
      </c>
    </row>
    <row r="5" spans="3:14" ht="60" customHeight="1" thickBot="1">
      <c r="C5" s="11"/>
      <c r="D5" s="522" t="s">
        <v>1305</v>
      </c>
      <c r="E5" s="523"/>
      <c r="F5" s="523"/>
      <c r="G5" s="523"/>
      <c r="H5" s="523"/>
      <c r="I5" s="523"/>
      <c r="J5" s="523"/>
      <c r="K5" s="523"/>
      <c r="L5" s="523"/>
      <c r="M5" s="524"/>
      <c r="N5" s="258" t="s">
        <v>1124</v>
      </c>
    </row>
    <row r="6" spans="3:14" ht="60" customHeight="1" thickBot="1">
      <c r="C6" s="11" t="s">
        <v>0</v>
      </c>
      <c r="D6" s="525"/>
      <c r="E6" s="526"/>
      <c r="F6" s="526"/>
      <c r="G6" s="526"/>
      <c r="H6" s="526"/>
      <c r="I6" s="526"/>
      <c r="J6" s="526"/>
      <c r="K6" s="526"/>
      <c r="L6" s="526"/>
      <c r="M6" s="527"/>
      <c r="N6" s="258" t="s">
        <v>1125</v>
      </c>
    </row>
    <row r="7" spans="3:14" ht="60" customHeight="1" thickBot="1">
      <c r="C7" s="11" t="s">
        <v>1</v>
      </c>
      <c r="D7" s="525"/>
      <c r="E7" s="526"/>
      <c r="F7" s="526"/>
      <c r="G7" s="526"/>
      <c r="H7" s="526"/>
      <c r="I7" s="526"/>
      <c r="J7" s="526"/>
      <c r="K7" s="526"/>
      <c r="L7" s="526"/>
      <c r="M7" s="527"/>
      <c r="N7" s="258" t="s">
        <v>1126</v>
      </c>
    </row>
    <row r="8" spans="3:14" ht="60" customHeight="1" thickBot="1">
      <c r="C8" s="11" t="s">
        <v>2</v>
      </c>
      <c r="D8" s="525"/>
      <c r="E8" s="526"/>
      <c r="F8" s="526"/>
      <c r="G8" s="526"/>
      <c r="H8" s="526"/>
      <c r="I8" s="526"/>
      <c r="J8" s="526"/>
      <c r="K8" s="526"/>
      <c r="L8" s="526"/>
      <c r="M8" s="527"/>
      <c r="N8" s="258" t="s">
        <v>1127</v>
      </c>
    </row>
    <row r="9" spans="3:14" ht="60" customHeight="1" thickBot="1">
      <c r="C9" s="11" t="s">
        <v>3</v>
      </c>
      <c r="D9" s="525"/>
      <c r="E9" s="526"/>
      <c r="F9" s="526"/>
      <c r="G9" s="526"/>
      <c r="H9" s="526"/>
      <c r="I9" s="526"/>
      <c r="J9" s="526"/>
      <c r="K9" s="526"/>
      <c r="L9" s="526"/>
      <c r="M9" s="527"/>
      <c r="N9" s="258" t="s">
        <v>1128</v>
      </c>
    </row>
    <row r="10" spans="3:14" ht="60" customHeight="1" thickBot="1">
      <c r="C10" s="8" t="s">
        <v>4</v>
      </c>
      <c r="D10" s="525"/>
      <c r="E10" s="526"/>
      <c r="F10" s="526"/>
      <c r="G10" s="526"/>
      <c r="H10" s="526"/>
      <c r="I10" s="526"/>
      <c r="J10" s="526"/>
      <c r="K10" s="526"/>
      <c r="L10" s="526"/>
      <c r="M10" s="527"/>
      <c r="N10" s="273" t="s">
        <v>1129</v>
      </c>
    </row>
    <row r="11" spans="3:14" ht="60" customHeight="1" thickBot="1">
      <c r="C11" s="11" t="s">
        <v>5</v>
      </c>
      <c r="D11" s="525"/>
      <c r="E11" s="526"/>
      <c r="F11" s="526"/>
      <c r="G11" s="526"/>
      <c r="H11" s="526"/>
      <c r="I11" s="526"/>
      <c r="J11" s="526"/>
      <c r="K11" s="526"/>
      <c r="L11" s="526"/>
      <c r="M11" s="527"/>
      <c r="N11" s="258" t="s">
        <v>1130</v>
      </c>
    </row>
  </sheetData>
  <sheetProtection algorithmName="SHA-512" hashValue="eKru5J5JQLBcV8EwCjIWp6QQZLjcpt7GcECiTZsen4+7VUpjIW3vq0QL1jkH8TSDiVkmWpvy9i/DFpbaBrL0dw==" saltValue="bbxBG32XWC80oo0UgDRUKA==" spinCount="100000" sheet="1" objects="1" scenarios="1"/>
  <mergeCells count="9">
    <mergeCell ref="D5:M11"/>
    <mergeCell ref="L2:M3"/>
    <mergeCell ref="N2:N3"/>
    <mergeCell ref="D4:M4"/>
    <mergeCell ref="C2:C3"/>
    <mergeCell ref="D2:E3"/>
    <mergeCell ref="F2:G3"/>
    <mergeCell ref="H2:I3"/>
    <mergeCell ref="J2:K3"/>
  </mergeCells>
  <hyperlinks>
    <hyperlink ref="C6" location="'3. EU6 Chesf'!A1" display="CHESF " xr:uid="{664A6271-AFDC-459C-9190-19CE4F658280}"/>
    <hyperlink ref="C7" location="'3. EU6 ELN'!A1" display="ELETRONORTE " xr:uid="{D37F878D-F7A6-46A9-A39C-52B91A3DD565}"/>
    <hyperlink ref="C8" location="'3. EU6 CGT'!A1" display="CGT ELETROSUL " xr:uid="{C92FA080-D09E-47BD-A731-AFAC19D9F044}"/>
    <hyperlink ref="C9" location="'3. EU6 Furnas'!A1" display="FURNAS " xr:uid="{4F0CED20-29E5-4EC1-BE16-F53CF26FF7DB}"/>
    <hyperlink ref="C10" location="'3. EU6 ELP'!A1" display="ELETROPAR " xr:uid="{EE108A3C-0A2A-452F-BD46-D5DABCCB8DCC}"/>
    <hyperlink ref="C11" location="'3. EU6 SPEs'!A1" display="SPEs" xr:uid="{DE44497E-0938-41CC-9725-18EDF1EB5EC1}"/>
    <hyperlink ref="D2:D3" location="'1. Perfil'!A1" display="1. SOBRE A EMPRESA" xr:uid="{0844DD3B-7F19-42F7-AC42-CB5C56CB9679}"/>
    <hyperlink ref="N2:N3" location="ANEXO!A1" display="ANEXOS" xr:uid="{FB32539A-AABA-4C91-BBBA-21C64F39AE48}"/>
    <hyperlink ref="F2:F3" location="'2. Governança'!A1" display="2. GOVERNANÇA" xr:uid="{377F397D-B6B5-42DB-821C-4DDBF598E346}"/>
    <hyperlink ref="H2:H3" location="'3. Prosperidade'!A1" display="3. PROSPERIDADE" xr:uid="{93694143-03DA-4080-BA50-D37E6BE3358D}"/>
    <hyperlink ref="C2:C3" location="Apresentação!A1" display="BOAS-VINDAS" xr:uid="{41852008-BB92-47F8-9953-C3694BCCED24}"/>
    <hyperlink ref="J2:K3" location="'4. Pessoas'!A1" display="4. PESSOAS" xr:uid="{65BAD5F7-62D0-4108-8316-92569DA32779}"/>
    <hyperlink ref="L2:M3" location="'5. Planeta'!A1" display="5. PLANETA" xr:uid="{584463D4-A3E6-4256-A6B4-3C2F164E3917}"/>
    <hyperlink ref="N9" location="'3. EU4 ELP'!A1" display="Transmissão - EU4" xr:uid="{54D6987B-1F7A-41E3-9146-F96932D317B3}"/>
    <hyperlink ref="N8" location="'3. EU30 ELP'!A1" display="Geração - EU30" xr:uid="{9C764A7A-7BAC-43FF-846A-86508A6E7910}"/>
    <hyperlink ref="N7" location="'3. EU11 ELP'!A1" display="Geração - EU11" xr:uid="{2DB2F04B-76B3-408F-8D9E-C471D69766E9}"/>
    <hyperlink ref="N6" location="'3. EU2 ELP'!A1" display="Geração - EU2" xr:uid="{ED51CEC3-9167-4E22-BB30-12D6EF2D6ADE}"/>
    <hyperlink ref="N5" location="'3. EU1 ELP'!A1" display="Geração - EU1" xr:uid="{1D671F9C-6277-4CF9-8829-DB6AABC59E28}"/>
    <hyperlink ref="N10" location="'3. EU6 ELP'!A1" display="Transmissão - EU6" xr:uid="{66822CC8-EEDA-4E48-8D9F-841247AAE3C6}"/>
    <hyperlink ref="N11" location="'3. EU12 ELP'!A1" display="Transmissão - EU12" xr:uid="{85BF6928-EDE6-4F05-8813-4BDE5FABF40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42EE4-33A3-4C17-85FE-180686C40FBC}">
  <sheetPr codeName="Planilha74"/>
  <dimension ref="C1:N11"/>
  <sheetViews>
    <sheetView showGridLines="0" zoomScale="80" zoomScaleNormal="80" workbookViewId="0">
      <pane ySplit="4" topLeftCell="A5" activePane="bottomLeft" state="frozen"/>
      <selection activeCell="G12" sqref="G12"/>
      <selection pane="bottomLeft" activeCell="D4" sqref="D4:M4"/>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1238</v>
      </c>
      <c r="E4" s="360"/>
      <c r="F4" s="360"/>
      <c r="G4" s="360"/>
      <c r="H4" s="360"/>
      <c r="I4" s="360"/>
      <c r="J4" s="360"/>
      <c r="K4" s="360"/>
      <c r="L4" s="360"/>
      <c r="M4" s="361"/>
      <c r="N4" s="10" t="s">
        <v>272</v>
      </c>
    </row>
    <row r="5" spans="3:14" ht="60" customHeight="1" thickBot="1">
      <c r="C5" s="11"/>
      <c r="D5" s="499" t="s">
        <v>352</v>
      </c>
      <c r="E5" s="497"/>
      <c r="F5" s="497"/>
      <c r="G5" s="497"/>
      <c r="H5" s="497"/>
      <c r="I5" s="497"/>
      <c r="J5" s="497"/>
      <c r="K5" s="497"/>
      <c r="L5" s="497"/>
      <c r="M5" s="498"/>
      <c r="N5" s="258" t="s">
        <v>1124</v>
      </c>
    </row>
    <row r="6" spans="3:14" ht="60" customHeight="1" thickBot="1">
      <c r="C6" s="11" t="s">
        <v>0</v>
      </c>
      <c r="D6" s="68"/>
      <c r="E6" s="478" t="s">
        <v>354</v>
      </c>
      <c r="F6" s="478"/>
      <c r="G6" s="32" t="s">
        <v>11</v>
      </c>
      <c r="H6" s="74"/>
      <c r="I6" s="74"/>
      <c r="J6" s="74"/>
      <c r="K6" s="74"/>
      <c r="L6" s="74"/>
      <c r="M6" s="70"/>
      <c r="N6" s="258" t="s">
        <v>1125</v>
      </c>
    </row>
    <row r="7" spans="3:14" ht="60" customHeight="1" thickBot="1">
      <c r="C7" s="11" t="s">
        <v>1</v>
      </c>
      <c r="D7" s="68"/>
      <c r="E7" s="433"/>
      <c r="F7" s="433"/>
      <c r="G7" s="73">
        <v>0.97150000000000003</v>
      </c>
      <c r="H7" s="74"/>
      <c r="I7" s="74"/>
      <c r="J7" s="74"/>
      <c r="K7" s="74"/>
      <c r="L7" s="74"/>
      <c r="M7" s="70"/>
      <c r="N7" s="258" t="s">
        <v>1126</v>
      </c>
    </row>
    <row r="8" spans="3:14" ht="60" customHeight="1" thickBot="1">
      <c r="C8" s="11" t="s">
        <v>2</v>
      </c>
      <c r="D8" s="68"/>
      <c r="E8" s="514" t="s">
        <v>355</v>
      </c>
      <c r="F8" s="514"/>
      <c r="G8" s="514"/>
      <c r="H8" s="514"/>
      <c r="I8" s="514"/>
      <c r="J8" s="514"/>
      <c r="K8" s="514"/>
      <c r="L8" s="74"/>
      <c r="M8" s="70"/>
      <c r="N8" s="258" t="s">
        <v>1127</v>
      </c>
    </row>
    <row r="9" spans="3:14" ht="60" customHeight="1" thickBot="1">
      <c r="C9" s="11" t="s">
        <v>3</v>
      </c>
      <c r="D9" s="68"/>
      <c r="E9" s="514"/>
      <c r="F9" s="514"/>
      <c r="G9" s="514"/>
      <c r="H9" s="514"/>
      <c r="I9" s="514"/>
      <c r="J9" s="514"/>
      <c r="K9" s="514"/>
      <c r="L9" s="74"/>
      <c r="M9" s="70"/>
      <c r="N9" s="258" t="s">
        <v>1128</v>
      </c>
    </row>
    <row r="10" spans="3:14" ht="60" customHeight="1" thickBot="1">
      <c r="C10" s="11" t="s">
        <v>4</v>
      </c>
      <c r="D10" s="68"/>
      <c r="E10" s="74"/>
      <c r="F10" s="74"/>
      <c r="G10" s="74"/>
      <c r="H10" s="74"/>
      <c r="I10" s="74"/>
      <c r="J10" s="74"/>
      <c r="K10" s="74"/>
      <c r="L10" s="74"/>
      <c r="M10" s="70"/>
      <c r="N10" s="273" t="s">
        <v>1129</v>
      </c>
    </row>
    <row r="11" spans="3:14" ht="60" customHeight="1" thickBot="1">
      <c r="C11" s="8" t="s">
        <v>5</v>
      </c>
      <c r="D11" s="68"/>
      <c r="E11" s="74"/>
      <c r="F11" s="74"/>
      <c r="G11" s="74"/>
      <c r="H11" s="74"/>
      <c r="I11" s="74"/>
      <c r="J11" s="74"/>
      <c r="K11" s="74"/>
      <c r="L11" s="74"/>
      <c r="M11" s="70"/>
      <c r="N11" s="258" t="s">
        <v>1130</v>
      </c>
    </row>
  </sheetData>
  <sheetProtection algorithmName="SHA-512" hashValue="KxqS83onAlY3nWoFBwH7JmMwlx8/Hs5Ffp8mA58b0WWvbLbIDc5s9sV9ASAif1wU2cZBQdtunEApe7Zhbq2JnA==" saltValue="vMVHRYaj83PtSmVB2r9cqA==" spinCount="100000" sheet="1" objects="1" scenarios="1"/>
  <mergeCells count="11">
    <mergeCell ref="E8:K9"/>
    <mergeCell ref="N2:N3"/>
    <mergeCell ref="D4:M4"/>
    <mergeCell ref="E6:F7"/>
    <mergeCell ref="C2:C3"/>
    <mergeCell ref="D2:E3"/>
    <mergeCell ref="F2:G3"/>
    <mergeCell ref="D5:M5"/>
    <mergeCell ref="H2:I3"/>
    <mergeCell ref="J2:K3"/>
    <mergeCell ref="L2:M3"/>
  </mergeCells>
  <hyperlinks>
    <hyperlink ref="C6" location="'3. EU6 Chesf'!A1" display="CHESF " xr:uid="{0DC30A4C-9FB2-46AB-A64D-A59AEF85822D}"/>
    <hyperlink ref="C7" location="'3. EU6 ELN'!A1" display="ELETRONORTE " xr:uid="{9DFF9C39-3CFD-4BE1-A10D-61D960DE4FFB}"/>
    <hyperlink ref="C8" location="'3. EU6 CGT'!A1" display="CGT ELETROSUL " xr:uid="{21C832BD-A95D-4B34-963C-758229935095}"/>
    <hyperlink ref="C9" location="'3. EU6 Furnas'!A1" display="FURNAS " xr:uid="{B65B9EB4-1324-47F7-A2AF-304C522438FF}"/>
    <hyperlink ref="C10" location="'3. EU6 ELP'!A1" display="ELETROPAR " xr:uid="{F9C7EE5D-8E7E-4BC6-BE89-3685FE92A1C9}"/>
    <hyperlink ref="C11" location="'3. EU6 SPEs'!A1" display="SPEs" xr:uid="{A779F8B0-AFCD-4461-9EBE-7318AD26B1DB}"/>
    <hyperlink ref="D2:D3" location="'1. Perfil'!A1" display="1. SOBRE A EMPRESA" xr:uid="{D192C25C-7011-4E28-9C8D-053B8301139B}"/>
    <hyperlink ref="N2:N3" location="ANEXO!A1" display="ANEXOS" xr:uid="{61AFEE30-9B90-42EC-A251-2C3D3EF28CCF}"/>
    <hyperlink ref="F2:F3" location="'2. Governança'!A1" display="2. GOVERNANÇA" xr:uid="{B13A3493-3DEB-4116-B26B-D565840F4F1D}"/>
    <hyperlink ref="H2:H3" location="'3. Prosperidade'!A1" display="3. PROSPERIDADE" xr:uid="{8277CF74-68D1-41A8-AA76-8B92AEF38A42}"/>
    <hyperlink ref="C2:C3" location="Apresentação!A1" display="BOAS-VINDAS" xr:uid="{B7A664B7-C8D0-44E3-AE50-76E4484E6D17}"/>
    <hyperlink ref="J2:K3" location="'4. Pessoas'!A1" display="4. PESSOAS" xr:uid="{3E5C34B7-039F-4E0A-964D-7BBBCDA83372}"/>
    <hyperlink ref="L2:M3" location="'5. Planeta'!A1" display="5. PLANETA" xr:uid="{ACC12434-EC87-4929-A67B-5A0905C54B16}"/>
    <hyperlink ref="N10" location="'3. EU6 SPEs'!A1" display="Transmissão - EU6" xr:uid="{71C37EB7-FA1F-4127-9FF4-CF69AB8B461B}"/>
    <hyperlink ref="N9" location="'3. EU4 SPEs'!A1" display="Transmissão - EU4" xr:uid="{6A45D993-570D-467F-959A-978BD49914FB}"/>
    <hyperlink ref="N8" location="'3. EU30 SPEs'!A1" display="Geração - EU30" xr:uid="{F313C019-03B1-42EF-A7DD-E0E5E4034BA6}"/>
    <hyperlink ref="N7" location="'3. EU11 SPEs'!A1" display="Geração - EU11" xr:uid="{6B58A0F8-A98F-4DB6-B2B5-7B8273DA1E9F}"/>
    <hyperlink ref="N6" location="'3. EU2 SPEs'!A1" display="Geração - EU2" xr:uid="{B45D774F-D4A2-40BA-B1B6-1A67D82A38E1}"/>
    <hyperlink ref="N5" location="'3. EU1 SPEs'!A1" display="Geração - EU1" xr:uid="{A1E3FB3C-7D49-45D3-8FC9-6EB6C8D47ACB}"/>
    <hyperlink ref="N11" location="'3. EU12 SPEs'!A1" display="Transmissão - EU12" xr:uid="{F23AB9A6-75DB-4CF1-B385-6978CE9C5BF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BBECC-657A-4913-AEC2-BAB890406A2D}">
  <sheetPr codeName="Planilha75">
    <tabColor theme="7"/>
  </sheetPr>
  <dimension ref="C1:N11"/>
  <sheetViews>
    <sheetView showGridLines="0" zoomScale="80" zoomScaleNormal="80" workbookViewId="0">
      <pane ySplit="4" topLeftCell="A5" activePane="bottomLeft" state="frozen"/>
      <selection activeCell="G12" sqref="G12"/>
      <selection pane="bottomLeft" activeCell="H2" sqref="H2:I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1239</v>
      </c>
      <c r="E4" s="360"/>
      <c r="F4" s="360"/>
      <c r="G4" s="360"/>
      <c r="H4" s="360"/>
      <c r="I4" s="360"/>
      <c r="J4" s="360"/>
      <c r="K4" s="360"/>
      <c r="L4" s="360"/>
      <c r="M4" s="361"/>
      <c r="N4" s="10" t="s">
        <v>272</v>
      </c>
    </row>
    <row r="5" spans="3:14" ht="60" customHeight="1" thickBot="1">
      <c r="C5" s="8"/>
      <c r="D5" s="499" t="s">
        <v>361</v>
      </c>
      <c r="E5" s="497"/>
      <c r="F5" s="497"/>
      <c r="G5" s="497"/>
      <c r="H5" s="497"/>
      <c r="I5" s="497"/>
      <c r="J5" s="497"/>
      <c r="K5" s="497"/>
      <c r="L5" s="497"/>
      <c r="M5" s="498"/>
      <c r="N5" s="14" t="s">
        <v>1124</v>
      </c>
    </row>
    <row r="6" spans="3:14" ht="60" customHeight="1" thickBot="1">
      <c r="C6" s="11" t="s">
        <v>0</v>
      </c>
      <c r="D6" s="68"/>
      <c r="E6" s="518" t="s">
        <v>362</v>
      </c>
      <c r="F6" s="519"/>
      <c r="G6" s="69"/>
      <c r="H6" s="69"/>
      <c r="I6" s="69"/>
      <c r="J6" s="69"/>
      <c r="K6" s="69"/>
      <c r="L6" s="69"/>
      <c r="M6" s="70"/>
      <c r="N6" s="14" t="s">
        <v>1125</v>
      </c>
    </row>
    <row r="7" spans="3:14" ht="60" customHeight="1" thickBot="1">
      <c r="C7" s="11" t="s">
        <v>1</v>
      </c>
      <c r="D7" s="68"/>
      <c r="E7" s="72">
        <v>2022</v>
      </c>
      <c r="F7" s="72">
        <v>2023</v>
      </c>
      <c r="G7" s="69"/>
      <c r="H7" s="69"/>
      <c r="I7" s="69"/>
      <c r="J7" s="69"/>
      <c r="K7" s="69"/>
      <c r="L7" s="69"/>
      <c r="M7" s="70"/>
      <c r="N7" s="14" t="s">
        <v>1126</v>
      </c>
    </row>
    <row r="8" spans="3:14" ht="60" customHeight="1" thickBot="1">
      <c r="C8" s="11" t="s">
        <v>2</v>
      </c>
      <c r="D8" s="68"/>
      <c r="E8" s="73">
        <v>5.3E-3</v>
      </c>
      <c r="F8" s="73">
        <v>5.0000000000000001E-3</v>
      </c>
      <c r="G8" s="69"/>
      <c r="H8" s="69"/>
      <c r="I8" s="69"/>
      <c r="J8" s="69"/>
      <c r="K8" s="69"/>
      <c r="L8" s="69"/>
      <c r="M8" s="70"/>
      <c r="N8" s="14" t="s">
        <v>1127</v>
      </c>
    </row>
    <row r="9" spans="3:14" ht="60" customHeight="1" thickBot="1">
      <c r="C9" s="11" t="s">
        <v>3</v>
      </c>
      <c r="D9" s="68"/>
      <c r="E9" s="173" t="s">
        <v>291</v>
      </c>
      <c r="F9" s="69"/>
      <c r="G9" s="69"/>
      <c r="H9" s="69"/>
      <c r="I9" s="69"/>
      <c r="J9" s="69"/>
      <c r="K9" s="69"/>
      <c r="L9" s="69"/>
      <c r="M9" s="70"/>
      <c r="N9" s="14" t="s">
        <v>1128</v>
      </c>
    </row>
    <row r="10" spans="3:14" ht="60" customHeight="1" thickBot="1">
      <c r="C10" s="11" t="s">
        <v>4</v>
      </c>
      <c r="D10" s="68"/>
      <c r="E10" s="69"/>
      <c r="F10" s="69"/>
      <c r="G10" s="69"/>
      <c r="H10" s="69"/>
      <c r="I10" s="69"/>
      <c r="J10" s="69"/>
      <c r="K10" s="69"/>
      <c r="L10" s="69"/>
      <c r="M10" s="70"/>
      <c r="N10" s="14" t="s">
        <v>1129</v>
      </c>
    </row>
    <row r="11" spans="3:14" ht="60" customHeight="1" thickBot="1">
      <c r="C11" s="11" t="s">
        <v>5</v>
      </c>
      <c r="D11" s="68"/>
      <c r="E11" s="69"/>
      <c r="F11" s="69"/>
      <c r="G11" s="69"/>
      <c r="H11" s="69"/>
      <c r="I11" s="69"/>
      <c r="J11" s="69"/>
      <c r="K11" s="69"/>
      <c r="L11" s="69"/>
      <c r="M11" s="70"/>
      <c r="N11" s="12" t="s">
        <v>1130</v>
      </c>
    </row>
  </sheetData>
  <sheetProtection algorithmName="SHA-512" hashValue="m4GZ0m5JgVmWGt21zqA6ncO/S//1wXwFoBp9/PVAhqIVEFiQyT4K8sehDTlO3cUlegOz3Pn571I5RjclFcOw6A==" saltValue="hnxQv6ntt67iJ+ziojF5pg==" spinCount="100000" sheet="1" objects="1" scenarios="1"/>
  <mergeCells count="10">
    <mergeCell ref="D5:M5"/>
    <mergeCell ref="E6:F6"/>
    <mergeCell ref="L2:M3"/>
    <mergeCell ref="N2:N3"/>
    <mergeCell ref="D4:M4"/>
    <mergeCell ref="C2:C3"/>
    <mergeCell ref="D2:E3"/>
    <mergeCell ref="F2:G3"/>
    <mergeCell ref="H2:I3"/>
    <mergeCell ref="J2:K3"/>
  </mergeCells>
  <hyperlinks>
    <hyperlink ref="C6" location="'3. EU12 Chesf'!A1" display="CHESF " xr:uid="{C2165E7D-262B-4E41-B427-54713B060A57}"/>
    <hyperlink ref="C7" location="'3. EU12 ELN'!A1" display="ELETRONORTE " xr:uid="{113A3329-112C-473E-818D-A1F721A879AA}"/>
    <hyperlink ref="C8" location="'3. EU12 CGT'!A1" display="CGT ELETROSUL " xr:uid="{46466654-6A72-4071-AE76-E67305FB78F6}"/>
    <hyperlink ref="C9" location="'3. EU12 Furnas'!A1" display="FURNAS " xr:uid="{C0E617A7-0B91-414B-BCC5-921668D1B11C}"/>
    <hyperlink ref="C10" location="'3. EU12 ELP'!A1" display="ELETROPAR " xr:uid="{4081FFAB-7539-4557-B1F1-C499A2961D3A}"/>
    <hyperlink ref="C11" location="'3. EU12 SPEs'!A1" display="SPEs" xr:uid="{B3475BAA-AA01-432D-95A1-E177E3581216}"/>
    <hyperlink ref="N5" location="'3. EU1'!A1" display="Geração - EU1" xr:uid="{4CF283C1-AADE-4FEC-B5B8-7008F6E60B49}"/>
    <hyperlink ref="N6" location="'3. EU2'!A1" display="Geração - EU2" xr:uid="{4B608DC1-54B8-41B7-B1E0-BD32A1ABE6D5}"/>
    <hyperlink ref="N7" location="'3. EU11'!A1" display="Geração - EU11" xr:uid="{DAA5D3F6-927B-4238-B815-82C88778AF8F}"/>
    <hyperlink ref="N8" location="'3. EU30'!A1" display="Geração - EU30" xr:uid="{9D285299-FAB5-4F66-A912-F54718840980}"/>
    <hyperlink ref="N9" location="'3. EU4'!A1" display="Transmissão - EU4" xr:uid="{EEEA2785-8BE5-47D8-B49E-6EC09F2938CD}"/>
    <hyperlink ref="N10" location="'3. EU6'!A1" display="Transmissão - EU6" xr:uid="{334665AD-D1B8-418C-8905-352292043B79}"/>
    <hyperlink ref="N11" location="'3. EU12'!A1" display="Transmissão - EU12" xr:uid="{8337AE6D-BC1D-41E3-B362-C1F282D422F3}"/>
    <hyperlink ref="D2:D3" location="'1. Perfil'!A1" display="1. SOBRE A EMPRESA" xr:uid="{B551DAA7-57B4-4F7E-95DB-A56E27AA7EB0}"/>
    <hyperlink ref="N2:N3" location="ANEXO!A1" display="ANEXOS" xr:uid="{B736E9F7-0AC9-429C-BC8C-978750A30006}"/>
    <hyperlink ref="F2:F3" location="'2. Governança'!A1" display="2. GOVERNANÇA" xr:uid="{0895BAB3-7463-4712-B894-8DF810BE381E}"/>
    <hyperlink ref="H2:H3" location="'3. Prosperidade'!A1" display="3. PROSPERIDADE" xr:uid="{A964346F-059B-4CAE-B01A-A8860EE79C12}"/>
    <hyperlink ref="C2:C3" location="Apresentação!A1" display="BOAS-VINDAS" xr:uid="{60C2CC7D-D3D6-4B69-90E4-0F84C152FA8C}"/>
    <hyperlink ref="J2:K3" location="'4. Pessoas'!A1" display="4. PESSOAS" xr:uid="{84054A65-8042-46FD-943A-C63BFAF50D60}"/>
    <hyperlink ref="L2:M3" location="'5. Planeta'!A1" display="5. PLANETA" xr:uid="{087E612E-532C-4D33-9D79-9D25A865AA3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C5220-7AF4-494D-923E-544DC2F8180C}">
  <sheetPr codeName="Planilha76"/>
  <dimension ref="C1:N11"/>
  <sheetViews>
    <sheetView showGridLines="0" zoomScale="80" zoomScaleNormal="80" workbookViewId="0">
      <pane ySplit="4" topLeftCell="A5" activePane="bottomLeft" state="frozen"/>
      <selection activeCell="G12" sqref="G12"/>
      <selection pane="bottomLeft" activeCell="E7" sqref="E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1240</v>
      </c>
      <c r="E4" s="360"/>
      <c r="F4" s="360"/>
      <c r="G4" s="360"/>
      <c r="H4" s="360"/>
      <c r="I4" s="360"/>
      <c r="J4" s="360"/>
      <c r="K4" s="360"/>
      <c r="L4" s="360"/>
      <c r="M4" s="361"/>
      <c r="N4" s="10" t="s">
        <v>272</v>
      </c>
    </row>
    <row r="5" spans="3:14" ht="60" customHeight="1" thickBot="1">
      <c r="C5" s="11"/>
      <c r="D5" s="499" t="s">
        <v>361</v>
      </c>
      <c r="E5" s="497"/>
      <c r="F5" s="497"/>
      <c r="G5" s="497"/>
      <c r="H5" s="497"/>
      <c r="I5" s="497"/>
      <c r="J5" s="497"/>
      <c r="K5" s="497"/>
      <c r="L5" s="497"/>
      <c r="M5" s="498"/>
      <c r="N5" s="14" t="s">
        <v>1124</v>
      </c>
    </row>
    <row r="6" spans="3:14" ht="60" customHeight="1" thickBot="1">
      <c r="C6" s="8" t="s">
        <v>0</v>
      </c>
      <c r="D6" s="68"/>
      <c r="E6" s="518" t="s">
        <v>363</v>
      </c>
      <c r="F6" s="519"/>
      <c r="G6" s="74"/>
      <c r="H6" s="69"/>
      <c r="I6" s="74"/>
      <c r="J6" s="74"/>
      <c r="K6" s="74"/>
      <c r="L6" s="74"/>
      <c r="M6" s="70"/>
      <c r="N6" s="14" t="s">
        <v>1125</v>
      </c>
    </row>
    <row r="7" spans="3:14" ht="60" customHeight="1" thickBot="1">
      <c r="C7" s="11" t="s">
        <v>1</v>
      </c>
      <c r="D7" s="68"/>
      <c r="E7" s="72">
        <v>2022</v>
      </c>
      <c r="F7" s="72">
        <v>2023</v>
      </c>
      <c r="G7" s="74"/>
      <c r="H7" s="69"/>
      <c r="I7" s="74"/>
      <c r="J7" s="74"/>
      <c r="K7" s="74"/>
      <c r="L7" s="74"/>
      <c r="M7" s="70"/>
      <c r="N7" s="14" t="s">
        <v>1126</v>
      </c>
    </row>
    <row r="8" spans="3:14" ht="60" customHeight="1" thickBot="1">
      <c r="C8" s="11" t="s">
        <v>2</v>
      </c>
      <c r="D8" s="68"/>
      <c r="E8" s="73">
        <v>4.8999999999999998E-3</v>
      </c>
      <c r="F8" s="73">
        <v>4.8999999999999998E-3</v>
      </c>
      <c r="G8" s="74"/>
      <c r="H8" s="74"/>
      <c r="I8" s="74"/>
      <c r="J8" s="74"/>
      <c r="K8" s="74"/>
      <c r="L8" s="74"/>
      <c r="M8" s="70"/>
      <c r="N8" s="14" t="s">
        <v>1127</v>
      </c>
    </row>
    <row r="9" spans="3:14" ht="60" customHeight="1" thickBot="1">
      <c r="C9" s="11" t="s">
        <v>3</v>
      </c>
      <c r="D9" s="68"/>
      <c r="E9" s="74"/>
      <c r="F9" s="74"/>
      <c r="G9" s="74"/>
      <c r="H9" s="74"/>
      <c r="I9" s="74"/>
      <c r="J9" s="74"/>
      <c r="K9" s="74"/>
      <c r="L9" s="74"/>
      <c r="M9" s="70"/>
      <c r="N9" s="14" t="s">
        <v>1128</v>
      </c>
    </row>
    <row r="10" spans="3:14" ht="60" customHeight="1" thickBot="1">
      <c r="C10" s="11" t="s">
        <v>4</v>
      </c>
      <c r="D10" s="68"/>
      <c r="E10" s="74"/>
      <c r="F10" s="74"/>
      <c r="G10" s="74"/>
      <c r="H10" s="74"/>
      <c r="I10" s="74"/>
      <c r="J10" s="74"/>
      <c r="K10" s="74"/>
      <c r="L10" s="74"/>
      <c r="M10" s="70"/>
      <c r="N10" s="14" t="s">
        <v>1129</v>
      </c>
    </row>
    <row r="11" spans="3:14" ht="60" customHeight="1" thickBot="1">
      <c r="C11" s="11" t="s">
        <v>5</v>
      </c>
      <c r="D11" s="68"/>
      <c r="E11" s="74"/>
      <c r="F11" s="74"/>
      <c r="G11" s="74"/>
      <c r="H11" s="74"/>
      <c r="I11" s="74"/>
      <c r="J11" s="74"/>
      <c r="K11" s="74"/>
      <c r="L11" s="74"/>
      <c r="M11" s="70"/>
      <c r="N11" s="273" t="s">
        <v>1130</v>
      </c>
    </row>
  </sheetData>
  <sheetProtection algorithmName="SHA-512" hashValue="aK3aZvLftXyEgb6Y3Ue4uNMxAlw/ObI3K0GUxqmWxf4Wbldm0I9BY/HF3TIRRiqIlEu5SY7MQ4GYH1y7t4eg7Q==" saltValue="dy/hcNw0kACp1xUd6Ccbhw==" spinCount="100000" sheet="1" objects="1" scenarios="1"/>
  <mergeCells count="10">
    <mergeCell ref="C2:C3"/>
    <mergeCell ref="D2:E3"/>
    <mergeCell ref="F2:G3"/>
    <mergeCell ref="H2:I3"/>
    <mergeCell ref="E6:F6"/>
    <mergeCell ref="D5:M5"/>
    <mergeCell ref="J2:K3"/>
    <mergeCell ref="L2:M3"/>
    <mergeCell ref="N2:N3"/>
    <mergeCell ref="D4:M4"/>
  </mergeCells>
  <hyperlinks>
    <hyperlink ref="C6" location="'3. EU12 Chesf'!A1" display="CHESF " xr:uid="{15162A67-CE11-4A6C-A830-05809366ADC5}"/>
    <hyperlink ref="C7" location="'3. EU12 ELN'!A1" display="ELETRONORTE " xr:uid="{0F414126-B593-47E8-9C70-5745A7ED90A3}"/>
    <hyperlink ref="C8" location="'3. EU12 CGT'!A1" display="CGT ELETROSUL " xr:uid="{6129C3EB-4DA4-44D0-B4DC-7D2A484F78CA}"/>
    <hyperlink ref="C9" location="'3. EU12 Furnas'!A1" display="FURNAS " xr:uid="{24C2CA42-1E40-4355-A2B2-BA4C1C74C69A}"/>
    <hyperlink ref="C10" location="'3. EU12 ELP'!A1" display="ELETROPAR " xr:uid="{5B309DB0-A395-4FB7-B1A4-63180439CE03}"/>
    <hyperlink ref="C11" location="'3. EU12 SPEs'!A1" display="SPEs" xr:uid="{198284EA-F128-453E-9648-5FEC5BBFB205}"/>
    <hyperlink ref="D2:D3" location="'1. Perfil'!A1" display="1. SOBRE A EMPRESA" xr:uid="{B240E977-DCEB-4C1F-8CEE-99776DF1EDB7}"/>
    <hyperlink ref="N2:N3" location="ANEXO!A1" display="ANEXOS" xr:uid="{84FCC1B8-8443-4500-9845-DF7589039197}"/>
    <hyperlink ref="F2:F3" location="'2. Governança'!A1" display="2. GOVERNANÇA" xr:uid="{AF4C209A-1651-4898-9D37-A3EF2AE77DD6}"/>
    <hyperlink ref="H2:H3" location="'3. Prosperidade'!A1" display="3. PROSPERIDADE" xr:uid="{3FEDFCA5-44B2-45D5-AD6C-414AB476FAD1}"/>
    <hyperlink ref="C2:C3" location="Apresentação!A1" display="BOAS-VINDAS" xr:uid="{CA1D620C-5BC9-446C-A13A-E5770C05556E}"/>
    <hyperlink ref="J2:K3" location="'4. Pessoas'!A1" display="4. PESSOAS" xr:uid="{D339FA77-C112-4E61-B9E3-C65CF1B2B261}"/>
    <hyperlink ref="L2:M3" location="'5. Planeta'!A1" display="5. PLANETA" xr:uid="{42A57245-2C85-46DB-864F-681F9AF69AE0}"/>
    <hyperlink ref="N11" location="'3. EU12 Chesf'!A1" display="Transmissão - EU12" xr:uid="{BED40424-18E3-42C1-AEEC-C0E2C7A87036}"/>
    <hyperlink ref="N5" location="'3. EU1 Chesf'!A1" display="Geração - EU1" xr:uid="{34D21F16-AE8A-4596-8C63-9D4DEB31DE58}"/>
    <hyperlink ref="N6" location="'3. EU2 Chesf'!A1" display="Geração - EU2" xr:uid="{4B09F61A-CD82-4DFA-A96C-90C1C7626BC3}"/>
    <hyperlink ref="N7" location="'3. EU11 Chesf'!A1" display="Geração - EU11" xr:uid="{D18DA9B8-40F8-4897-BD80-D865788697DD}"/>
    <hyperlink ref="N8" location="'3. EU30 Chesf'!A1" display="Geração - EU30" xr:uid="{66FE9C3B-4B77-4A01-94E7-F3DA0B5BA7C3}"/>
    <hyperlink ref="N9" location="'3. EU4 Chesf'!A1" display="Transmissão - EU4" xr:uid="{0073DA71-7540-49CC-84E8-861EBCB3FA70}"/>
    <hyperlink ref="N10" location="'3. EU6 Chesf'!A1" display="Transmissão - EU6" xr:uid="{36142B32-C78D-4DBC-842B-53AB1F38ED6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8A0D0-563C-419A-9AC2-C0189A16D127}">
  <sheetPr codeName="Planilha77"/>
  <dimension ref="C1:N11"/>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1241</v>
      </c>
      <c r="E4" s="360"/>
      <c r="F4" s="360"/>
      <c r="G4" s="360"/>
      <c r="H4" s="360"/>
      <c r="I4" s="360"/>
      <c r="J4" s="360"/>
      <c r="K4" s="360"/>
      <c r="L4" s="360"/>
      <c r="M4" s="361"/>
      <c r="N4" s="10" t="s">
        <v>272</v>
      </c>
    </row>
    <row r="5" spans="3:14" ht="60" customHeight="1" thickBot="1">
      <c r="C5" s="11"/>
      <c r="D5" s="499" t="s">
        <v>361</v>
      </c>
      <c r="E5" s="497"/>
      <c r="F5" s="497"/>
      <c r="G5" s="497"/>
      <c r="H5" s="497"/>
      <c r="I5" s="497"/>
      <c r="J5" s="497"/>
      <c r="K5" s="497"/>
      <c r="L5" s="497"/>
      <c r="M5" s="498"/>
      <c r="N5" s="14" t="s">
        <v>1124</v>
      </c>
    </row>
    <row r="6" spans="3:14" ht="60" customHeight="1" thickBot="1">
      <c r="C6" s="11" t="s">
        <v>0</v>
      </c>
      <c r="D6" s="68"/>
      <c r="E6" s="518" t="s">
        <v>363</v>
      </c>
      <c r="F6" s="519"/>
      <c r="G6" s="520"/>
      <c r="H6" s="69"/>
      <c r="I6" s="74"/>
      <c r="J6" s="74"/>
      <c r="K6" s="74"/>
      <c r="L6" s="74"/>
      <c r="M6" s="70"/>
      <c r="N6" s="14" t="s">
        <v>1125</v>
      </c>
    </row>
    <row r="7" spans="3:14" ht="60" customHeight="1" thickBot="1">
      <c r="C7" s="8" t="s">
        <v>1</v>
      </c>
      <c r="D7" s="68"/>
      <c r="E7" s="72">
        <v>2021</v>
      </c>
      <c r="F7" s="72">
        <v>2022</v>
      </c>
      <c r="G7" s="72">
        <v>2023</v>
      </c>
      <c r="H7" s="69"/>
      <c r="I7" s="74"/>
      <c r="J7" s="74"/>
      <c r="K7" s="74"/>
      <c r="L7" s="74"/>
      <c r="M7" s="70"/>
      <c r="N7" s="14" t="s">
        <v>1126</v>
      </c>
    </row>
    <row r="8" spans="3:14" ht="60" customHeight="1" thickBot="1">
      <c r="C8" s="11" t="s">
        <v>2</v>
      </c>
      <c r="D8" s="68"/>
      <c r="E8" s="73">
        <v>6.8999999999999999E-3</v>
      </c>
      <c r="F8" s="73">
        <v>5.0000000000000001E-3</v>
      </c>
      <c r="G8" s="73">
        <v>4.4999999999999997E-3</v>
      </c>
      <c r="H8" s="74"/>
      <c r="I8" s="74"/>
      <c r="J8" s="74"/>
      <c r="K8" s="74"/>
      <c r="L8" s="74"/>
      <c r="M8" s="70"/>
      <c r="N8" s="14" t="s">
        <v>1127</v>
      </c>
    </row>
    <row r="9" spans="3:14" ht="60" customHeight="1" thickBot="1">
      <c r="C9" s="11" t="s">
        <v>3</v>
      </c>
      <c r="D9" s="68"/>
      <c r="E9" s="74"/>
      <c r="F9" s="74"/>
      <c r="G9" s="74"/>
      <c r="H9" s="74"/>
      <c r="I9" s="74"/>
      <c r="J9" s="74"/>
      <c r="K9" s="74"/>
      <c r="L9" s="74"/>
      <c r="M9" s="70"/>
      <c r="N9" s="14" t="s">
        <v>1128</v>
      </c>
    </row>
    <row r="10" spans="3:14" ht="60" customHeight="1" thickBot="1">
      <c r="C10" s="11" t="s">
        <v>4</v>
      </c>
      <c r="D10" s="68"/>
      <c r="E10" s="74"/>
      <c r="F10" s="74"/>
      <c r="G10" s="74"/>
      <c r="H10" s="74"/>
      <c r="I10" s="74"/>
      <c r="J10" s="74"/>
      <c r="K10" s="74"/>
      <c r="L10" s="74"/>
      <c r="M10" s="70"/>
      <c r="N10" s="14" t="s">
        <v>1129</v>
      </c>
    </row>
    <row r="11" spans="3:14" ht="60" customHeight="1" thickBot="1">
      <c r="C11" s="11" t="s">
        <v>5</v>
      </c>
      <c r="D11" s="68"/>
      <c r="E11" s="74"/>
      <c r="F11" s="74"/>
      <c r="G11" s="74"/>
      <c r="H11" s="74"/>
      <c r="I11" s="74"/>
      <c r="J11" s="74"/>
      <c r="K11" s="74"/>
      <c r="L11" s="74"/>
      <c r="M11" s="70"/>
      <c r="N11" s="273" t="s">
        <v>1130</v>
      </c>
    </row>
  </sheetData>
  <sheetProtection algorithmName="SHA-512" hashValue="LjYuAXVaJ7j+0Vlwk5OTYt2uXEbKa09KgOLpMxUgU83TSqEgxPkEipvYt0e2Y6fKP9/jP3k6tovYP7CaQ0VvzQ==" saltValue="4cn0Qyao5kUrBijnuwj42g==" spinCount="100000" sheet="1" objects="1" scenarios="1"/>
  <mergeCells count="10">
    <mergeCell ref="N2:N3"/>
    <mergeCell ref="D4:M4"/>
    <mergeCell ref="E6:G6"/>
    <mergeCell ref="C2:C3"/>
    <mergeCell ref="D2:E3"/>
    <mergeCell ref="F2:G3"/>
    <mergeCell ref="H2:I3"/>
    <mergeCell ref="D5:M5"/>
    <mergeCell ref="J2:K3"/>
    <mergeCell ref="L2:M3"/>
  </mergeCells>
  <hyperlinks>
    <hyperlink ref="C6" location="'3. EU12 Chesf'!A1" display="CHESF " xr:uid="{EA43C68B-D423-49AE-BE9E-B4A96632FFA4}"/>
    <hyperlink ref="C7" location="'3. EU12 ELN'!A1" display="ELETRONORTE " xr:uid="{CAFC3DE1-B061-40E0-812A-347F79B07438}"/>
    <hyperlink ref="C8" location="'3. EU12 CGT'!A1" display="CGT ELETROSUL " xr:uid="{E4BFE7CD-4943-4779-AA69-AB8B689F63E6}"/>
    <hyperlink ref="C9" location="'3. EU12 Furnas'!A1" display="FURNAS " xr:uid="{A8BF91B4-8F9D-4703-864B-11A1D21E4CD1}"/>
    <hyperlink ref="C10" location="'3. EU12 ELP'!A1" display="ELETROPAR " xr:uid="{7265DC3A-55CA-4A28-A231-2C7F2FAA38F6}"/>
    <hyperlink ref="C11" location="'3. EU12 SPEs'!A1" display="SPEs" xr:uid="{938FABAF-5F2E-486E-B744-E82FA99F85FF}"/>
    <hyperlink ref="D2:D3" location="'1. Perfil'!A1" display="1. SOBRE A EMPRESA" xr:uid="{62A347C1-A9F6-4498-B798-4969D4D8DAE2}"/>
    <hyperlink ref="N2:N3" location="ANEXO!A1" display="ANEXOS" xr:uid="{E1AEFC17-1E20-43F1-BD64-DA2FB46D1AC2}"/>
    <hyperlink ref="F2:F3" location="'2. Governança'!A1" display="2. GOVERNANÇA" xr:uid="{BB061D3D-CC2D-412A-96BD-46350908DDB1}"/>
    <hyperlink ref="H2:H3" location="'3. Prosperidade'!A1" display="3. PROSPERIDADE" xr:uid="{561441F2-5AD7-4563-8497-3FB6F95B5AD0}"/>
    <hyperlink ref="C2:C3" location="Apresentação!A1" display="BOAS-VINDAS" xr:uid="{665F10EE-651F-41A2-80B9-1D30EA33F805}"/>
    <hyperlink ref="J2:K3" location="'4. Pessoas'!A1" display="4. PESSOAS" xr:uid="{DB9A3131-D995-4872-84FD-D433C2D3CEF2}"/>
    <hyperlink ref="L2:M3" location="'5. Planeta'!A1" display="5. PLANETA" xr:uid="{26E8707C-FCCF-4E8B-BBAF-91FD2AD5C26C}"/>
    <hyperlink ref="N10" location="'3. EU6 ELN'!A1" display="Transmissão - EU6" xr:uid="{7DE0D03C-C41C-4419-A55E-420FCD2C5710}"/>
    <hyperlink ref="N9" location="'3. EU4 ELN'!A1" display="Transmissão - EU4" xr:uid="{EF7BD438-13A6-4733-8F6B-1982BBF5124C}"/>
    <hyperlink ref="N8" location="'3. EU30 ELN'!A1" display="Geração - EU30" xr:uid="{C442C06C-7EA3-47F2-9236-B63071633EF7}"/>
    <hyperlink ref="N7" location="'3. EU11 ELN'!A1" display="Geração - EU11" xr:uid="{766FCBC8-51BE-4022-84AB-CA7325414FC0}"/>
    <hyperlink ref="N6" location="' 3. EU2 ELN'!A1" display="Geração - EU2" xr:uid="{A6461D83-9854-40D3-B98F-49F8C9178CFB}"/>
    <hyperlink ref="N5" location="'3. EU1 ELN'!A1" display="Geração - EU1" xr:uid="{4F164455-F04E-4BCE-B588-447815AA2E74}"/>
    <hyperlink ref="N11" location="'3. EU12 ELN'!A1" display="Transmissão - EU12" xr:uid="{0062BF2D-ED88-46BC-9DD3-0F1D3077910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444E6-A9F4-4846-AA6D-2385741D34D4}">
  <sheetPr codeName="Planilha78"/>
  <dimension ref="C1:N11"/>
  <sheetViews>
    <sheetView showGridLines="0" zoomScale="80" zoomScaleNormal="80" workbookViewId="0">
      <pane ySplit="4" topLeftCell="A5" activePane="bottomLeft" state="frozen"/>
      <selection activeCell="G12" sqref="G12"/>
      <selection pane="bottomLeft" activeCell="E7" sqref="E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1242</v>
      </c>
      <c r="E4" s="360"/>
      <c r="F4" s="360"/>
      <c r="G4" s="360"/>
      <c r="H4" s="360"/>
      <c r="I4" s="360"/>
      <c r="J4" s="360"/>
      <c r="K4" s="360"/>
      <c r="L4" s="360"/>
      <c r="M4" s="361"/>
      <c r="N4" s="10" t="s">
        <v>272</v>
      </c>
    </row>
    <row r="5" spans="3:14" ht="60" customHeight="1" thickBot="1">
      <c r="C5" s="11"/>
      <c r="D5" s="499" t="s">
        <v>361</v>
      </c>
      <c r="E5" s="497"/>
      <c r="F5" s="497"/>
      <c r="G5" s="497"/>
      <c r="H5" s="497"/>
      <c r="I5" s="497"/>
      <c r="J5" s="497"/>
      <c r="K5" s="497"/>
      <c r="L5" s="497"/>
      <c r="M5" s="498"/>
      <c r="N5" s="14" t="s">
        <v>1124</v>
      </c>
    </row>
    <row r="6" spans="3:14" ht="60" customHeight="1" thickBot="1">
      <c r="C6" s="11" t="s">
        <v>0</v>
      </c>
      <c r="D6" s="68"/>
      <c r="E6" s="518" t="s">
        <v>363</v>
      </c>
      <c r="F6" s="519"/>
      <c r="G6" s="74"/>
      <c r="H6" s="69"/>
      <c r="I6" s="74"/>
      <c r="J6" s="74"/>
      <c r="K6" s="74"/>
      <c r="L6" s="74"/>
      <c r="M6" s="70"/>
      <c r="N6" s="258" t="s">
        <v>1125</v>
      </c>
    </row>
    <row r="7" spans="3:14" ht="60" customHeight="1" thickBot="1">
      <c r="C7" s="11" t="s">
        <v>1</v>
      </c>
      <c r="D7" s="68"/>
      <c r="E7" s="72">
        <v>2022</v>
      </c>
      <c r="F7" s="72">
        <v>2023</v>
      </c>
      <c r="G7" s="74"/>
      <c r="H7" s="69"/>
      <c r="I7" s="74"/>
      <c r="J7" s="74"/>
      <c r="K7" s="74"/>
      <c r="L7" s="74"/>
      <c r="M7" s="70"/>
      <c r="N7" s="258" t="s">
        <v>1126</v>
      </c>
    </row>
    <row r="8" spans="3:14" ht="60" customHeight="1" thickBot="1">
      <c r="C8" s="8" t="s">
        <v>2</v>
      </c>
      <c r="D8" s="68"/>
      <c r="E8" s="73">
        <v>5.5999999999999999E-3</v>
      </c>
      <c r="F8" s="73">
        <v>5.4999999999999997E-3</v>
      </c>
      <c r="G8" s="74"/>
      <c r="H8" s="74"/>
      <c r="I8" s="74"/>
      <c r="J8" s="74"/>
      <c r="K8" s="74"/>
      <c r="L8" s="74"/>
      <c r="M8" s="70"/>
      <c r="N8" s="258" t="s">
        <v>1127</v>
      </c>
    </row>
    <row r="9" spans="3:14" ht="60" customHeight="1" thickBot="1">
      <c r="C9" s="11" t="s">
        <v>3</v>
      </c>
      <c r="D9" s="68"/>
      <c r="E9" s="74"/>
      <c r="F9" s="74"/>
      <c r="G9" s="74"/>
      <c r="H9" s="74"/>
      <c r="I9" s="74"/>
      <c r="J9" s="74"/>
      <c r="K9" s="74"/>
      <c r="L9" s="74"/>
      <c r="M9" s="70"/>
      <c r="N9" s="258" t="s">
        <v>1128</v>
      </c>
    </row>
    <row r="10" spans="3:14" ht="60" customHeight="1" thickBot="1">
      <c r="C10" s="11" t="s">
        <v>4</v>
      </c>
      <c r="D10" s="68"/>
      <c r="E10" s="74"/>
      <c r="F10" s="74"/>
      <c r="G10" s="74"/>
      <c r="H10" s="74"/>
      <c r="I10" s="74"/>
      <c r="J10" s="74"/>
      <c r="K10" s="74"/>
      <c r="L10" s="74"/>
      <c r="M10" s="70"/>
      <c r="N10" s="258" t="s">
        <v>1129</v>
      </c>
    </row>
    <row r="11" spans="3:14" ht="60" customHeight="1" thickBot="1">
      <c r="C11" s="11" t="s">
        <v>5</v>
      </c>
      <c r="D11" s="68"/>
      <c r="E11" s="74"/>
      <c r="F11" s="74"/>
      <c r="G11" s="74"/>
      <c r="H11" s="74"/>
      <c r="I11" s="74"/>
      <c r="J11" s="74"/>
      <c r="K11" s="74"/>
      <c r="L11" s="74"/>
      <c r="M11" s="70"/>
      <c r="N11" s="273" t="s">
        <v>1130</v>
      </c>
    </row>
  </sheetData>
  <sheetProtection algorithmName="SHA-512" hashValue="7PouR6uz1k4lzIKeq8+NJWPIeHyZptpZo1f9ZS7NUqtbZ2FPmnWoNGPtY6i+1Dq3a5PT7wOTh7Wl8cTaiIdC/g==" saltValue="Gl01PR/b3Ovux/3j5JAmRQ==" spinCount="100000" sheet="1" objects="1" scenarios="1"/>
  <mergeCells count="10">
    <mergeCell ref="C2:C3"/>
    <mergeCell ref="D2:E3"/>
    <mergeCell ref="F2:G3"/>
    <mergeCell ref="H2:I3"/>
    <mergeCell ref="E6:F6"/>
    <mergeCell ref="D5:M5"/>
    <mergeCell ref="J2:K3"/>
    <mergeCell ref="L2:M3"/>
    <mergeCell ref="N2:N3"/>
    <mergeCell ref="D4:M4"/>
  </mergeCells>
  <hyperlinks>
    <hyperlink ref="C6" location="'3. EU12 Chesf'!A1" display="CHESF " xr:uid="{75E7F8E4-B12F-46DD-8C95-4AA82655BD25}"/>
    <hyperlink ref="C7" location="'3. EU12 ELN'!A1" display="ELETRONORTE " xr:uid="{1FB94E7C-C0FC-4A4A-B7D8-FA74CBDA9E01}"/>
    <hyperlink ref="C8" location="'3. EU12 CGT'!A1" display="CGT ELETROSUL " xr:uid="{D7964760-C70A-47D1-96FA-65D19CCA13E8}"/>
    <hyperlink ref="C9" location="'3. EU12 Furnas'!A1" display="FURNAS " xr:uid="{D7935F2E-0325-40C5-9194-8977034E97A4}"/>
    <hyperlink ref="C10" location="'3. EU12 ELP'!A1" display="ELETROPAR " xr:uid="{115B790B-7D75-4062-9654-B2E3D17AC9E6}"/>
    <hyperlink ref="C11" location="'3. EU12 SPEs'!A1" display="SPEs" xr:uid="{8B80AE4D-A76F-4EFC-91BC-0CBA8903A3E3}"/>
    <hyperlink ref="D2:D3" location="'1. Perfil'!A1" display="1. SOBRE A EMPRESA" xr:uid="{9D98A16A-1E3D-40BA-90F0-AB628B90AD5A}"/>
    <hyperlink ref="N2:N3" location="ANEXO!A1" display="ANEXOS" xr:uid="{FCEA6037-BC5B-43D2-B734-1B065F3C8667}"/>
    <hyperlink ref="F2:F3" location="'2. Governança'!A1" display="2. GOVERNANÇA" xr:uid="{4276989C-38F3-46DB-A771-ED47D6CF30DE}"/>
    <hyperlink ref="H2:H3" location="'3. Prosperidade'!A1" display="3. PROSPERIDADE" xr:uid="{AE43E982-13C5-41F8-9E29-3718AFD89688}"/>
    <hyperlink ref="C2:C3" location="Apresentação!A1" display="BOAS-VINDAS" xr:uid="{04A46423-1027-46F7-8862-8E53F49BEA40}"/>
    <hyperlink ref="J2:K3" location="'4. Pessoas'!A1" display="4. PESSOAS" xr:uid="{8BFB58F4-8A60-41F4-877F-22C0B95E320C}"/>
    <hyperlink ref="L2:M3" location="'5. Planeta'!A1" display="5. PLANETA" xr:uid="{A3EB4CB0-BFB9-4A65-B15B-41900C8CA2B6}"/>
    <hyperlink ref="N10" location="'3. EU6 CGT'!A1" display="Transmissão - EU6" xr:uid="{022031E5-3F81-4210-A2B6-1D7C53437A8C}"/>
    <hyperlink ref="N9" location="'3. EU4 CGT'!A1" display="Transmissão - EU4" xr:uid="{0A82C4A7-AE94-497C-BD7A-A5F92F23AB31}"/>
    <hyperlink ref="N8" location="'3. EU30 CGT'!A1" display="Geração - EU30" xr:uid="{4A49214E-D4AA-45E4-9FB8-9ABBBF8CE8A9}"/>
    <hyperlink ref="N7" location="'3. EU11 CGT'!A1" display="Geração - EU11" xr:uid="{3606CBAB-7C53-4882-A3A5-8D8B9CB38E69}"/>
    <hyperlink ref="N6" location="'3. EU2 CGT'!A1" display="Geração - EU2" xr:uid="{5D3FA254-C5AD-4116-AD6F-7E2EF21E73E4}"/>
    <hyperlink ref="N5" location="'3. EU1 CGT'!A1" display="Geração - EU1" xr:uid="{AA94DEBA-AB3C-41AC-8244-1FB50CF92F88}"/>
    <hyperlink ref="N11" location="'3. EU12 CGT'!A1" display="Transmissão - EU12" xr:uid="{6F621087-E9D9-47EF-873E-0677E77AEF6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DE717-11E7-40F4-A9E2-849AB68DA9AB}">
  <sheetPr codeName="Planilha79"/>
  <dimension ref="C1:N11"/>
  <sheetViews>
    <sheetView showGridLines="0" zoomScale="80" zoomScaleNormal="80" workbookViewId="0">
      <pane ySplit="4" topLeftCell="A5" activePane="bottomLeft" state="frozen"/>
      <selection activeCell="G12" sqref="G12"/>
      <selection pane="bottomLeft" activeCell="E7" sqref="E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1243</v>
      </c>
      <c r="E4" s="360"/>
      <c r="F4" s="360"/>
      <c r="G4" s="360"/>
      <c r="H4" s="360"/>
      <c r="I4" s="360"/>
      <c r="J4" s="360"/>
      <c r="K4" s="360"/>
      <c r="L4" s="360"/>
      <c r="M4" s="361"/>
      <c r="N4" s="10" t="s">
        <v>272</v>
      </c>
    </row>
    <row r="5" spans="3:14" ht="60" customHeight="1" thickBot="1">
      <c r="C5" s="11"/>
      <c r="D5" s="499" t="s">
        <v>361</v>
      </c>
      <c r="E5" s="497"/>
      <c r="F5" s="497"/>
      <c r="G5" s="497"/>
      <c r="H5" s="497"/>
      <c r="I5" s="497"/>
      <c r="J5" s="497"/>
      <c r="K5" s="497"/>
      <c r="L5" s="497"/>
      <c r="M5" s="498"/>
      <c r="N5" s="258" t="s">
        <v>1124</v>
      </c>
    </row>
    <row r="6" spans="3:14" ht="60" customHeight="1" thickBot="1">
      <c r="C6" s="11" t="s">
        <v>0</v>
      </c>
      <c r="D6" s="68"/>
      <c r="E6" s="518" t="s">
        <v>363</v>
      </c>
      <c r="F6" s="519"/>
      <c r="G6" s="74"/>
      <c r="H6" s="69"/>
      <c r="I6" s="74"/>
      <c r="J6" s="74"/>
      <c r="K6" s="74"/>
      <c r="L6" s="74"/>
      <c r="M6" s="70"/>
      <c r="N6" s="258" t="s">
        <v>1125</v>
      </c>
    </row>
    <row r="7" spans="3:14" ht="60" customHeight="1" thickBot="1">
      <c r="C7" s="11" t="s">
        <v>1</v>
      </c>
      <c r="D7" s="68"/>
      <c r="E7" s="72">
        <v>2022</v>
      </c>
      <c r="F7" s="72">
        <v>2023</v>
      </c>
      <c r="G7" s="74"/>
      <c r="H7" s="69"/>
      <c r="I7" s="74"/>
      <c r="J7" s="74"/>
      <c r="K7" s="74"/>
      <c r="L7" s="74"/>
      <c r="M7" s="70"/>
      <c r="N7" s="258" t="s">
        <v>1126</v>
      </c>
    </row>
    <row r="8" spans="3:14" ht="60" customHeight="1" thickBot="1">
      <c r="C8" s="11" t="s">
        <v>2</v>
      </c>
      <c r="D8" s="68"/>
      <c r="E8" s="73">
        <v>5.7000000000000002E-3</v>
      </c>
      <c r="F8" s="73">
        <v>5.1000000000000004E-3</v>
      </c>
      <c r="G8" s="74"/>
      <c r="H8" s="74"/>
      <c r="I8" s="74"/>
      <c r="J8" s="74"/>
      <c r="K8" s="74"/>
      <c r="L8" s="74"/>
      <c r="M8" s="70"/>
      <c r="N8" s="258" t="s">
        <v>1127</v>
      </c>
    </row>
    <row r="9" spans="3:14" ht="60" customHeight="1" thickBot="1">
      <c r="C9" s="8" t="s">
        <v>3</v>
      </c>
      <c r="D9" s="68"/>
      <c r="E9" s="74"/>
      <c r="F9" s="74"/>
      <c r="G9" s="74"/>
      <c r="H9" s="74"/>
      <c r="I9" s="74"/>
      <c r="J9" s="74"/>
      <c r="K9" s="74"/>
      <c r="L9" s="74"/>
      <c r="M9" s="70"/>
      <c r="N9" s="258" t="s">
        <v>1128</v>
      </c>
    </row>
    <row r="10" spans="3:14" ht="60" customHeight="1" thickBot="1">
      <c r="C10" s="11" t="s">
        <v>4</v>
      </c>
      <c r="D10" s="68"/>
      <c r="E10" s="74"/>
      <c r="F10" s="74"/>
      <c r="G10" s="74"/>
      <c r="H10" s="74"/>
      <c r="I10" s="74"/>
      <c r="J10" s="74"/>
      <c r="K10" s="74"/>
      <c r="L10" s="74"/>
      <c r="M10" s="70"/>
      <c r="N10" s="258" t="s">
        <v>1129</v>
      </c>
    </row>
    <row r="11" spans="3:14" ht="60" customHeight="1" thickBot="1">
      <c r="C11" s="11" t="s">
        <v>5</v>
      </c>
      <c r="D11" s="68"/>
      <c r="E11" s="74"/>
      <c r="F11" s="74"/>
      <c r="G11" s="74"/>
      <c r="H11" s="74"/>
      <c r="I11" s="74"/>
      <c r="J11" s="74"/>
      <c r="K11" s="74"/>
      <c r="L11" s="74"/>
      <c r="M11" s="70"/>
      <c r="N11" s="273" t="s">
        <v>1130</v>
      </c>
    </row>
  </sheetData>
  <sheetProtection algorithmName="SHA-512" hashValue="3oJq1jZtHGPtjKx/L2iH60vVLh6xH7vb/jPTXluwy0/QePK0elF0gLGQ6az/G51T9QAwvUEIjEX1bPlvu5KsLg==" saltValue="ec7MspWLoJpd/9XSXBPT9Q==" spinCount="100000" sheet="1" objects="1" scenarios="1"/>
  <mergeCells count="10">
    <mergeCell ref="C2:C3"/>
    <mergeCell ref="D2:E3"/>
    <mergeCell ref="F2:G3"/>
    <mergeCell ref="H2:I3"/>
    <mergeCell ref="E6:F6"/>
    <mergeCell ref="D5:M5"/>
    <mergeCell ref="J2:K3"/>
    <mergeCell ref="L2:M3"/>
    <mergeCell ref="N2:N3"/>
    <mergeCell ref="D4:M4"/>
  </mergeCells>
  <hyperlinks>
    <hyperlink ref="C6" location="'3. EU12 Chesf'!A1" display="CHESF " xr:uid="{51BBF1B0-9F29-43DE-A4E6-4268780C352F}"/>
    <hyperlink ref="C7" location="'3. EU12 ELN'!A1" display="ELETRONORTE " xr:uid="{050AC6A7-C5A9-4CEF-8BB5-B69CEBAC836D}"/>
    <hyperlink ref="C8" location="'3. EU12 CGT'!A1" display="CGT ELETROSUL " xr:uid="{D6BDF036-BBE1-43F5-9EB2-E23D3CEC4A1C}"/>
    <hyperlink ref="C9" location="'3. EU12 Furnas'!A1" display="FURNAS " xr:uid="{E21AAB31-6283-4BE4-80A4-3AB9120A649C}"/>
    <hyperlink ref="C10" location="'3. EU12 ELP'!A1" display="ELETROPAR " xr:uid="{F3E6A351-42A8-437E-91DC-C4C975537397}"/>
    <hyperlink ref="C11" location="'3. EU12 SPEs'!A1" display="SPEs" xr:uid="{B146AD86-1745-4152-83FA-C63E87F7E620}"/>
    <hyperlink ref="D2:D3" location="'1. Perfil'!A1" display="1. SOBRE A EMPRESA" xr:uid="{C4D87C6E-B64E-448B-AD88-2E7A3C05415C}"/>
    <hyperlink ref="N2:N3" location="ANEXO!A1" display="ANEXOS" xr:uid="{FEE89025-B145-447E-9EE2-996645BBAD8D}"/>
    <hyperlink ref="F2:F3" location="'2. Governança'!A1" display="2. GOVERNANÇA" xr:uid="{A15A8D95-A362-44BF-9CD2-1B4D859C5C86}"/>
    <hyperlink ref="H2:H3" location="'3. Prosperidade'!A1" display="3. PROSPERIDADE" xr:uid="{2AB646E1-1300-4744-8B10-D7B6741ED8B3}"/>
    <hyperlink ref="C2:C3" location="Apresentação!A1" display="BOAS-VINDAS" xr:uid="{2D4249DB-7ABE-42C6-9669-6635F38055BA}"/>
    <hyperlink ref="J2:K3" location="'4. Pessoas'!A1" display="4. PESSOAS" xr:uid="{0B087F25-C5D8-4102-BD46-F80850F66203}"/>
    <hyperlink ref="L2:M3" location="'5. Planeta'!A1" display="5. PLANETA" xr:uid="{9A34E7B6-3490-4D5D-A1AE-0AF6CF4E98FE}"/>
    <hyperlink ref="N10" location="'3. EU6 Furnas'!A1" display="Transmissão - EU6" xr:uid="{E69640AA-EEEC-45BD-8221-9265FC8E3C63}"/>
    <hyperlink ref="N9" location="'3. EU4 CGT'!A1" display="Transmissão - EU4" xr:uid="{4A9FF41C-52DA-4378-A13F-BD68962EFB28}"/>
    <hyperlink ref="N8" location="'3. EU30 Furnas'!A1" display="Geração - EU30" xr:uid="{F977806D-53D4-439C-9EE8-1CC8A8CEF5EE}"/>
    <hyperlink ref="N7" location="'3. EU11 Furnas'!A1" display="Geração - EU11" xr:uid="{303D6AB2-1E3A-44C2-A323-CBC7811C649C}"/>
    <hyperlink ref="N6" location="'3. EU2 Furnas'!A1" display="Geração - EU2" xr:uid="{A28C343D-6D4E-472A-BF20-367C058157FA}"/>
    <hyperlink ref="N5" location="'3. EU1 Furnas'!A1" display="Geração - EU1" xr:uid="{1E2AE30D-A9F5-46EF-AB80-BFE12D6BF444}"/>
    <hyperlink ref="N11" location="'3. EU12 Furnas'!A1" display="Transmissão - EU12" xr:uid="{71ECF6D8-7295-4C10-940B-1DEC62EDF12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FD4B7-607E-4310-B685-A2DC27C745F3}">
  <sheetPr codeName="Planilha80"/>
  <dimension ref="C1:N11"/>
  <sheetViews>
    <sheetView showGridLines="0" zoomScale="80" zoomScaleNormal="80" workbookViewId="0">
      <pane ySplit="4" topLeftCell="A5" activePane="bottomLeft" state="frozen"/>
      <selection activeCell="G12" sqref="G12"/>
      <selection pane="bottomLeft" activeCell="D12" sqref="D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1244</v>
      </c>
      <c r="E4" s="360"/>
      <c r="F4" s="360"/>
      <c r="G4" s="360"/>
      <c r="H4" s="360"/>
      <c r="I4" s="360"/>
      <c r="J4" s="360"/>
      <c r="K4" s="360"/>
      <c r="L4" s="360"/>
      <c r="M4" s="361"/>
      <c r="N4" s="10" t="s">
        <v>272</v>
      </c>
    </row>
    <row r="5" spans="3:14" ht="60" customHeight="1" thickBot="1">
      <c r="C5" s="11"/>
      <c r="D5" s="522" t="s">
        <v>1306</v>
      </c>
      <c r="E5" s="523"/>
      <c r="F5" s="523"/>
      <c r="G5" s="523"/>
      <c r="H5" s="523"/>
      <c r="I5" s="523"/>
      <c r="J5" s="523"/>
      <c r="K5" s="523"/>
      <c r="L5" s="523"/>
      <c r="M5" s="524"/>
      <c r="N5" s="258" t="s">
        <v>1124</v>
      </c>
    </row>
    <row r="6" spans="3:14" ht="60" customHeight="1" thickBot="1">
      <c r="C6" s="11" t="s">
        <v>0</v>
      </c>
      <c r="D6" s="525"/>
      <c r="E6" s="526"/>
      <c r="F6" s="526"/>
      <c r="G6" s="526"/>
      <c r="H6" s="526"/>
      <c r="I6" s="526"/>
      <c r="J6" s="526"/>
      <c r="K6" s="526"/>
      <c r="L6" s="526"/>
      <c r="M6" s="527"/>
      <c r="N6" s="258" t="s">
        <v>1125</v>
      </c>
    </row>
    <row r="7" spans="3:14" ht="60" customHeight="1" thickBot="1">
      <c r="C7" s="11" t="s">
        <v>1</v>
      </c>
      <c r="D7" s="525"/>
      <c r="E7" s="526"/>
      <c r="F7" s="526"/>
      <c r="G7" s="526"/>
      <c r="H7" s="526"/>
      <c r="I7" s="526"/>
      <c r="J7" s="526"/>
      <c r="K7" s="526"/>
      <c r="L7" s="526"/>
      <c r="M7" s="527"/>
      <c r="N7" s="258" t="s">
        <v>1126</v>
      </c>
    </row>
    <row r="8" spans="3:14" ht="60" customHeight="1" thickBot="1">
      <c r="C8" s="11" t="s">
        <v>2</v>
      </c>
      <c r="D8" s="525"/>
      <c r="E8" s="526"/>
      <c r="F8" s="526"/>
      <c r="G8" s="526"/>
      <c r="H8" s="526"/>
      <c r="I8" s="526"/>
      <c r="J8" s="526"/>
      <c r="K8" s="526"/>
      <c r="L8" s="526"/>
      <c r="M8" s="527"/>
      <c r="N8" s="258" t="s">
        <v>1127</v>
      </c>
    </row>
    <row r="9" spans="3:14" ht="60" customHeight="1" thickBot="1">
      <c r="C9" s="11" t="s">
        <v>3</v>
      </c>
      <c r="D9" s="525"/>
      <c r="E9" s="526"/>
      <c r="F9" s="526"/>
      <c r="G9" s="526"/>
      <c r="H9" s="526"/>
      <c r="I9" s="526"/>
      <c r="J9" s="526"/>
      <c r="K9" s="526"/>
      <c r="L9" s="526"/>
      <c r="M9" s="527"/>
      <c r="N9" s="258" t="s">
        <v>1128</v>
      </c>
    </row>
    <row r="10" spans="3:14" ht="60" customHeight="1" thickBot="1">
      <c r="C10" s="8" t="s">
        <v>4</v>
      </c>
      <c r="D10" s="525"/>
      <c r="E10" s="526"/>
      <c r="F10" s="526"/>
      <c r="G10" s="526"/>
      <c r="H10" s="526"/>
      <c r="I10" s="526"/>
      <c r="J10" s="526"/>
      <c r="K10" s="526"/>
      <c r="L10" s="526"/>
      <c r="M10" s="527"/>
      <c r="N10" s="258" t="s">
        <v>1129</v>
      </c>
    </row>
    <row r="11" spans="3:14" ht="60" customHeight="1" thickBot="1">
      <c r="C11" s="11" t="s">
        <v>5</v>
      </c>
      <c r="D11" s="525"/>
      <c r="E11" s="526"/>
      <c r="F11" s="526"/>
      <c r="G11" s="526"/>
      <c r="H11" s="526"/>
      <c r="I11" s="526"/>
      <c r="J11" s="526"/>
      <c r="K11" s="526"/>
      <c r="L11" s="526"/>
      <c r="M11" s="527"/>
      <c r="N11" s="273" t="s">
        <v>1130</v>
      </c>
    </row>
  </sheetData>
  <sheetProtection algorithmName="SHA-512" hashValue="1YJ/cM+ksjjsattM2gh0fukVaKaxFKIJXU3UZtrEPy6/Rs6vwppKZTsIRKn/hdihdPcoE12i97W07si83qr7Kg==" saltValue="IOhbP0cFEOfv+IG8XAFMQA==" spinCount="100000" sheet="1" objects="1" scenarios="1"/>
  <mergeCells count="9">
    <mergeCell ref="D5:M11"/>
    <mergeCell ref="L2:M3"/>
    <mergeCell ref="N2:N3"/>
    <mergeCell ref="D4:M4"/>
    <mergeCell ref="C2:C3"/>
    <mergeCell ref="D2:E3"/>
    <mergeCell ref="F2:G3"/>
    <mergeCell ref="H2:I3"/>
    <mergeCell ref="J2:K3"/>
  </mergeCells>
  <hyperlinks>
    <hyperlink ref="C6" location="'3. EU12 Chesf'!A1" display="CHESF " xr:uid="{D1C6574A-FDAC-4887-94CC-0E8DA509125A}"/>
    <hyperlink ref="C7" location="'3. EU12 ELN'!A1" display="ELETRONORTE " xr:uid="{BEB0E103-0A60-4960-936C-8877AF2D7ADD}"/>
    <hyperlink ref="C8" location="'3. EU12 CGT'!A1" display="CGT ELETROSUL " xr:uid="{C1D7E5D3-461D-47E1-A8CA-A618869EEAAA}"/>
    <hyperlink ref="C9" location="'3. EU12 Furnas'!A1" display="FURNAS " xr:uid="{6EA2C0F6-37C1-486C-A589-95F5E8B446EF}"/>
    <hyperlink ref="C10" location="'3. EU12 ELP'!A1" display="ELETROPAR " xr:uid="{E6D07709-C13C-40BC-A092-6622AC069E1F}"/>
    <hyperlink ref="C11" location="'3. EU12 SPEs'!A1" display="SPEs" xr:uid="{F50C7541-F7F0-4101-ACE9-154A66DC535C}"/>
    <hyperlink ref="D2:D3" location="'1. Perfil'!A1" display="1. SOBRE A EMPRESA" xr:uid="{41665A88-2697-4899-9455-8359A47700B7}"/>
    <hyperlink ref="N2:N3" location="ANEXO!A1" display="ANEXOS" xr:uid="{37C5B290-66DB-46FE-A789-2F6FE3938883}"/>
    <hyperlink ref="F2:F3" location="'2. Governança'!A1" display="2. GOVERNANÇA" xr:uid="{B18C8604-4C76-4748-8E04-A05D410BD39C}"/>
    <hyperlink ref="H2:H3" location="'3. Prosperidade'!A1" display="3. PROSPERIDADE" xr:uid="{53EA5386-255F-4F63-89FA-9AC69A336B03}"/>
    <hyperlink ref="C2:C3" location="Apresentação!A1" display="BOAS-VINDAS" xr:uid="{98F6E295-1DAE-48DC-8A74-664993E4F0BA}"/>
    <hyperlink ref="J2:K3" location="'4. Pessoas'!A1" display="4. PESSOAS" xr:uid="{A0A56F40-92F2-4BE0-8638-A07C9A4C9173}"/>
    <hyperlink ref="L2:M3" location="'5. Planeta'!A1" display="5. PLANETA" xr:uid="{1EEE03C2-A6A8-4E6B-8983-A98B1851F78D}"/>
    <hyperlink ref="N9" location="'3. EU4 ELP'!A1" display="Transmissão - EU4" xr:uid="{08EBF093-6BDB-48A4-AD09-7123D6CAAC59}"/>
    <hyperlink ref="N8" location="'3. EU30 ELP'!A1" display="Geração - EU30" xr:uid="{8DE8FDA6-6AC0-4350-9375-D601DB873824}"/>
    <hyperlink ref="N7" location="'3. EU11 ELP'!A1" display="Geração - EU11" xr:uid="{FCEF80EC-34B6-41A6-8BA1-B03C236BE7F6}"/>
    <hyperlink ref="N6" location="'3. EU2 ELP'!A1" display="Geração - EU2" xr:uid="{CDB0B3CE-DD7A-4C80-90F0-AF9B7776E032}"/>
    <hyperlink ref="N5" location="'3. EU1 ELP'!A1" display="Geração - EU1" xr:uid="{20A04D53-90AD-4A56-A4AA-8145FB5F8325}"/>
    <hyperlink ref="N10" location="'3. EU6 ELP'!A1" display="Transmissão - EU6" xr:uid="{9F400D07-2129-40CE-BA33-E0E51A2CF594}"/>
    <hyperlink ref="N11" location="'3. EU12 ELP'!A1" display="Transmissão - EU12" xr:uid="{60B97C62-F745-40AD-B42E-0693EE54D48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8DA68-9114-4587-B1FD-DA4ABCA2E273}">
  <sheetPr codeName="Planilha81"/>
  <dimension ref="C1:N11"/>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1245</v>
      </c>
      <c r="E4" s="360"/>
      <c r="F4" s="360"/>
      <c r="G4" s="360"/>
      <c r="H4" s="360"/>
      <c r="I4" s="360"/>
      <c r="J4" s="360"/>
      <c r="K4" s="360"/>
      <c r="L4" s="360"/>
      <c r="M4" s="361"/>
      <c r="N4" s="10" t="s">
        <v>272</v>
      </c>
    </row>
    <row r="5" spans="3:14" ht="60" customHeight="1" thickBot="1">
      <c r="C5" s="11"/>
      <c r="D5" s="499" t="s">
        <v>361</v>
      </c>
      <c r="E5" s="497"/>
      <c r="F5" s="497"/>
      <c r="G5" s="497"/>
      <c r="H5" s="497"/>
      <c r="I5" s="497"/>
      <c r="J5" s="497"/>
      <c r="K5" s="497"/>
      <c r="L5" s="497"/>
      <c r="M5" s="498"/>
      <c r="N5" s="258" t="s">
        <v>1124</v>
      </c>
    </row>
    <row r="6" spans="3:14" ht="60" customHeight="1" thickBot="1">
      <c r="C6" s="11" t="s">
        <v>0</v>
      </c>
      <c r="D6" s="68"/>
      <c r="E6" s="411" t="s">
        <v>363</v>
      </c>
      <c r="F6" s="411"/>
      <c r="G6" s="411"/>
      <c r="H6" s="411"/>
      <c r="I6" s="74"/>
      <c r="J6" s="74"/>
      <c r="K6" s="74"/>
      <c r="L6" s="74"/>
      <c r="M6" s="70"/>
      <c r="N6" s="258" t="s">
        <v>1125</v>
      </c>
    </row>
    <row r="7" spans="3:14" ht="60" customHeight="1" thickBot="1">
      <c r="C7" s="11" t="s">
        <v>1</v>
      </c>
      <c r="D7" s="68"/>
      <c r="E7" s="32" t="s">
        <v>11</v>
      </c>
      <c r="F7" s="32" t="s">
        <v>23</v>
      </c>
      <c r="G7" s="32" t="s">
        <v>20</v>
      </c>
      <c r="H7" s="32" t="s">
        <v>22</v>
      </c>
      <c r="I7" s="74"/>
      <c r="J7" s="74"/>
      <c r="K7" s="74"/>
      <c r="L7" s="74"/>
      <c r="M7" s="70"/>
      <c r="N7" s="258" t="s">
        <v>1126</v>
      </c>
    </row>
    <row r="8" spans="3:14" ht="60" customHeight="1" thickBot="1">
      <c r="C8" s="11" t="s">
        <v>2</v>
      </c>
      <c r="D8" s="68"/>
      <c r="E8" s="73">
        <v>2.5600000000000001E-2</v>
      </c>
      <c r="F8" s="73">
        <v>3.6999999999999998E-2</v>
      </c>
      <c r="G8" s="73">
        <v>0</v>
      </c>
      <c r="H8" s="73">
        <v>0</v>
      </c>
      <c r="I8" s="74"/>
      <c r="J8" s="74"/>
      <c r="K8" s="74"/>
      <c r="L8" s="74"/>
      <c r="M8" s="70"/>
      <c r="N8" s="258" t="s">
        <v>1127</v>
      </c>
    </row>
    <row r="9" spans="3:14" ht="60" customHeight="1" thickBot="1">
      <c r="C9" s="11" t="s">
        <v>3</v>
      </c>
      <c r="D9" s="68"/>
      <c r="E9" s="512" t="s">
        <v>364</v>
      </c>
      <c r="F9" s="512"/>
      <c r="G9" s="512"/>
      <c r="H9" s="512"/>
      <c r="I9" s="74"/>
      <c r="J9" s="74"/>
      <c r="K9" s="74"/>
      <c r="L9" s="74"/>
      <c r="M9" s="70"/>
      <c r="N9" s="258" t="s">
        <v>1128</v>
      </c>
    </row>
    <row r="10" spans="3:14" ht="60" customHeight="1" thickBot="1">
      <c r="C10" s="11" t="s">
        <v>4</v>
      </c>
      <c r="D10" s="68"/>
      <c r="E10" s="514"/>
      <c r="F10" s="514"/>
      <c r="G10" s="514"/>
      <c r="H10" s="514"/>
      <c r="I10" s="74"/>
      <c r="J10" s="74"/>
      <c r="K10" s="74"/>
      <c r="L10" s="74"/>
      <c r="M10" s="70"/>
      <c r="N10" s="258" t="s">
        <v>1129</v>
      </c>
    </row>
    <row r="11" spans="3:14" ht="60" customHeight="1" thickBot="1">
      <c r="C11" s="8" t="s">
        <v>5</v>
      </c>
      <c r="D11" s="68"/>
      <c r="E11" s="74"/>
      <c r="F11" s="74"/>
      <c r="G11" s="74"/>
      <c r="H11" s="74"/>
      <c r="I11" s="74"/>
      <c r="J11" s="74"/>
      <c r="K11" s="74"/>
      <c r="L11" s="74"/>
      <c r="M11" s="70"/>
      <c r="N11" s="273" t="s">
        <v>1130</v>
      </c>
    </row>
  </sheetData>
  <sheetProtection algorithmName="SHA-512" hashValue="VDhAHNos4BNGXcG7sCdJSa/AcxoKoTGRTpTQpZVOutrD1Dhwvl1TvlM2gD43VgzQlGFbFxSGgyYNc0wHl6Zr/w==" saltValue="QavsvfDCNunUjMc5qezbyA==" spinCount="100000" sheet="1" objects="1" scenarios="1"/>
  <mergeCells count="11">
    <mergeCell ref="E9:H10"/>
    <mergeCell ref="L2:M3"/>
    <mergeCell ref="N2:N3"/>
    <mergeCell ref="D4:M4"/>
    <mergeCell ref="E6:H6"/>
    <mergeCell ref="D5:M5"/>
    <mergeCell ref="C2:C3"/>
    <mergeCell ref="D2:E3"/>
    <mergeCell ref="F2:G3"/>
    <mergeCell ref="H2:I3"/>
    <mergeCell ref="J2:K3"/>
  </mergeCells>
  <hyperlinks>
    <hyperlink ref="C6" location="'3. EU12 Chesf'!A1" display="CHESF " xr:uid="{720310C1-0088-4204-9FE3-6A8BC8717E9B}"/>
    <hyperlink ref="C7" location="'3. EU12 ELN'!A1" display="ELETRONORTE " xr:uid="{3E1FFAC5-19BD-45CB-9889-F416C350ED84}"/>
    <hyperlink ref="C8" location="'3. EU12 CGT'!A1" display="CGT ELETROSUL " xr:uid="{BB06C6E7-1278-4777-AB20-8F6602C82C7E}"/>
    <hyperlink ref="C9" location="'3. EU12 Furnas'!A1" display="FURNAS " xr:uid="{41E1D914-BC3C-47C8-93BD-8D8B0225C8EA}"/>
    <hyperlink ref="C10" location="'3. EU12 ELP'!A1" display="ELETROPAR " xr:uid="{5D348460-5D36-488B-9CF9-9A3E6C44EFDC}"/>
    <hyperlink ref="C11" location="'3. EU12 SPEs'!A1" display="SPEs" xr:uid="{C8560D8C-C283-47A1-98F9-C458EB1D6F6A}"/>
    <hyperlink ref="D2:D3" location="'1. Perfil'!A1" display="1. SOBRE A EMPRESA" xr:uid="{4FEE97A6-1FA5-4650-8083-2F8BE2A3DFC9}"/>
    <hyperlink ref="N2:N3" location="ANEXO!A1" display="ANEXOS" xr:uid="{0914FD8A-E4A0-4F83-B8E7-B6E5009FCA10}"/>
    <hyperlink ref="F2:F3" location="'2. Governança'!A1" display="2. GOVERNANÇA" xr:uid="{8146A450-A783-4DAC-952E-A2ECB9790427}"/>
    <hyperlink ref="H2:H3" location="'3. Prosperidade'!A1" display="3. PROSPERIDADE" xr:uid="{E7BE4CCC-1EDD-4AB6-A0E2-89EFCE980302}"/>
    <hyperlink ref="C2:C3" location="Apresentação!A1" display="BOAS-VINDAS" xr:uid="{44BBA880-85C8-4509-A208-FDE9831AB1A9}"/>
    <hyperlink ref="J2:K3" location="'4. Pessoas'!A1" display="4. PESSOAS" xr:uid="{36F948D1-5C95-42D1-90D5-08A8FD4E4798}"/>
    <hyperlink ref="L2:M3" location="'5. Planeta'!A1" display="5. PLANETA" xr:uid="{1D541889-97B2-4DD2-8E58-10C00CB6D574}"/>
    <hyperlink ref="N10" location="'3. EU6 SPEs'!A1" display="Transmissão - EU6" xr:uid="{4D6D3C10-775A-4EA7-A07E-C79A98D35A91}"/>
    <hyperlink ref="N9" location="'3. EU4 SPEs'!A1" display="Transmissão - EU4" xr:uid="{FBEA67CD-C45E-4AE1-9077-F58B70743BB7}"/>
    <hyperlink ref="N8" location="'3. EU30 SPEs'!A1" display="Geração - EU30" xr:uid="{19BA2FF7-F81D-4AD5-808C-5AD1DB98A439}"/>
    <hyperlink ref="N7" location="'3. EU11 SPEs'!A1" display="Geração - EU11" xr:uid="{10B3B848-4E2D-44CA-BDFC-EA2634C43324}"/>
    <hyperlink ref="N6" location="'3. EU2 SPEs'!A1" display="Geração - EU2" xr:uid="{90D68C68-F966-42FD-AB55-E9FAA4992A21}"/>
    <hyperlink ref="N5" location="'3. EU1 SPEs'!A1" display="Geração - EU1" xr:uid="{00EAD619-F9B7-4D00-AA6E-7DCECBEF1A1E}"/>
    <hyperlink ref="N11" location="'3. EU12 SPEs'!A1" display="Transmissão - EU12" xr:uid="{9105F6DB-9C45-40D1-A37B-6FF39DDDD7F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A82D9-BE42-48A2-92E3-351CDC3F7F44}">
  <sheetPr codeName="Planilha82">
    <tabColor rgb="FF00B050"/>
  </sheetPr>
  <dimension ref="C1:N32"/>
  <sheetViews>
    <sheetView showGridLines="0" zoomScale="80" zoomScaleNormal="80" workbookViewId="0">
      <pane ySplit="4" topLeftCell="A5" activePane="bottomLeft" state="frozen"/>
      <selection activeCell="G12" sqref="G12"/>
      <selection pane="bottomLeft" activeCell="H2" sqref="H2:I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213</v>
      </c>
      <c r="E4" s="360"/>
      <c r="F4" s="360"/>
      <c r="G4" s="360"/>
      <c r="H4" s="360"/>
      <c r="I4" s="360"/>
      <c r="J4" s="360"/>
      <c r="K4" s="360"/>
      <c r="L4" s="360"/>
      <c r="M4" s="360"/>
      <c r="N4" s="361"/>
    </row>
    <row r="5" spans="3:14" ht="15" customHeight="1">
      <c r="C5" s="400"/>
      <c r="D5" s="166"/>
      <c r="E5" s="212"/>
      <c r="F5" s="212"/>
      <c r="G5" s="212"/>
      <c r="H5" s="212"/>
      <c r="I5" s="212"/>
      <c r="J5" s="212"/>
      <c r="K5" s="212"/>
      <c r="L5" s="212"/>
      <c r="M5" s="108"/>
      <c r="N5" s="167"/>
    </row>
    <row r="6" spans="3:14" ht="15" customHeight="1">
      <c r="C6" s="534"/>
      <c r="D6" s="168"/>
      <c r="E6" s="134" t="s">
        <v>365</v>
      </c>
      <c r="F6" s="213"/>
      <c r="G6" s="213"/>
      <c r="H6" s="213"/>
      <c r="I6" s="213"/>
      <c r="J6" s="213"/>
      <c r="K6" s="213"/>
      <c r="L6" s="213"/>
      <c r="M6" s="165"/>
      <c r="N6" s="169"/>
    </row>
    <row r="7" spans="3:14" ht="15" customHeight="1">
      <c r="C7" s="534"/>
      <c r="D7" s="168"/>
      <c r="E7" s="214"/>
      <c r="F7" s="214"/>
      <c r="G7" s="214"/>
      <c r="H7" s="214"/>
      <c r="I7" s="214"/>
      <c r="J7" s="214"/>
      <c r="K7" s="214"/>
      <c r="L7" s="214"/>
      <c r="M7" s="165"/>
      <c r="N7" s="169"/>
    </row>
    <row r="8" spans="3:14" ht="15" customHeight="1" thickBot="1">
      <c r="C8" s="402"/>
      <c r="D8" s="168"/>
      <c r="E8" s="535" t="s">
        <v>1310</v>
      </c>
      <c r="F8" s="535"/>
      <c r="G8" s="535"/>
      <c r="H8" s="535"/>
      <c r="I8" s="535"/>
      <c r="J8" s="535"/>
      <c r="K8" s="535"/>
      <c r="L8" s="535"/>
      <c r="M8" s="165"/>
      <c r="N8" s="169"/>
    </row>
    <row r="9" spans="3:14" ht="15" customHeight="1">
      <c r="C9" s="464" t="s">
        <v>0</v>
      </c>
      <c r="D9" s="168"/>
      <c r="E9" s="531"/>
      <c r="F9" s="531"/>
      <c r="G9" s="531"/>
      <c r="H9" s="531"/>
      <c r="I9" s="531"/>
      <c r="J9" s="72">
        <v>2021</v>
      </c>
      <c r="K9" s="72">
        <v>2022</v>
      </c>
      <c r="L9" s="72">
        <v>2023</v>
      </c>
      <c r="M9" s="165"/>
      <c r="N9" s="169"/>
    </row>
    <row r="10" spans="3:14" ht="15" customHeight="1">
      <c r="C10" s="533"/>
      <c r="D10" s="168"/>
      <c r="E10" s="531" t="s">
        <v>367</v>
      </c>
      <c r="F10" s="531"/>
      <c r="G10" s="531"/>
      <c r="H10" s="531"/>
      <c r="I10" s="531"/>
      <c r="J10" s="109">
        <v>22630</v>
      </c>
      <c r="K10" s="109">
        <v>24161</v>
      </c>
      <c r="L10" s="109">
        <v>26617</v>
      </c>
      <c r="M10" s="165"/>
      <c r="N10" s="169"/>
    </row>
    <row r="11" spans="3:14" ht="15" customHeight="1">
      <c r="C11" s="533"/>
      <c r="D11" s="168"/>
      <c r="E11" s="531" t="s">
        <v>368</v>
      </c>
      <c r="F11" s="531"/>
      <c r="G11" s="531"/>
      <c r="H11" s="531"/>
      <c r="I11" s="531"/>
      <c r="J11" s="109">
        <v>17450</v>
      </c>
      <c r="K11" s="109">
        <v>15775</v>
      </c>
      <c r="L11" s="109">
        <v>17432</v>
      </c>
      <c r="M11" s="165"/>
      <c r="N11" s="169"/>
    </row>
    <row r="12" spans="3:14" ht="15" customHeight="1" thickBot="1">
      <c r="C12" s="465"/>
      <c r="D12" s="168"/>
      <c r="E12" s="531" t="s">
        <v>369</v>
      </c>
      <c r="F12" s="531"/>
      <c r="G12" s="531"/>
      <c r="H12" s="531"/>
      <c r="I12" s="531"/>
      <c r="J12" s="110">
        <v>925</v>
      </c>
      <c r="K12" s="109">
        <v>1102</v>
      </c>
      <c r="L12" s="110">
        <v>426</v>
      </c>
      <c r="M12" s="165"/>
      <c r="N12" s="169"/>
    </row>
    <row r="13" spans="3:14" ht="15" customHeight="1">
      <c r="C13" s="464" t="s">
        <v>1</v>
      </c>
      <c r="D13" s="168"/>
      <c r="E13" s="532" t="s">
        <v>370</v>
      </c>
      <c r="F13" s="532"/>
      <c r="G13" s="532"/>
      <c r="H13" s="532"/>
      <c r="I13" s="532"/>
      <c r="J13" s="111">
        <v>41006</v>
      </c>
      <c r="K13" s="111">
        <v>41038</v>
      </c>
      <c r="L13" s="111">
        <v>44475</v>
      </c>
      <c r="M13" s="165"/>
      <c r="N13" s="169"/>
    </row>
    <row r="14" spans="3:14" ht="15" customHeight="1">
      <c r="C14" s="533"/>
      <c r="D14" s="168"/>
      <c r="E14" s="531" t="s">
        <v>371</v>
      </c>
      <c r="F14" s="531"/>
      <c r="G14" s="531"/>
      <c r="H14" s="531"/>
      <c r="I14" s="531"/>
      <c r="J14" s="109">
        <v>-6379</v>
      </c>
      <c r="K14" s="109">
        <v>-6963</v>
      </c>
      <c r="L14" s="109">
        <v>-7316</v>
      </c>
      <c r="M14" s="165"/>
      <c r="N14" s="169"/>
    </row>
    <row r="15" spans="3:14" ht="15" customHeight="1">
      <c r="C15" s="533"/>
      <c r="D15" s="168"/>
      <c r="E15" s="532" t="s">
        <v>372</v>
      </c>
      <c r="F15" s="532"/>
      <c r="G15" s="532"/>
      <c r="H15" s="532"/>
      <c r="I15" s="532"/>
      <c r="J15" s="111">
        <v>34627</v>
      </c>
      <c r="K15" s="111">
        <v>34074</v>
      </c>
      <c r="L15" s="111">
        <v>37159</v>
      </c>
      <c r="M15" s="165"/>
      <c r="N15" s="169"/>
    </row>
    <row r="16" spans="3:14" ht="15" customHeight="1" thickBot="1">
      <c r="C16" s="465"/>
      <c r="D16" s="168"/>
      <c r="E16" s="531" t="s">
        <v>374</v>
      </c>
      <c r="F16" s="531"/>
      <c r="G16" s="531"/>
      <c r="H16" s="531"/>
      <c r="I16" s="531"/>
      <c r="J16" s="109">
        <v>-5555</v>
      </c>
      <c r="K16" s="109">
        <v>-9628</v>
      </c>
      <c r="L16" s="109">
        <v>-11844</v>
      </c>
      <c r="M16" s="165"/>
      <c r="N16" s="169"/>
    </row>
    <row r="17" spans="3:14" ht="15" customHeight="1">
      <c r="C17" s="464" t="s">
        <v>2</v>
      </c>
      <c r="D17" s="168"/>
      <c r="E17" s="531" t="s">
        <v>375</v>
      </c>
      <c r="F17" s="531"/>
      <c r="G17" s="531"/>
      <c r="H17" s="531"/>
      <c r="I17" s="531"/>
      <c r="J17" s="109">
        <v>-7782</v>
      </c>
      <c r="K17" s="109">
        <v>-10028</v>
      </c>
      <c r="L17" s="109">
        <v>-8960</v>
      </c>
      <c r="M17" s="165"/>
      <c r="N17" s="169"/>
    </row>
    <row r="18" spans="3:14" ht="15" customHeight="1">
      <c r="C18" s="533"/>
      <c r="D18" s="168"/>
      <c r="E18" s="531" t="s">
        <v>376</v>
      </c>
      <c r="F18" s="531"/>
      <c r="G18" s="531"/>
      <c r="H18" s="531"/>
      <c r="I18" s="531"/>
      <c r="J18" s="109">
        <v>-1443</v>
      </c>
      <c r="K18" s="109">
        <v>-2690</v>
      </c>
      <c r="L18" s="109">
        <v>-3621</v>
      </c>
      <c r="M18" s="165"/>
      <c r="N18" s="169"/>
    </row>
    <row r="19" spans="3:14" ht="15" customHeight="1">
      <c r="C19" s="533"/>
      <c r="D19" s="168"/>
      <c r="E19" s="531" t="s">
        <v>377</v>
      </c>
      <c r="F19" s="531"/>
      <c r="G19" s="531"/>
      <c r="H19" s="531"/>
      <c r="I19" s="531"/>
      <c r="J19" s="109">
        <v>-14922</v>
      </c>
      <c r="K19" s="109">
        <v>-6928</v>
      </c>
      <c r="L19" s="109">
        <v>-2196</v>
      </c>
      <c r="M19" s="165"/>
      <c r="N19" s="169"/>
    </row>
    <row r="20" spans="3:14" ht="15" customHeight="1" thickBot="1">
      <c r="C20" s="465"/>
      <c r="D20" s="168"/>
      <c r="E20" s="531"/>
      <c r="F20" s="531"/>
      <c r="G20" s="531"/>
      <c r="H20" s="531"/>
      <c r="I20" s="531"/>
      <c r="J20" s="111">
        <v>4925</v>
      </c>
      <c r="K20" s="111">
        <v>4799</v>
      </c>
      <c r="L20" s="111">
        <v>10537</v>
      </c>
      <c r="M20" s="165"/>
      <c r="N20" s="169"/>
    </row>
    <row r="21" spans="3:14" ht="15" customHeight="1">
      <c r="C21" s="464" t="s">
        <v>3</v>
      </c>
      <c r="D21" s="168"/>
      <c r="E21" s="531" t="s">
        <v>378</v>
      </c>
      <c r="F21" s="531"/>
      <c r="G21" s="531"/>
      <c r="H21" s="531"/>
      <c r="I21" s="531"/>
      <c r="J21" s="109">
        <v>4859</v>
      </c>
      <c r="K21" s="110">
        <v>365</v>
      </c>
      <c r="L21" s="109">
        <v>-12</v>
      </c>
      <c r="M21" s="165"/>
      <c r="N21" s="169"/>
    </row>
    <row r="22" spans="3:14" ht="15" customHeight="1">
      <c r="C22" s="533"/>
      <c r="D22" s="168"/>
      <c r="E22" s="531" t="s">
        <v>379</v>
      </c>
      <c r="F22" s="531"/>
      <c r="G22" s="531"/>
      <c r="H22" s="531"/>
      <c r="I22" s="531"/>
      <c r="J22" s="109">
        <v>1507</v>
      </c>
      <c r="K22" s="109">
        <v>2370</v>
      </c>
      <c r="L22" s="109">
        <v>2062</v>
      </c>
      <c r="M22" s="165"/>
      <c r="N22" s="169"/>
    </row>
    <row r="23" spans="3:14" ht="15" customHeight="1">
      <c r="C23" s="533"/>
      <c r="D23" s="168"/>
      <c r="E23" s="531" t="s">
        <v>380</v>
      </c>
      <c r="F23" s="531"/>
      <c r="G23" s="531"/>
      <c r="H23" s="531"/>
      <c r="I23" s="531"/>
      <c r="J23" s="109">
        <v>1211</v>
      </c>
      <c r="K23" s="110">
        <v>187</v>
      </c>
      <c r="L23" s="109">
        <v>1143</v>
      </c>
      <c r="M23" s="165"/>
      <c r="N23" s="169"/>
    </row>
    <row r="24" spans="3:14" ht="15" customHeight="1" thickBot="1">
      <c r="C24" s="465"/>
      <c r="D24" s="168"/>
      <c r="E24" s="531"/>
      <c r="F24" s="531"/>
      <c r="G24" s="531"/>
      <c r="H24" s="531"/>
      <c r="I24" s="531"/>
      <c r="J24" s="112">
        <v>12501</v>
      </c>
      <c r="K24" s="111">
        <v>7721</v>
      </c>
      <c r="L24" s="111">
        <v>13730</v>
      </c>
      <c r="M24" s="165"/>
      <c r="N24" s="169"/>
    </row>
    <row r="25" spans="3:14" ht="15" customHeight="1">
      <c r="C25" s="464" t="s">
        <v>4</v>
      </c>
      <c r="D25" s="168"/>
      <c r="E25" s="531" t="s">
        <v>381</v>
      </c>
      <c r="F25" s="531"/>
      <c r="G25" s="531"/>
      <c r="H25" s="531"/>
      <c r="I25" s="531"/>
      <c r="J25" s="109">
        <v>-1442</v>
      </c>
      <c r="K25" s="109">
        <v>-4374</v>
      </c>
      <c r="L25" s="109">
        <v>-12002</v>
      </c>
      <c r="M25" s="165"/>
      <c r="N25" s="169"/>
    </row>
    <row r="26" spans="3:14" ht="15" customHeight="1">
      <c r="C26" s="533"/>
      <c r="D26" s="168"/>
      <c r="E26" s="532" t="s">
        <v>382</v>
      </c>
      <c r="F26" s="532"/>
      <c r="G26" s="532"/>
      <c r="H26" s="532"/>
      <c r="I26" s="532"/>
      <c r="J26" s="111">
        <v>11060</v>
      </c>
      <c r="K26" s="111">
        <v>3347</v>
      </c>
      <c r="L26" s="111">
        <v>1728</v>
      </c>
      <c r="M26" s="165"/>
      <c r="N26" s="169"/>
    </row>
    <row r="27" spans="3:14" ht="15" customHeight="1">
      <c r="C27" s="533"/>
      <c r="D27" s="168"/>
      <c r="E27" s="531" t="s">
        <v>383</v>
      </c>
      <c r="F27" s="531"/>
      <c r="G27" s="531"/>
      <c r="H27" s="531"/>
      <c r="I27" s="531"/>
      <c r="J27" s="109">
        <v>-5261</v>
      </c>
      <c r="K27" s="110">
        <v>-696</v>
      </c>
      <c r="L27" s="109">
        <v>2998</v>
      </c>
      <c r="M27" s="165"/>
      <c r="N27" s="169"/>
    </row>
    <row r="28" spans="3:14" ht="15" customHeight="1" thickBot="1">
      <c r="C28" s="465"/>
      <c r="D28" s="168"/>
      <c r="E28" s="532" t="s">
        <v>384</v>
      </c>
      <c r="F28" s="532"/>
      <c r="G28" s="532"/>
      <c r="H28" s="532"/>
      <c r="I28" s="532"/>
      <c r="J28" s="111">
        <v>5799</v>
      </c>
      <c r="K28" s="111">
        <v>2652</v>
      </c>
      <c r="L28" s="111">
        <v>4727</v>
      </c>
      <c r="M28" s="165"/>
      <c r="N28" s="169"/>
    </row>
    <row r="29" spans="3:14" ht="15" customHeight="1">
      <c r="C29" s="464" t="s">
        <v>5</v>
      </c>
      <c r="D29" s="168"/>
      <c r="E29" s="531" t="s">
        <v>385</v>
      </c>
      <c r="F29" s="531"/>
      <c r="G29" s="531"/>
      <c r="H29" s="531"/>
      <c r="I29" s="531"/>
      <c r="J29" s="110">
        <v>-85</v>
      </c>
      <c r="K29" s="110">
        <v>987</v>
      </c>
      <c r="L29" s="110">
        <v>-332</v>
      </c>
      <c r="M29" s="165"/>
      <c r="N29" s="169"/>
    </row>
    <row r="30" spans="3:14" ht="15" customHeight="1">
      <c r="C30" s="533"/>
      <c r="D30" s="168"/>
      <c r="E30" s="532" t="s">
        <v>386</v>
      </c>
      <c r="F30" s="532"/>
      <c r="G30" s="532"/>
      <c r="H30" s="532"/>
      <c r="I30" s="532"/>
      <c r="J30" s="111">
        <v>5714</v>
      </c>
      <c r="K30" s="111">
        <v>3638</v>
      </c>
      <c r="L30" s="111">
        <v>4395</v>
      </c>
      <c r="M30" s="165"/>
      <c r="N30" s="169"/>
    </row>
    <row r="31" spans="3:14" ht="15" customHeight="1">
      <c r="C31" s="533"/>
      <c r="D31" s="168"/>
      <c r="E31" s="122" t="s">
        <v>291</v>
      </c>
      <c r="F31" s="165"/>
      <c r="G31" s="165"/>
      <c r="H31" s="165"/>
      <c r="I31" s="165"/>
      <c r="J31" s="165"/>
      <c r="K31" s="165"/>
      <c r="L31" s="165"/>
      <c r="M31" s="165"/>
      <c r="N31" s="169"/>
    </row>
    <row r="32" spans="3:14" ht="15" customHeight="1" thickBot="1">
      <c r="C32" s="465"/>
      <c r="D32" s="170"/>
      <c r="E32" s="171"/>
      <c r="F32" s="171"/>
      <c r="G32" s="171"/>
      <c r="H32" s="171"/>
      <c r="I32" s="171"/>
      <c r="J32" s="171"/>
      <c r="K32" s="171"/>
      <c r="L32" s="171"/>
      <c r="M32" s="171"/>
      <c r="N32" s="172"/>
    </row>
  </sheetData>
  <sheetProtection algorithmName="SHA-512" hashValue="Le6yGhpi+TNKdoNsQZ2MSmNh45GH880F0oo0eZZOVu5L9GMMx91wL5wcqvE+M7eoyamyY/0NsFD3R+0f7P+05Q==" saltValue="rf8LUNS92gwbYy40hE5/LQ==" spinCount="100000" sheet="1" objects="1" scenarios="1"/>
  <mergeCells count="38">
    <mergeCell ref="N2:N3"/>
    <mergeCell ref="C2:C3"/>
    <mergeCell ref="C5:C8"/>
    <mergeCell ref="D4:N4"/>
    <mergeCell ref="C9:C12"/>
    <mergeCell ref="L2:M3"/>
    <mergeCell ref="J2:K3"/>
    <mergeCell ref="H2:I3"/>
    <mergeCell ref="F2:G3"/>
    <mergeCell ref="D2:E3"/>
    <mergeCell ref="E8:L8"/>
    <mergeCell ref="E9:I9"/>
    <mergeCell ref="E10:I10"/>
    <mergeCell ref="E11:I11"/>
    <mergeCell ref="E12:I12"/>
    <mergeCell ref="E14:I14"/>
    <mergeCell ref="C25:C28"/>
    <mergeCell ref="C29:C32"/>
    <mergeCell ref="C13:C16"/>
    <mergeCell ref="C17:C20"/>
    <mergeCell ref="C21:C24"/>
    <mergeCell ref="E30:I30"/>
    <mergeCell ref="E16:I16"/>
    <mergeCell ref="E21:I21"/>
    <mergeCell ref="E29:I29"/>
    <mergeCell ref="E18:I18"/>
    <mergeCell ref="E19:I19"/>
    <mergeCell ref="E15:I15"/>
    <mergeCell ref="E17:I17"/>
    <mergeCell ref="E26:I26"/>
    <mergeCell ref="E13:I13"/>
    <mergeCell ref="E27:I27"/>
    <mergeCell ref="E28:I28"/>
    <mergeCell ref="E20:I20"/>
    <mergeCell ref="E22:I22"/>
    <mergeCell ref="E23:I23"/>
    <mergeCell ref="E24:I24"/>
    <mergeCell ref="E25:I25"/>
  </mergeCells>
  <hyperlinks>
    <hyperlink ref="D2:D3" location="'1. Perfil'!A1" display="1. SOBRE A EMPRESA" xr:uid="{53D1F087-FA3C-4FB1-B083-651D047A92AD}"/>
    <hyperlink ref="C2:C3" location="Apresentação!A1" display="BOAS-VINDAS" xr:uid="{A3BC8BF0-5B46-467B-8BD7-B08FD9381240}"/>
    <hyperlink ref="N2:N3" location="ANEXO!A1" display="ANEXOS" xr:uid="{8F25FB56-A4A6-4903-B588-DE2537710E0D}"/>
    <hyperlink ref="F2:F3" location="'2. Governança'!A1" display="2. GOVERNANÇA" xr:uid="{EDEC4DA5-B441-4BE2-B3AD-6341EACA4A6C}"/>
    <hyperlink ref="H2:H3" location="'3. Prosperidade'!A1" display="3. PROSPERIDADE" xr:uid="{50FFEF65-9F3D-45FE-9B40-00ACDD5D682A}"/>
    <hyperlink ref="L2:L3" location="'5. Planeta'!A1" display="5. PLANETA" xr:uid="{EEB31E08-359E-4931-B65D-7D6FBD140359}"/>
    <hyperlink ref="J2:J3" location="'4. Pessoas'!A1" display="4. PESSOAS" xr:uid="{C2057A30-F9DA-4702-9BAF-53F747548580}"/>
    <hyperlink ref="C9:C12" location="'3. Fin Chesf'!A1" display="CHESF " xr:uid="{997A06DB-5353-43AE-83BC-72D369717E0F}"/>
    <hyperlink ref="C13:C16" location="'3. Fin ELN'!A1" display="ELETRONORTE " xr:uid="{E9E7E8DD-BA1B-402B-85CE-AB15A2F1066B}"/>
    <hyperlink ref="C17:C20" location="'3. Fin CGT'!A1" display="CGT ELETROSUL " xr:uid="{77B49CC5-B8C3-437E-A822-C6C58B2234A8}"/>
    <hyperlink ref="C21:C24" location="'3. Fin Furnas'!A1" display="FURNAS " xr:uid="{AE96A1FF-31C0-4214-B722-F218E11D2611}"/>
    <hyperlink ref="C25:C28" location="'3. Fin ELP'!A1" display="ELETROPAR " xr:uid="{B8070DD1-1827-4DD0-9875-9FDD6E987105}"/>
    <hyperlink ref="C29:C32" location="'3. Fin SPEs'!A1" display="SPEs" xr:uid="{7662AE6D-62F7-46E2-BFF5-BD4445B4BF7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6DE02-7068-4695-99E1-5713CA5D40BE}">
  <sheetPr codeName="Planilha83"/>
  <dimension ref="C1:N32"/>
  <sheetViews>
    <sheetView showGridLines="0" zoomScale="80" zoomScaleNormal="80" workbookViewId="0">
      <pane ySplit="4" topLeftCell="A5" activePane="bottomLeft" state="frozen"/>
      <selection activeCell="G12" sqref="G12"/>
      <selection pane="bottomLeft" activeCell="H36" sqref="H3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181</v>
      </c>
      <c r="E4" s="360"/>
      <c r="F4" s="360"/>
      <c r="G4" s="360"/>
      <c r="H4" s="360"/>
      <c r="I4" s="360"/>
      <c r="J4" s="360"/>
      <c r="K4" s="360"/>
      <c r="L4" s="360"/>
      <c r="M4" s="360"/>
      <c r="N4" s="361"/>
    </row>
    <row r="5" spans="3:14" ht="15" customHeight="1">
      <c r="C5" s="396"/>
      <c r="D5" s="166"/>
      <c r="E5" s="212"/>
      <c r="F5" s="212"/>
      <c r="G5" s="212"/>
      <c r="H5" s="212"/>
      <c r="I5" s="212"/>
      <c r="J5" s="212"/>
      <c r="K5" s="212"/>
      <c r="L5" s="212"/>
      <c r="M5" s="108"/>
      <c r="N5" s="167"/>
    </row>
    <row r="6" spans="3:14" ht="15" customHeight="1">
      <c r="C6" s="540"/>
      <c r="D6" s="168"/>
      <c r="E6" s="134" t="s">
        <v>365</v>
      </c>
      <c r="F6" s="213"/>
      <c r="G6" s="213"/>
      <c r="H6" s="213"/>
      <c r="I6" s="213"/>
      <c r="J6" s="213"/>
      <c r="K6" s="213"/>
      <c r="L6" s="213"/>
      <c r="M6" s="165"/>
      <c r="N6" s="169"/>
    </row>
    <row r="7" spans="3:14" ht="15" customHeight="1">
      <c r="C7" s="540"/>
      <c r="D7" s="168"/>
      <c r="E7" s="214"/>
      <c r="F7" s="214"/>
      <c r="G7" s="214"/>
      <c r="H7" s="214"/>
      <c r="I7" s="214"/>
      <c r="J7" s="214"/>
      <c r="K7" s="214"/>
      <c r="L7" s="165"/>
      <c r="M7" s="165"/>
      <c r="N7" s="169"/>
    </row>
    <row r="8" spans="3:14" ht="15" customHeight="1" thickBot="1">
      <c r="C8" s="398"/>
      <c r="D8" s="168"/>
      <c r="E8" s="536" t="s">
        <v>1311</v>
      </c>
      <c r="F8" s="537"/>
      <c r="G8" s="537"/>
      <c r="H8" s="537"/>
      <c r="I8" s="537"/>
      <c r="J8" s="537"/>
      <c r="K8" s="538"/>
      <c r="L8" s="165"/>
      <c r="M8" s="165"/>
      <c r="N8" s="169"/>
    </row>
    <row r="9" spans="3:14" ht="15" customHeight="1">
      <c r="C9" s="460" t="s">
        <v>0</v>
      </c>
      <c r="D9" s="168"/>
      <c r="E9" s="531"/>
      <c r="F9" s="531"/>
      <c r="G9" s="531"/>
      <c r="H9" s="531"/>
      <c r="I9" s="531"/>
      <c r="J9" s="72">
        <v>2022</v>
      </c>
      <c r="K9" s="72">
        <v>2023</v>
      </c>
      <c r="L9" s="165"/>
      <c r="M9" s="165"/>
      <c r="N9" s="169"/>
    </row>
    <row r="10" spans="3:14" ht="15" customHeight="1">
      <c r="C10" s="541"/>
      <c r="D10" s="168"/>
      <c r="E10" s="531" t="s">
        <v>373</v>
      </c>
      <c r="F10" s="531"/>
      <c r="G10" s="531"/>
      <c r="H10" s="531"/>
      <c r="I10" s="531"/>
      <c r="J10" s="109">
        <v>7870267</v>
      </c>
      <c r="K10" s="109">
        <v>8113037</v>
      </c>
      <c r="L10" s="165"/>
      <c r="M10" s="165"/>
      <c r="N10" s="169"/>
    </row>
    <row r="11" spans="3:14" ht="15" customHeight="1">
      <c r="C11" s="541"/>
      <c r="D11" s="168"/>
      <c r="E11" s="531" t="s">
        <v>387</v>
      </c>
      <c r="F11" s="531"/>
      <c r="G11" s="531"/>
      <c r="H11" s="531"/>
      <c r="I11" s="531"/>
      <c r="J11" s="109">
        <v>-3113788</v>
      </c>
      <c r="K11" s="109">
        <v>-3518609</v>
      </c>
      <c r="L11" s="165"/>
      <c r="M11" s="165"/>
      <c r="N11" s="169"/>
    </row>
    <row r="12" spans="3:14" ht="15" customHeight="1" thickBot="1">
      <c r="C12" s="461"/>
      <c r="D12" s="168"/>
      <c r="E12" s="532" t="s">
        <v>388</v>
      </c>
      <c r="F12" s="532"/>
      <c r="G12" s="532"/>
      <c r="H12" s="532"/>
      <c r="I12" s="532"/>
      <c r="J12" s="111">
        <f>SUM(J10:J11)</f>
        <v>4756479</v>
      </c>
      <c r="K12" s="111">
        <f>SUM(K10:K11)</f>
        <v>4594428</v>
      </c>
      <c r="L12" s="165"/>
      <c r="M12" s="165"/>
      <c r="N12" s="169"/>
    </row>
    <row r="13" spans="3:14" ht="15" customHeight="1">
      <c r="C13" s="464" t="s">
        <v>1</v>
      </c>
      <c r="D13" s="168"/>
      <c r="E13" s="531" t="s">
        <v>389</v>
      </c>
      <c r="F13" s="531"/>
      <c r="G13" s="531"/>
      <c r="H13" s="531"/>
      <c r="I13" s="531"/>
      <c r="J13" s="109">
        <v>-2363212</v>
      </c>
      <c r="K13" s="109">
        <v>-1238574</v>
      </c>
      <c r="L13" s="165"/>
      <c r="M13" s="165"/>
      <c r="N13" s="169"/>
    </row>
    <row r="14" spans="3:14" ht="15" customHeight="1">
      <c r="C14" s="533"/>
      <c r="D14" s="168"/>
      <c r="E14" s="531" t="s">
        <v>378</v>
      </c>
      <c r="F14" s="531"/>
      <c r="G14" s="531"/>
      <c r="H14" s="531"/>
      <c r="I14" s="531"/>
      <c r="J14" s="109">
        <v>228155</v>
      </c>
      <c r="K14" s="109">
        <v>184</v>
      </c>
      <c r="L14" s="165"/>
      <c r="M14" s="165"/>
      <c r="N14" s="169"/>
    </row>
    <row r="15" spans="3:14" ht="15" customHeight="1">
      <c r="C15" s="533"/>
      <c r="D15" s="168"/>
      <c r="E15" s="532" t="s">
        <v>390</v>
      </c>
      <c r="F15" s="532"/>
      <c r="G15" s="532"/>
      <c r="H15" s="532"/>
      <c r="I15" s="532"/>
      <c r="J15" s="111">
        <f>SUM(J12:J14)</f>
        <v>2621422</v>
      </c>
      <c r="K15" s="111">
        <f>SUM(K12:K14)</f>
        <v>3356038</v>
      </c>
      <c r="L15" s="165"/>
      <c r="M15" s="165"/>
      <c r="N15" s="169"/>
    </row>
    <row r="16" spans="3:14" ht="15" customHeight="1" thickBot="1">
      <c r="C16" s="465"/>
      <c r="D16" s="168"/>
      <c r="E16" s="531" t="s">
        <v>381</v>
      </c>
      <c r="F16" s="531"/>
      <c r="G16" s="531"/>
      <c r="H16" s="531"/>
      <c r="I16" s="531"/>
      <c r="J16" s="109">
        <v>-483281</v>
      </c>
      <c r="K16" s="109">
        <v>-1734289</v>
      </c>
      <c r="L16" s="165"/>
      <c r="M16" s="165"/>
      <c r="N16" s="169"/>
    </row>
    <row r="17" spans="3:14" ht="15" customHeight="1">
      <c r="C17" s="464" t="s">
        <v>2</v>
      </c>
      <c r="D17" s="168"/>
      <c r="E17" s="532" t="s">
        <v>391</v>
      </c>
      <c r="F17" s="532"/>
      <c r="G17" s="532"/>
      <c r="H17" s="532"/>
      <c r="I17" s="532"/>
      <c r="J17" s="111">
        <f>SUM(J15:J16)</f>
        <v>2138141</v>
      </c>
      <c r="K17" s="111">
        <f>SUM(K15:K16)</f>
        <v>1621749</v>
      </c>
      <c r="L17" s="165"/>
      <c r="M17" s="165"/>
      <c r="N17" s="169"/>
    </row>
    <row r="18" spans="3:14" ht="15" customHeight="1">
      <c r="C18" s="533"/>
      <c r="D18" s="168"/>
      <c r="E18" s="531" t="s">
        <v>392</v>
      </c>
      <c r="F18" s="531"/>
      <c r="G18" s="531"/>
      <c r="H18" s="531"/>
      <c r="I18" s="531"/>
      <c r="J18" s="109">
        <v>167233</v>
      </c>
      <c r="K18" s="109">
        <v>74881</v>
      </c>
      <c r="L18" s="165"/>
      <c r="M18" s="165"/>
      <c r="N18" s="169"/>
    </row>
    <row r="19" spans="3:14" ht="15" customHeight="1">
      <c r="C19" s="533"/>
      <c r="D19" s="168"/>
      <c r="E19" s="531" t="s">
        <v>393</v>
      </c>
      <c r="F19" s="531"/>
      <c r="G19" s="531"/>
      <c r="H19" s="531"/>
      <c r="I19" s="531"/>
      <c r="J19" s="109">
        <v>-619230</v>
      </c>
      <c r="K19" s="109">
        <v>245831</v>
      </c>
      <c r="L19" s="165"/>
      <c r="M19" s="165"/>
      <c r="N19" s="169"/>
    </row>
    <row r="20" spans="3:14" ht="15" customHeight="1" thickBot="1">
      <c r="C20" s="465"/>
      <c r="D20" s="168"/>
      <c r="E20" s="532" t="s">
        <v>394</v>
      </c>
      <c r="F20" s="532"/>
      <c r="G20" s="532"/>
      <c r="H20" s="532"/>
      <c r="I20" s="532"/>
      <c r="J20" s="111">
        <f>SUM(J17:J19)</f>
        <v>1686144</v>
      </c>
      <c r="K20" s="111">
        <f>SUM(K17:K19)</f>
        <v>1942461</v>
      </c>
      <c r="L20" s="165"/>
      <c r="M20" s="165"/>
      <c r="N20" s="169"/>
    </row>
    <row r="21" spans="3:14" ht="15" customHeight="1">
      <c r="C21" s="464" t="s">
        <v>3</v>
      </c>
      <c r="D21" s="168"/>
      <c r="E21" s="531" t="s">
        <v>395</v>
      </c>
      <c r="F21" s="531"/>
      <c r="G21" s="531"/>
      <c r="H21" s="531"/>
      <c r="I21" s="531"/>
      <c r="J21" s="109">
        <v>-88663</v>
      </c>
      <c r="K21" s="109">
        <v>-63691</v>
      </c>
      <c r="L21" s="165"/>
      <c r="M21" s="165"/>
      <c r="N21" s="169"/>
    </row>
    <row r="22" spans="3:14" ht="15" customHeight="1">
      <c r="C22" s="533"/>
      <c r="D22" s="168"/>
      <c r="E22" s="531" t="s">
        <v>396</v>
      </c>
      <c r="F22" s="531"/>
      <c r="G22" s="531"/>
      <c r="H22" s="531"/>
      <c r="I22" s="531"/>
      <c r="J22" s="109">
        <v>109946</v>
      </c>
      <c r="K22" s="109">
        <v>-128991</v>
      </c>
      <c r="L22" s="165"/>
      <c r="M22" s="165"/>
      <c r="N22" s="169"/>
    </row>
    <row r="23" spans="3:14" ht="15" customHeight="1">
      <c r="C23" s="533"/>
      <c r="D23" s="168"/>
      <c r="E23" s="532"/>
      <c r="F23" s="532"/>
      <c r="G23" s="532"/>
      <c r="H23" s="532"/>
      <c r="I23" s="532"/>
      <c r="J23" s="263">
        <f>SUM(J21:J22)</f>
        <v>21283</v>
      </c>
      <c r="K23" s="263">
        <f>SUM(K21:K22)</f>
        <v>-192682</v>
      </c>
      <c r="L23" s="165"/>
      <c r="M23" s="165"/>
      <c r="N23" s="169"/>
    </row>
    <row r="24" spans="3:14" ht="15" customHeight="1" thickBot="1">
      <c r="C24" s="465"/>
      <c r="D24" s="168"/>
      <c r="E24" s="532" t="s">
        <v>384</v>
      </c>
      <c r="F24" s="532"/>
      <c r="G24" s="532"/>
      <c r="H24" s="532"/>
      <c r="I24" s="532"/>
      <c r="J24" s="111">
        <f>SUM(J20:J22)</f>
        <v>1707427</v>
      </c>
      <c r="K24" s="111">
        <f>SUM(K20:K22)</f>
        <v>1749779</v>
      </c>
      <c r="L24" s="165"/>
      <c r="M24" s="165"/>
      <c r="N24" s="169"/>
    </row>
    <row r="25" spans="3:14" ht="15" customHeight="1">
      <c r="C25" s="464" t="s">
        <v>4</v>
      </c>
      <c r="D25" s="168"/>
      <c r="E25" s="165"/>
      <c r="F25" s="165"/>
      <c r="G25" s="165"/>
      <c r="H25" s="165"/>
      <c r="I25" s="165"/>
      <c r="J25" s="165"/>
      <c r="K25" s="165"/>
      <c r="L25" s="165"/>
      <c r="M25" s="165"/>
      <c r="N25" s="169"/>
    </row>
    <row r="26" spans="3:14" ht="15" customHeight="1">
      <c r="C26" s="533"/>
      <c r="D26" s="168"/>
      <c r="E26" s="165"/>
      <c r="F26" s="165"/>
      <c r="G26" s="165"/>
      <c r="H26" s="165"/>
      <c r="I26" s="165"/>
      <c r="J26" s="165"/>
      <c r="K26" s="165"/>
      <c r="L26" s="165"/>
      <c r="M26" s="165"/>
      <c r="N26" s="169"/>
    </row>
    <row r="27" spans="3:14" ht="15" customHeight="1">
      <c r="C27" s="533"/>
      <c r="D27" s="168"/>
      <c r="E27" s="539" t="s">
        <v>1131</v>
      </c>
      <c r="F27" s="539"/>
      <c r="G27" s="539"/>
      <c r="H27" s="539"/>
      <c r="I27" s="539"/>
      <c r="J27" s="539"/>
      <c r="K27" s="539"/>
      <c r="L27" s="165"/>
      <c r="M27" s="165"/>
      <c r="N27" s="169"/>
    </row>
    <row r="28" spans="3:14" ht="15" customHeight="1" thickBot="1">
      <c r="C28" s="465"/>
      <c r="D28" s="168"/>
      <c r="E28" s="539"/>
      <c r="F28" s="539"/>
      <c r="G28" s="539"/>
      <c r="H28" s="539"/>
      <c r="I28" s="539"/>
      <c r="J28" s="539"/>
      <c r="K28" s="539"/>
      <c r="L28" s="165"/>
      <c r="M28" s="165"/>
      <c r="N28" s="169"/>
    </row>
    <row r="29" spans="3:14" ht="15" customHeight="1">
      <c r="C29" s="464" t="s">
        <v>5</v>
      </c>
      <c r="D29" s="168"/>
      <c r="E29" s="539"/>
      <c r="F29" s="539"/>
      <c r="G29" s="539"/>
      <c r="H29" s="539"/>
      <c r="I29" s="539"/>
      <c r="J29" s="539"/>
      <c r="K29" s="539"/>
      <c r="L29" s="165"/>
      <c r="M29" s="165"/>
      <c r="N29" s="169"/>
    </row>
    <row r="30" spans="3:14" ht="15" customHeight="1">
      <c r="C30" s="533"/>
      <c r="D30" s="168"/>
      <c r="E30" s="539"/>
      <c r="F30" s="539"/>
      <c r="G30" s="539"/>
      <c r="H30" s="539"/>
      <c r="I30" s="539"/>
      <c r="J30" s="539"/>
      <c r="K30" s="539"/>
      <c r="L30" s="165"/>
      <c r="M30" s="165"/>
      <c r="N30" s="169"/>
    </row>
    <row r="31" spans="3:14" ht="15" customHeight="1">
      <c r="C31" s="533"/>
      <c r="D31" s="168"/>
      <c r="E31" s="122"/>
      <c r="F31" s="165"/>
      <c r="G31" s="165"/>
      <c r="H31" s="165"/>
      <c r="I31" s="165"/>
      <c r="J31" s="165"/>
      <c r="K31" s="165"/>
      <c r="L31" s="165"/>
      <c r="M31" s="165"/>
      <c r="N31" s="169"/>
    </row>
    <row r="32" spans="3:14" ht="15" customHeight="1" thickBot="1">
      <c r="C32" s="465"/>
      <c r="D32" s="170"/>
      <c r="E32" s="171"/>
      <c r="F32" s="171"/>
      <c r="G32" s="171"/>
      <c r="H32" s="171"/>
      <c r="I32" s="171"/>
      <c r="J32" s="171"/>
      <c r="K32" s="171"/>
      <c r="L32" s="171"/>
      <c r="M32" s="171"/>
      <c r="N32" s="172"/>
    </row>
  </sheetData>
  <sheetProtection algorithmName="SHA-512" hashValue="KxANi3CzHy2CLHvL0ARpOMCn/ppHz/DUTAVN3UaViytDBog3xfopAAcVyir3Ft+iYvaziO0jxDSTrUMDNOi0sw==" saltValue="0oLWGLBnSJIBAfaE0rAP/Q==" spinCount="100000" sheet="1" objects="1" scenarios="1"/>
  <mergeCells count="33">
    <mergeCell ref="C2:C3"/>
    <mergeCell ref="D2:E3"/>
    <mergeCell ref="F2:G3"/>
    <mergeCell ref="H2:I3"/>
    <mergeCell ref="J2:K3"/>
    <mergeCell ref="C5:C8"/>
    <mergeCell ref="C9:C12"/>
    <mergeCell ref="E9:I9"/>
    <mergeCell ref="E10:I10"/>
    <mergeCell ref="E11:I11"/>
    <mergeCell ref="E12:I12"/>
    <mergeCell ref="E18:I18"/>
    <mergeCell ref="E19:I19"/>
    <mergeCell ref="E20:I20"/>
    <mergeCell ref="N2:N3"/>
    <mergeCell ref="D4:N4"/>
    <mergeCell ref="L2:M3"/>
    <mergeCell ref="C29:C32"/>
    <mergeCell ref="E23:I23"/>
    <mergeCell ref="E8:K8"/>
    <mergeCell ref="E27:K30"/>
    <mergeCell ref="C21:C24"/>
    <mergeCell ref="E21:I21"/>
    <mergeCell ref="E22:I22"/>
    <mergeCell ref="E24:I24"/>
    <mergeCell ref="C25:C28"/>
    <mergeCell ref="C13:C16"/>
    <mergeCell ref="E13:I13"/>
    <mergeCell ref="E14:I14"/>
    <mergeCell ref="E15:I15"/>
    <mergeCell ref="E16:I16"/>
    <mergeCell ref="C17:C20"/>
    <mergeCell ref="E17:I17"/>
  </mergeCells>
  <hyperlinks>
    <hyperlink ref="D2:D3" location="'1. Perfil'!A1" display="1. SOBRE A EMPRESA" xr:uid="{086DA5C8-6F44-454B-B0DA-5E4E6A3DC1C2}"/>
    <hyperlink ref="N2:N3" location="ANEXO!A1" display="ANEXOS" xr:uid="{EC66D4EC-7DBF-4913-A816-CE226EA8403A}"/>
    <hyperlink ref="F2:F3" location="'2. Governança'!A1" display="2. GOVERNANÇA" xr:uid="{C7E7FD57-E737-404B-9751-D717AC4726D7}"/>
    <hyperlink ref="H2:H3" location="'3. Prosperidade'!A1" display="3. PROSPERIDADE" xr:uid="{A0AAD0F7-18B8-4F65-9286-6868DB431309}"/>
    <hyperlink ref="L2:L3" location="'5. Planeta'!A1" display="5. PLANETA" xr:uid="{2DFDB62B-36B0-4DA1-9645-1343AE5502D3}"/>
    <hyperlink ref="J2:J3" location="'4. Pessoas'!A1" display="4. PESSOAS" xr:uid="{5120B2C8-2409-44A0-B1B5-D23DBA4A0FDE}"/>
    <hyperlink ref="C2:C3" location="Apresentação!A1" display="BOAS-VINDAS" xr:uid="{33B2FD74-97AC-4CBE-9264-F36BF182B267}"/>
    <hyperlink ref="C9:C12" location="'3. Fin Chesf'!A1" display="CHESF " xr:uid="{F89D352F-7AC2-485A-B11F-D9A7B79FD269}"/>
    <hyperlink ref="C13:C16" location="'3. Fin ELN'!A1" display="ELETRONORTE " xr:uid="{8BE70006-55A1-4B90-8D10-A3F038F8396F}"/>
    <hyperlink ref="C17:C20" location="'3. Fin CGT'!A1" display="CGT ELETROSUL " xr:uid="{35C060AF-4C3F-4750-8B59-9FBC457B55FA}"/>
    <hyperlink ref="C21:C24" location="'3. Fin Furnas'!A1" display="FURNAS " xr:uid="{9A23B6E7-5C0F-458E-A66C-D0E08E3FAEF4}"/>
    <hyperlink ref="C25:C28" location="'3. Fin ELP'!A1" display="ELETROPAR " xr:uid="{85FE93DD-E881-41C3-BD8E-8750A341E192}"/>
    <hyperlink ref="C29:C32" location="'3. Fin SPEs'!A1" display="SPEs" xr:uid="{DC0609B6-8ACA-4245-8EDE-5159721F60D1}"/>
    <hyperlink ref="E27:K30" r:id="rId1" display="Access the full report of Eletrobras Chesf's 2023 Financial Statements here." xr:uid="{B6F28804-21E6-4CAF-A181-D5CC7754D621}"/>
  </hyperlinks>
  <pageMargins left="0.511811024" right="0.511811024" top="0.78740157499999996" bottom="0.78740157499999996" header="0.31496062000000002" footer="0.31496062000000002"/>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4BD67-937C-4035-8B97-A8DE0B1A8222}">
  <sheetPr codeName="Planilha84"/>
  <dimension ref="C1:N32"/>
  <sheetViews>
    <sheetView showGridLines="0" zoomScale="80" zoomScaleNormal="80" workbookViewId="0">
      <pane ySplit="4" topLeftCell="A5" activePane="bottomLeft" state="frozen"/>
      <selection activeCell="G12" sqref="G12"/>
      <selection pane="bottomLeft" activeCell="H32" sqref="H3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214</v>
      </c>
      <c r="E4" s="360"/>
      <c r="F4" s="360"/>
      <c r="G4" s="360"/>
      <c r="H4" s="360"/>
      <c r="I4" s="360"/>
      <c r="J4" s="360"/>
      <c r="K4" s="360"/>
      <c r="L4" s="360"/>
      <c r="M4" s="360"/>
      <c r="N4" s="361"/>
    </row>
    <row r="5" spans="3:14" ht="15" customHeight="1">
      <c r="C5" s="396"/>
      <c r="D5" s="166"/>
      <c r="E5" s="212"/>
      <c r="F5" s="212"/>
      <c r="G5" s="212"/>
      <c r="H5" s="212"/>
      <c r="I5" s="212"/>
      <c r="J5" s="212"/>
      <c r="K5" s="212"/>
      <c r="L5" s="212"/>
      <c r="M5" s="108"/>
      <c r="N5" s="167"/>
    </row>
    <row r="6" spans="3:14" ht="15" customHeight="1">
      <c r="C6" s="540"/>
      <c r="D6" s="168"/>
      <c r="E6" s="134" t="s">
        <v>365</v>
      </c>
      <c r="F6" s="213"/>
      <c r="G6" s="213"/>
      <c r="H6" s="213"/>
      <c r="I6" s="213"/>
      <c r="J6" s="213"/>
      <c r="K6" s="213"/>
      <c r="L6" s="165"/>
      <c r="M6" s="165"/>
      <c r="N6" s="169"/>
    </row>
    <row r="7" spans="3:14" ht="15" customHeight="1">
      <c r="C7" s="540"/>
      <c r="D7" s="168"/>
      <c r="E7" s="214"/>
      <c r="F7" s="214"/>
      <c r="G7" s="214"/>
      <c r="H7" s="214"/>
      <c r="I7" s="214"/>
      <c r="J7" s="214"/>
      <c r="K7" s="214"/>
      <c r="L7" s="165"/>
      <c r="M7" s="165"/>
      <c r="N7" s="169"/>
    </row>
    <row r="8" spans="3:14" ht="15" customHeight="1" thickBot="1">
      <c r="C8" s="398"/>
      <c r="D8" s="168"/>
      <c r="E8" s="536" t="s">
        <v>1311</v>
      </c>
      <c r="F8" s="537"/>
      <c r="G8" s="537"/>
      <c r="H8" s="537"/>
      <c r="I8" s="537"/>
      <c r="J8" s="537"/>
      <c r="K8" s="538"/>
      <c r="L8" s="165"/>
      <c r="M8" s="165"/>
      <c r="N8" s="169"/>
    </row>
    <row r="9" spans="3:14" ht="15" customHeight="1">
      <c r="C9" s="464" t="s">
        <v>0</v>
      </c>
      <c r="D9" s="168"/>
      <c r="E9" s="531"/>
      <c r="F9" s="531"/>
      <c r="G9" s="531"/>
      <c r="H9" s="531"/>
      <c r="I9" s="531"/>
      <c r="J9" s="72">
        <v>2022</v>
      </c>
      <c r="K9" s="72">
        <v>2023</v>
      </c>
      <c r="L9" s="165"/>
      <c r="M9" s="165"/>
      <c r="N9" s="169"/>
    </row>
    <row r="10" spans="3:14" ht="15" customHeight="1">
      <c r="C10" s="533"/>
      <c r="D10" s="168"/>
      <c r="E10" s="531" t="s">
        <v>373</v>
      </c>
      <c r="F10" s="531"/>
      <c r="G10" s="531"/>
      <c r="H10" s="531"/>
      <c r="I10" s="531"/>
      <c r="J10" s="109">
        <v>10191886</v>
      </c>
      <c r="K10" s="109">
        <v>10967942</v>
      </c>
      <c r="L10" s="165"/>
      <c r="M10" s="165"/>
      <c r="N10" s="169"/>
    </row>
    <row r="11" spans="3:14" ht="15" customHeight="1">
      <c r="C11" s="533"/>
      <c r="D11" s="168"/>
      <c r="E11" s="531" t="s">
        <v>387</v>
      </c>
      <c r="F11" s="531"/>
      <c r="G11" s="531"/>
      <c r="H11" s="531"/>
      <c r="I11" s="531"/>
      <c r="J11" s="109">
        <v>-4685553</v>
      </c>
      <c r="K11" s="109">
        <v>-5414766</v>
      </c>
      <c r="L11" s="165"/>
      <c r="M11" s="165"/>
      <c r="N11" s="169"/>
    </row>
    <row r="12" spans="3:14" ht="15" customHeight="1" thickBot="1">
      <c r="C12" s="465"/>
      <c r="D12" s="168"/>
      <c r="E12" s="532" t="s">
        <v>388</v>
      </c>
      <c r="F12" s="532"/>
      <c r="G12" s="532"/>
      <c r="H12" s="532"/>
      <c r="I12" s="532"/>
      <c r="J12" s="111">
        <f>SUM(J10:J11)</f>
        <v>5506333</v>
      </c>
      <c r="K12" s="111">
        <f>SUM(K10:K11)</f>
        <v>5553176</v>
      </c>
      <c r="L12" s="165"/>
      <c r="M12" s="165"/>
      <c r="N12" s="169"/>
    </row>
    <row r="13" spans="3:14" ht="15" customHeight="1">
      <c r="C13" s="460" t="s">
        <v>1</v>
      </c>
      <c r="D13" s="168"/>
      <c r="E13" s="531" t="s">
        <v>389</v>
      </c>
      <c r="F13" s="531"/>
      <c r="G13" s="531"/>
      <c r="H13" s="531"/>
      <c r="I13" s="531"/>
      <c r="J13" s="109">
        <v>-3564908</v>
      </c>
      <c r="K13" s="109">
        <v>-1991450</v>
      </c>
      <c r="L13" s="165"/>
      <c r="M13" s="165"/>
      <c r="N13" s="169"/>
    </row>
    <row r="14" spans="3:14" ht="15" customHeight="1">
      <c r="C14" s="541"/>
      <c r="D14" s="168"/>
      <c r="E14" s="531" t="s">
        <v>378</v>
      </c>
      <c r="F14" s="531"/>
      <c r="G14" s="531"/>
      <c r="H14" s="531"/>
      <c r="I14" s="531"/>
      <c r="J14" s="109">
        <v>21890</v>
      </c>
      <c r="K14" s="109">
        <v>-350</v>
      </c>
      <c r="L14" s="165"/>
      <c r="M14" s="165"/>
      <c r="N14" s="169"/>
    </row>
    <row r="15" spans="3:14" ht="15" customHeight="1">
      <c r="C15" s="541"/>
      <c r="D15" s="168"/>
      <c r="E15" s="532" t="s">
        <v>390</v>
      </c>
      <c r="F15" s="532"/>
      <c r="G15" s="532"/>
      <c r="H15" s="532"/>
      <c r="I15" s="532"/>
      <c r="J15" s="111">
        <f>SUM(J12:J14)</f>
        <v>1963315</v>
      </c>
      <c r="K15" s="111">
        <f>SUM(K12:K14)</f>
        <v>3561376</v>
      </c>
      <c r="L15" s="165"/>
      <c r="M15" s="165"/>
      <c r="N15" s="169"/>
    </row>
    <row r="16" spans="3:14" ht="15" customHeight="1" thickBot="1">
      <c r="C16" s="461"/>
      <c r="D16" s="168"/>
      <c r="E16" s="531" t="s">
        <v>381</v>
      </c>
      <c r="F16" s="531"/>
      <c r="G16" s="531"/>
      <c r="H16" s="531"/>
      <c r="I16" s="531"/>
      <c r="J16" s="109">
        <v>-1842676</v>
      </c>
      <c r="K16" s="109">
        <v>-3186923</v>
      </c>
      <c r="L16" s="165"/>
      <c r="M16" s="165"/>
      <c r="N16" s="169"/>
    </row>
    <row r="17" spans="3:14" ht="15" customHeight="1">
      <c r="C17" s="464" t="s">
        <v>2</v>
      </c>
      <c r="D17" s="168"/>
      <c r="E17" s="532" t="s">
        <v>391</v>
      </c>
      <c r="F17" s="532"/>
      <c r="G17" s="532"/>
      <c r="H17" s="532"/>
      <c r="I17" s="532"/>
      <c r="J17" s="111">
        <f t="shared" ref="J17:K17" si="0">SUM(J15:J16)</f>
        <v>120639</v>
      </c>
      <c r="K17" s="111">
        <f t="shared" si="0"/>
        <v>374453</v>
      </c>
      <c r="L17" s="165"/>
      <c r="M17" s="165"/>
      <c r="N17" s="169"/>
    </row>
    <row r="18" spans="3:14" ht="15" customHeight="1">
      <c r="C18" s="533"/>
      <c r="D18" s="168"/>
      <c r="E18" s="531" t="s">
        <v>392</v>
      </c>
      <c r="F18" s="531"/>
      <c r="G18" s="531"/>
      <c r="H18" s="531"/>
      <c r="I18" s="531"/>
      <c r="J18" s="109">
        <v>-56571</v>
      </c>
      <c r="K18" s="109">
        <v>-185931</v>
      </c>
      <c r="L18" s="165"/>
      <c r="M18" s="165"/>
      <c r="N18" s="169"/>
    </row>
    <row r="19" spans="3:14" ht="15" customHeight="1">
      <c r="C19" s="533"/>
      <c r="D19" s="168"/>
      <c r="E19" s="531" t="s">
        <v>393</v>
      </c>
      <c r="F19" s="531"/>
      <c r="G19" s="531"/>
      <c r="H19" s="531"/>
      <c r="I19" s="531"/>
      <c r="J19" s="109">
        <v>1922154</v>
      </c>
      <c r="K19" s="109">
        <v>538951</v>
      </c>
      <c r="L19" s="165"/>
      <c r="M19" s="165"/>
      <c r="N19" s="169"/>
    </row>
    <row r="20" spans="3:14" ht="15" customHeight="1" thickBot="1">
      <c r="C20" s="465"/>
      <c r="D20" s="168"/>
      <c r="E20" s="532" t="s">
        <v>394</v>
      </c>
      <c r="F20" s="532"/>
      <c r="G20" s="532"/>
      <c r="H20" s="532"/>
      <c r="I20" s="532"/>
      <c r="J20" s="111">
        <f>SUM(J17:J19)</f>
        <v>1986222</v>
      </c>
      <c r="K20" s="111">
        <f>SUM(K17:K19)</f>
        <v>727473</v>
      </c>
      <c r="L20" s="165"/>
      <c r="M20" s="165"/>
      <c r="N20" s="169"/>
    </row>
    <row r="21" spans="3:14" ht="15" customHeight="1">
      <c r="C21" s="464" t="s">
        <v>3</v>
      </c>
      <c r="D21" s="168"/>
      <c r="E21" s="531" t="s">
        <v>395</v>
      </c>
      <c r="F21" s="531"/>
      <c r="G21" s="531"/>
      <c r="H21" s="531"/>
      <c r="I21" s="531"/>
      <c r="J21" s="109">
        <v>-764063</v>
      </c>
      <c r="K21" s="109">
        <v>-347645</v>
      </c>
      <c r="L21" s="165"/>
      <c r="M21" s="165"/>
      <c r="N21" s="169"/>
    </row>
    <row r="22" spans="3:14" ht="15" customHeight="1">
      <c r="C22" s="533"/>
      <c r="D22" s="168"/>
      <c r="E22" s="531" t="s">
        <v>396</v>
      </c>
      <c r="F22" s="531"/>
      <c r="G22" s="531"/>
      <c r="H22" s="531"/>
      <c r="I22" s="531"/>
      <c r="J22" s="109">
        <v>864488</v>
      </c>
      <c r="K22" s="109">
        <v>276247</v>
      </c>
      <c r="L22" s="165"/>
      <c r="M22" s="165"/>
      <c r="N22" s="169"/>
    </row>
    <row r="23" spans="3:14" ht="15" customHeight="1">
      <c r="C23" s="533"/>
      <c r="D23" s="168"/>
      <c r="E23" s="532" t="s">
        <v>384</v>
      </c>
      <c r="F23" s="532"/>
      <c r="G23" s="532"/>
      <c r="H23" s="532"/>
      <c r="I23" s="532"/>
      <c r="J23" s="111">
        <f>SUM(J20:J22)</f>
        <v>2086647</v>
      </c>
      <c r="K23" s="111">
        <f>SUM(K20:K22)</f>
        <v>656075</v>
      </c>
      <c r="L23" s="165"/>
      <c r="M23" s="165"/>
      <c r="N23" s="169"/>
    </row>
    <row r="24" spans="3:14" ht="15" customHeight="1" thickBot="1">
      <c r="C24" s="465"/>
      <c r="D24" s="168"/>
      <c r="E24" s="165"/>
      <c r="F24" s="165"/>
      <c r="G24" s="165"/>
      <c r="H24" s="165"/>
      <c r="I24" s="165"/>
      <c r="J24" s="165"/>
      <c r="K24" s="165"/>
      <c r="L24" s="165"/>
      <c r="M24" s="165"/>
      <c r="N24" s="169"/>
    </row>
    <row r="25" spans="3:14" ht="15" customHeight="1">
      <c r="C25" s="464" t="s">
        <v>4</v>
      </c>
      <c r="D25" s="168"/>
      <c r="E25" s="539" t="s">
        <v>1132</v>
      </c>
      <c r="F25" s="539"/>
      <c r="G25" s="539"/>
      <c r="H25" s="539"/>
      <c r="I25" s="539"/>
      <c r="J25" s="539"/>
      <c r="K25" s="539"/>
      <c r="L25" s="165"/>
      <c r="M25" s="165"/>
      <c r="N25" s="169"/>
    </row>
    <row r="26" spans="3:14" ht="15" customHeight="1">
      <c r="C26" s="533"/>
      <c r="D26" s="168"/>
      <c r="E26" s="539"/>
      <c r="F26" s="539"/>
      <c r="G26" s="539"/>
      <c r="H26" s="539"/>
      <c r="I26" s="539"/>
      <c r="J26" s="539"/>
      <c r="K26" s="539"/>
      <c r="L26" s="165"/>
      <c r="M26" s="165"/>
      <c r="N26" s="169"/>
    </row>
    <row r="27" spans="3:14" ht="15" customHeight="1">
      <c r="C27" s="533"/>
      <c r="D27" s="168"/>
      <c r="E27" s="539"/>
      <c r="F27" s="539"/>
      <c r="G27" s="539"/>
      <c r="H27" s="539"/>
      <c r="I27" s="539"/>
      <c r="J27" s="539"/>
      <c r="K27" s="539"/>
      <c r="L27" s="165"/>
      <c r="M27" s="165"/>
      <c r="N27" s="169"/>
    </row>
    <row r="28" spans="3:14" ht="15" customHeight="1" thickBot="1">
      <c r="C28" s="465"/>
      <c r="D28" s="168"/>
      <c r="E28" s="165"/>
      <c r="F28" s="165"/>
      <c r="G28" s="165"/>
      <c r="H28" s="165"/>
      <c r="I28" s="165"/>
      <c r="J28" s="165"/>
      <c r="K28" s="165"/>
      <c r="L28" s="165"/>
      <c r="M28" s="165"/>
      <c r="N28" s="169"/>
    </row>
    <row r="29" spans="3:14" ht="15" customHeight="1">
      <c r="C29" s="464" t="s">
        <v>5</v>
      </c>
      <c r="D29" s="168"/>
      <c r="E29" s="60"/>
      <c r="F29" s="60"/>
      <c r="G29" s="60"/>
      <c r="H29" s="60"/>
      <c r="I29" s="60"/>
      <c r="J29" s="60"/>
      <c r="K29" s="60"/>
      <c r="L29" s="165"/>
      <c r="M29" s="165"/>
      <c r="N29" s="169"/>
    </row>
    <row r="30" spans="3:14" ht="15" customHeight="1">
      <c r="C30" s="533"/>
      <c r="D30" s="168"/>
      <c r="E30" s="60"/>
      <c r="F30" s="60"/>
      <c r="G30" s="60"/>
      <c r="H30" s="60"/>
      <c r="I30" s="60"/>
      <c r="J30" s="60"/>
      <c r="K30" s="60"/>
      <c r="L30" s="165"/>
      <c r="M30" s="165"/>
      <c r="N30" s="169"/>
    </row>
    <row r="31" spans="3:14" ht="15" customHeight="1">
      <c r="C31" s="533"/>
      <c r="D31" s="168"/>
      <c r="E31" s="60"/>
      <c r="F31" s="60"/>
      <c r="G31" s="60"/>
      <c r="H31" s="60"/>
      <c r="I31" s="60"/>
      <c r="J31" s="60"/>
      <c r="K31" s="60"/>
      <c r="L31" s="165"/>
      <c r="M31" s="165"/>
      <c r="N31" s="169"/>
    </row>
    <row r="32" spans="3:14" ht="15" customHeight="1" thickBot="1">
      <c r="C32" s="465"/>
      <c r="D32" s="170"/>
      <c r="E32" s="171"/>
      <c r="F32" s="171"/>
      <c r="G32" s="171"/>
      <c r="H32" s="171"/>
      <c r="I32" s="171"/>
      <c r="J32" s="171"/>
      <c r="K32" s="171"/>
      <c r="L32" s="171"/>
      <c r="M32" s="171"/>
      <c r="N32" s="172"/>
    </row>
  </sheetData>
  <sheetProtection algorithmName="SHA-512" hashValue="un13WwS6jff4PP2lLN4iuKtG4nB9al6ofmB/i7wdUOv2FbIS4Xgp2QMH2Nngxj6VDpFEVfb1qiDSIHySdBdG+Q==" saltValue="88GK0oXkw/hMm4P9t64Trg==" spinCount="100000" sheet="1" objects="1" scenarios="1"/>
  <mergeCells count="32">
    <mergeCell ref="E19:I19"/>
    <mergeCell ref="E20:I20"/>
    <mergeCell ref="N2:N3"/>
    <mergeCell ref="D4:N4"/>
    <mergeCell ref="C5:C8"/>
    <mergeCell ref="C9:C12"/>
    <mergeCell ref="E9:I9"/>
    <mergeCell ref="E10:I10"/>
    <mergeCell ref="E11:I11"/>
    <mergeCell ref="E12:I12"/>
    <mergeCell ref="C2:C3"/>
    <mergeCell ref="D2:E3"/>
    <mergeCell ref="F2:G3"/>
    <mergeCell ref="H2:I3"/>
    <mergeCell ref="J2:K3"/>
    <mergeCell ref="L2:M3"/>
    <mergeCell ref="C29:C32"/>
    <mergeCell ref="E8:K8"/>
    <mergeCell ref="E25:K27"/>
    <mergeCell ref="C21:C24"/>
    <mergeCell ref="E21:I21"/>
    <mergeCell ref="E22:I22"/>
    <mergeCell ref="E23:I23"/>
    <mergeCell ref="C25:C28"/>
    <mergeCell ref="C13:C16"/>
    <mergeCell ref="E13:I13"/>
    <mergeCell ref="E14:I14"/>
    <mergeCell ref="E15:I15"/>
    <mergeCell ref="E16:I16"/>
    <mergeCell ref="C17:C20"/>
    <mergeCell ref="E17:I17"/>
    <mergeCell ref="E18:I18"/>
  </mergeCells>
  <hyperlinks>
    <hyperlink ref="D2:D3" location="'1. Perfil'!A1" display="1. SOBRE A EMPRESA" xr:uid="{F535A435-E661-4683-AAAE-7A3E4ECA7B30}"/>
    <hyperlink ref="N2:N3" location="ANEXO!A1" display="ANEXOS" xr:uid="{8EB4F709-D968-4A2C-BD43-1AE9AC7BAA7C}"/>
    <hyperlink ref="F2:F3" location="'2. Governança'!A1" display="2. GOVERNANÇA" xr:uid="{00317767-55E5-4906-BCA9-1697221CEED3}"/>
    <hyperlink ref="H2:H3" location="'3. Prosperidade'!A1" display="3. PROSPERIDADE" xr:uid="{6487AC89-6A2D-44DE-B4FD-226C802094BF}"/>
    <hyperlink ref="L2:L3" location="'5. Planeta'!A1" display="5. PLANETA" xr:uid="{42805B96-4D55-474F-BB85-D5846D635B46}"/>
    <hyperlink ref="J2:J3" location="'4. Pessoas'!A1" display="4. PESSOAS" xr:uid="{2B091C80-85BA-4AD5-9685-E02C808B0A21}"/>
    <hyperlink ref="C2:C3" location="Apresentação!A1" display="BOAS-VINDAS" xr:uid="{1BDAE20C-DEC5-4904-981C-F5A2C19FB25D}"/>
    <hyperlink ref="C9:C12" location="'3. Fin Chesf'!A1" display="CHESF " xr:uid="{128E9183-086A-4943-8F42-51601620FC36}"/>
    <hyperlink ref="C13:C16" location="'3. Fin ELN'!A1" display="ELETRONORTE " xr:uid="{BBFBDDC3-2CF0-497B-99C6-9F0D2B133D91}"/>
    <hyperlink ref="C17:C20" location="'3. Fin CGT'!A1" display="CGT ELETROSUL " xr:uid="{128B2C32-A455-4407-8788-62B2165FD4D5}"/>
    <hyperlink ref="C21:C24" location="'3. Fin Furnas'!A1" display="FURNAS " xr:uid="{57E78346-EF61-4A60-B270-BB1162655B9E}"/>
    <hyperlink ref="C25:C28" location="'3. Fin ELP'!A1" display="ELETROPAR " xr:uid="{9B322DAD-E1C8-4F82-BD89-7C25CCA37505}"/>
    <hyperlink ref="C29:C32" location="'3. Fin SPEs'!A1" display="SPEs" xr:uid="{D35ECA17-C67C-4121-BD19-4A2A4B5B7665}"/>
    <hyperlink ref="E25:K27" r:id="rId1" display="Access the full report on Eletrobras Eletronorte's 2023 Financial Statements here." xr:uid="{955743F1-6A9E-43A7-9A8A-06D5820F1A76}"/>
  </hyperlinks>
  <pageMargins left="0.511811024" right="0.511811024" top="0.78740157499999996" bottom="0.78740157499999996" header="0.31496062000000002" footer="0.31496062000000002"/>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F854C-D912-4062-B2C4-0ACE33210763}">
  <sheetPr codeName="Planilha85"/>
  <dimension ref="C1:N32"/>
  <sheetViews>
    <sheetView showGridLines="0" zoomScale="80" zoomScaleNormal="80" workbookViewId="0">
      <pane ySplit="4" topLeftCell="A5" activePane="bottomLeft" state="frozen"/>
      <selection activeCell="G12" sqref="G12"/>
      <selection pane="bottomLeft" activeCell="H32" sqref="H3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215</v>
      </c>
      <c r="E4" s="360"/>
      <c r="F4" s="360"/>
      <c r="G4" s="360"/>
      <c r="H4" s="360"/>
      <c r="I4" s="360"/>
      <c r="J4" s="360"/>
      <c r="K4" s="360"/>
      <c r="L4" s="360"/>
      <c r="M4" s="360"/>
      <c r="N4" s="361"/>
    </row>
    <row r="5" spans="3:14" ht="15" customHeight="1">
      <c r="C5" s="396"/>
      <c r="D5" s="166"/>
      <c r="E5" s="212"/>
      <c r="F5" s="212"/>
      <c r="G5" s="212"/>
      <c r="H5" s="212"/>
      <c r="I5" s="212"/>
      <c r="J5" s="212"/>
      <c r="K5" s="212"/>
      <c r="L5" s="212"/>
      <c r="M5" s="108"/>
      <c r="N5" s="167"/>
    </row>
    <row r="6" spans="3:14" ht="15" customHeight="1">
      <c r="C6" s="540"/>
      <c r="D6" s="168"/>
      <c r="E6" s="134" t="s">
        <v>365</v>
      </c>
      <c r="F6" s="213"/>
      <c r="G6" s="213"/>
      <c r="H6" s="213"/>
      <c r="I6" s="213"/>
      <c r="J6" s="213"/>
      <c r="K6" s="213"/>
      <c r="L6" s="213"/>
      <c r="M6" s="165"/>
      <c r="N6" s="169"/>
    </row>
    <row r="7" spans="3:14" ht="15" customHeight="1">
      <c r="C7" s="540"/>
      <c r="D7" s="168"/>
      <c r="E7" s="214"/>
      <c r="F7" s="214"/>
      <c r="G7" s="214"/>
      <c r="H7" s="214"/>
      <c r="I7" s="214"/>
      <c r="J7" s="214"/>
      <c r="K7" s="214"/>
      <c r="L7" s="165"/>
      <c r="M7" s="165"/>
      <c r="N7" s="169"/>
    </row>
    <row r="8" spans="3:14" ht="15" customHeight="1" thickBot="1">
      <c r="C8" s="398"/>
      <c r="D8" s="168"/>
      <c r="E8" s="536" t="s">
        <v>1311</v>
      </c>
      <c r="F8" s="537"/>
      <c r="G8" s="537"/>
      <c r="H8" s="537"/>
      <c r="I8" s="537"/>
      <c r="J8" s="537"/>
      <c r="K8" s="538"/>
      <c r="L8" s="165"/>
      <c r="M8" s="165"/>
      <c r="N8" s="169"/>
    </row>
    <row r="9" spans="3:14" ht="15" customHeight="1">
      <c r="C9" s="464" t="s">
        <v>0</v>
      </c>
      <c r="D9" s="168"/>
      <c r="E9" s="531"/>
      <c r="F9" s="531"/>
      <c r="G9" s="531"/>
      <c r="H9" s="531"/>
      <c r="I9" s="531"/>
      <c r="J9" s="72">
        <v>2022</v>
      </c>
      <c r="K9" s="72">
        <v>2023</v>
      </c>
      <c r="L9" s="165"/>
      <c r="M9" s="165"/>
      <c r="N9" s="169"/>
    </row>
    <row r="10" spans="3:14" ht="15" customHeight="1">
      <c r="C10" s="533"/>
      <c r="D10" s="168"/>
      <c r="E10" s="531" t="s">
        <v>373</v>
      </c>
      <c r="F10" s="531"/>
      <c r="G10" s="531"/>
      <c r="H10" s="531"/>
      <c r="I10" s="531"/>
      <c r="J10" s="109">
        <v>3586130</v>
      </c>
      <c r="K10" s="109">
        <v>3237381</v>
      </c>
      <c r="L10" s="165"/>
      <c r="M10" s="165"/>
      <c r="N10" s="169"/>
    </row>
    <row r="11" spans="3:14" ht="15" customHeight="1">
      <c r="C11" s="533"/>
      <c r="D11" s="168"/>
      <c r="E11" s="531" t="s">
        <v>387</v>
      </c>
      <c r="F11" s="531"/>
      <c r="G11" s="531"/>
      <c r="H11" s="531"/>
      <c r="I11" s="531"/>
      <c r="J11" s="109">
        <v>-2008512</v>
      </c>
      <c r="K11" s="109">
        <v>-2038609</v>
      </c>
      <c r="L11" s="165"/>
      <c r="M11" s="165"/>
      <c r="N11" s="169"/>
    </row>
    <row r="12" spans="3:14" ht="15" customHeight="1" thickBot="1">
      <c r="C12" s="465"/>
      <c r="D12" s="168"/>
      <c r="E12" s="532" t="s">
        <v>388</v>
      </c>
      <c r="F12" s="532"/>
      <c r="G12" s="532"/>
      <c r="H12" s="532"/>
      <c r="I12" s="532"/>
      <c r="J12" s="111">
        <f>SUM(J10:J11)</f>
        <v>1577618</v>
      </c>
      <c r="K12" s="111">
        <f>SUM(K10:K11)</f>
        <v>1198772</v>
      </c>
      <c r="L12" s="165"/>
      <c r="M12" s="165"/>
      <c r="N12" s="169"/>
    </row>
    <row r="13" spans="3:14" ht="15" customHeight="1">
      <c r="C13" s="464" t="s">
        <v>1</v>
      </c>
      <c r="D13" s="168"/>
      <c r="E13" s="531" t="s">
        <v>389</v>
      </c>
      <c r="F13" s="531"/>
      <c r="G13" s="531"/>
      <c r="H13" s="531"/>
      <c r="I13" s="531"/>
      <c r="J13" s="109">
        <v>-951200</v>
      </c>
      <c r="K13" s="109">
        <v>-1863330</v>
      </c>
      <c r="L13" s="165"/>
      <c r="M13" s="165"/>
      <c r="N13" s="169"/>
    </row>
    <row r="14" spans="3:14" ht="15" customHeight="1">
      <c r="C14" s="533"/>
      <c r="D14" s="168"/>
      <c r="E14" s="531" t="s">
        <v>378</v>
      </c>
      <c r="F14" s="531"/>
      <c r="G14" s="531"/>
      <c r="H14" s="531"/>
      <c r="I14" s="531"/>
      <c r="J14" s="109">
        <v>95259</v>
      </c>
      <c r="K14" s="109">
        <v>-11978</v>
      </c>
      <c r="L14" s="165"/>
      <c r="M14" s="165"/>
      <c r="N14" s="169"/>
    </row>
    <row r="15" spans="3:14" ht="15" customHeight="1">
      <c r="C15" s="533"/>
      <c r="D15" s="168"/>
      <c r="E15" s="532" t="s">
        <v>390</v>
      </c>
      <c r="F15" s="532"/>
      <c r="G15" s="532"/>
      <c r="H15" s="532"/>
      <c r="I15" s="532"/>
      <c r="J15" s="111">
        <f>SUM(J12:J14)</f>
        <v>721677</v>
      </c>
      <c r="K15" s="111">
        <f>SUM(K12:K14)</f>
        <v>-676536</v>
      </c>
      <c r="L15" s="165"/>
      <c r="M15" s="165"/>
      <c r="N15" s="169"/>
    </row>
    <row r="16" spans="3:14" ht="15" customHeight="1" thickBot="1">
      <c r="C16" s="465"/>
      <c r="D16" s="168"/>
      <c r="E16" s="531" t="s">
        <v>381</v>
      </c>
      <c r="F16" s="531"/>
      <c r="G16" s="531"/>
      <c r="H16" s="531"/>
      <c r="I16" s="531"/>
      <c r="J16" s="109">
        <v>-51656</v>
      </c>
      <c r="K16" s="109">
        <v>-248325</v>
      </c>
      <c r="L16" s="165"/>
      <c r="M16" s="165"/>
      <c r="N16" s="169"/>
    </row>
    <row r="17" spans="3:14" ht="15" customHeight="1">
      <c r="C17" s="460" t="s">
        <v>2</v>
      </c>
      <c r="D17" s="168"/>
      <c r="E17" s="532" t="s">
        <v>391</v>
      </c>
      <c r="F17" s="532"/>
      <c r="G17" s="532"/>
      <c r="H17" s="532"/>
      <c r="I17" s="532"/>
      <c r="J17" s="111">
        <f>SUM(J15:J16)</f>
        <v>670021</v>
      </c>
      <c r="K17" s="111">
        <f>SUM(K15:K16)</f>
        <v>-924861</v>
      </c>
      <c r="L17" s="165"/>
      <c r="M17" s="165"/>
      <c r="N17" s="169"/>
    </row>
    <row r="18" spans="3:14" ht="15" customHeight="1">
      <c r="C18" s="541"/>
      <c r="D18" s="168"/>
      <c r="E18" s="531" t="s">
        <v>392</v>
      </c>
      <c r="F18" s="531"/>
      <c r="G18" s="531"/>
      <c r="H18" s="531"/>
      <c r="I18" s="531"/>
      <c r="J18" s="109">
        <v>-60186</v>
      </c>
      <c r="K18" s="109">
        <v>-40641</v>
      </c>
      <c r="L18" s="165"/>
      <c r="M18" s="165"/>
      <c r="N18" s="169"/>
    </row>
    <row r="19" spans="3:14" ht="15" customHeight="1">
      <c r="C19" s="541"/>
      <c r="D19" s="168"/>
      <c r="E19" s="531" t="s">
        <v>393</v>
      </c>
      <c r="F19" s="531"/>
      <c r="G19" s="531"/>
      <c r="H19" s="531"/>
      <c r="I19" s="531"/>
      <c r="J19" s="109" t="s">
        <v>9</v>
      </c>
      <c r="K19" s="109" t="s">
        <v>9</v>
      </c>
      <c r="L19" s="165"/>
      <c r="M19" s="165"/>
      <c r="N19" s="169"/>
    </row>
    <row r="20" spans="3:14" ht="15" customHeight="1" thickBot="1">
      <c r="C20" s="461"/>
      <c r="D20" s="168"/>
      <c r="E20" s="532" t="s">
        <v>394</v>
      </c>
      <c r="F20" s="532"/>
      <c r="G20" s="532"/>
      <c r="H20" s="532"/>
      <c r="I20" s="532"/>
      <c r="J20" s="111">
        <f>SUM(J17:J19)</f>
        <v>609835</v>
      </c>
      <c r="K20" s="111">
        <f>SUM(K17:K19)</f>
        <v>-965502</v>
      </c>
      <c r="L20" s="165"/>
      <c r="M20" s="165"/>
      <c r="N20" s="169"/>
    </row>
    <row r="21" spans="3:14" ht="15" customHeight="1">
      <c r="C21" s="464" t="s">
        <v>3</v>
      </c>
      <c r="D21" s="168"/>
      <c r="E21" s="531" t="s">
        <v>395</v>
      </c>
      <c r="F21" s="531"/>
      <c r="G21" s="531"/>
      <c r="H21" s="531"/>
      <c r="I21" s="531"/>
      <c r="J21" s="109">
        <v>-135739</v>
      </c>
      <c r="K21" s="109">
        <v>0</v>
      </c>
      <c r="L21" s="165"/>
      <c r="M21" s="165"/>
      <c r="N21" s="169"/>
    </row>
    <row r="22" spans="3:14" ht="15" customHeight="1">
      <c r="C22" s="533"/>
      <c r="D22" s="168"/>
      <c r="E22" s="531" t="s">
        <v>396</v>
      </c>
      <c r="F22" s="531"/>
      <c r="G22" s="531"/>
      <c r="H22" s="531"/>
      <c r="I22" s="531"/>
      <c r="J22" s="109">
        <v>-67035</v>
      </c>
      <c r="K22" s="109">
        <v>318232</v>
      </c>
      <c r="L22" s="165"/>
      <c r="M22" s="165"/>
      <c r="N22" s="169"/>
    </row>
    <row r="23" spans="3:14" ht="15" customHeight="1">
      <c r="C23" s="533"/>
      <c r="D23" s="168"/>
      <c r="E23" s="532" t="s">
        <v>384</v>
      </c>
      <c r="F23" s="532"/>
      <c r="G23" s="532"/>
      <c r="H23" s="532"/>
      <c r="I23" s="532"/>
      <c r="J23" s="111">
        <f>SUM(J20:J22)</f>
        <v>407061</v>
      </c>
      <c r="K23" s="111">
        <f>SUM(K20:K22)</f>
        <v>-647270</v>
      </c>
      <c r="L23" s="165"/>
      <c r="M23" s="165"/>
      <c r="N23" s="169"/>
    </row>
    <row r="24" spans="3:14" ht="15" customHeight="1" thickBot="1">
      <c r="C24" s="465"/>
      <c r="D24" s="168"/>
      <c r="E24" s="531" t="s">
        <v>397</v>
      </c>
      <c r="F24" s="531"/>
      <c r="G24" s="531"/>
      <c r="H24" s="531"/>
      <c r="I24" s="531"/>
      <c r="J24" s="109">
        <v>407061</v>
      </c>
      <c r="K24" s="109">
        <v>-647270</v>
      </c>
      <c r="L24" s="165"/>
      <c r="M24" s="165"/>
      <c r="N24" s="169"/>
    </row>
    <row r="25" spans="3:14" ht="15" customHeight="1">
      <c r="C25" s="464" t="s">
        <v>4</v>
      </c>
      <c r="D25" s="168"/>
      <c r="E25" s="531" t="s">
        <v>398</v>
      </c>
      <c r="F25" s="531"/>
      <c r="G25" s="531"/>
      <c r="H25" s="531"/>
      <c r="I25" s="531"/>
      <c r="J25" s="109">
        <v>0</v>
      </c>
      <c r="K25" s="109">
        <v>0</v>
      </c>
      <c r="L25" s="165"/>
      <c r="M25" s="165"/>
      <c r="N25" s="169"/>
    </row>
    <row r="26" spans="3:14" ht="15" customHeight="1">
      <c r="C26" s="533"/>
      <c r="D26" s="168"/>
      <c r="E26" s="60"/>
      <c r="F26" s="60"/>
      <c r="G26" s="60"/>
      <c r="H26" s="60"/>
      <c r="I26" s="60"/>
      <c r="J26" s="60"/>
      <c r="K26" s="60"/>
      <c r="L26" s="165"/>
      <c r="M26" s="165"/>
      <c r="N26" s="169"/>
    </row>
    <row r="27" spans="3:14" ht="15" customHeight="1">
      <c r="C27" s="533"/>
      <c r="D27" s="168"/>
      <c r="E27" s="539" t="s">
        <v>1133</v>
      </c>
      <c r="F27" s="539"/>
      <c r="G27" s="539"/>
      <c r="H27" s="539"/>
      <c r="I27" s="539"/>
      <c r="J27" s="539"/>
      <c r="K27" s="539"/>
      <c r="L27" s="165"/>
      <c r="M27" s="165"/>
      <c r="N27" s="169"/>
    </row>
    <row r="28" spans="3:14" ht="15" customHeight="1" thickBot="1">
      <c r="C28" s="465"/>
      <c r="D28" s="168"/>
      <c r="E28" s="539"/>
      <c r="F28" s="539"/>
      <c r="G28" s="539"/>
      <c r="H28" s="539"/>
      <c r="I28" s="539"/>
      <c r="J28" s="539"/>
      <c r="K28" s="539"/>
      <c r="L28" s="165"/>
      <c r="M28" s="165"/>
      <c r="N28" s="169"/>
    </row>
    <row r="29" spans="3:14" ht="15" customHeight="1">
      <c r="C29" s="464" t="s">
        <v>5</v>
      </c>
      <c r="D29" s="168"/>
      <c r="E29" s="539"/>
      <c r="F29" s="539"/>
      <c r="G29" s="539"/>
      <c r="H29" s="539"/>
      <c r="I29" s="539"/>
      <c r="J29" s="539"/>
      <c r="K29" s="539"/>
      <c r="L29" s="165"/>
      <c r="M29" s="165"/>
      <c r="N29" s="169"/>
    </row>
    <row r="30" spans="3:14" ht="15" customHeight="1">
      <c r="C30" s="533"/>
      <c r="D30" s="168"/>
      <c r="E30" s="60"/>
      <c r="F30" s="60"/>
      <c r="G30" s="60"/>
      <c r="H30" s="60"/>
      <c r="I30" s="60"/>
      <c r="J30" s="60"/>
      <c r="K30" s="60"/>
      <c r="L30" s="165"/>
      <c r="M30" s="165"/>
      <c r="N30" s="169"/>
    </row>
    <row r="31" spans="3:14" ht="15" customHeight="1">
      <c r="C31" s="533"/>
      <c r="D31" s="168"/>
      <c r="E31" s="60"/>
      <c r="F31" s="60"/>
      <c r="G31" s="60"/>
      <c r="H31" s="60"/>
      <c r="I31" s="60"/>
      <c r="J31" s="60"/>
      <c r="K31" s="60"/>
      <c r="L31" s="165"/>
      <c r="M31" s="165"/>
      <c r="N31" s="169"/>
    </row>
    <row r="32" spans="3:14" ht="15" customHeight="1" thickBot="1">
      <c r="C32" s="465"/>
      <c r="D32" s="170"/>
      <c r="E32" s="171"/>
      <c r="F32" s="171"/>
      <c r="G32" s="171"/>
      <c r="H32" s="171"/>
      <c r="I32" s="171"/>
      <c r="J32" s="171"/>
      <c r="K32" s="171"/>
      <c r="L32" s="171"/>
      <c r="M32" s="171"/>
      <c r="N32" s="172"/>
    </row>
  </sheetData>
  <sheetProtection algorithmName="SHA-512" hashValue="scgTqV50ZHwo1E/BDKtJTsnh+RLWdJCfcUBru9pBt/IOPhGt81yUNxZaowY5ujyQ3PwZ+ueWe9CaKt3t/rxujQ==" saltValue="cop5STwpuU4ZSxM32Iz9Cw==" spinCount="100000" sheet="1" objects="1" scenarios="1"/>
  <mergeCells count="34">
    <mergeCell ref="C2:C3"/>
    <mergeCell ref="D2:E3"/>
    <mergeCell ref="F2:G3"/>
    <mergeCell ref="H2:I3"/>
    <mergeCell ref="J2:K3"/>
    <mergeCell ref="C5:C8"/>
    <mergeCell ref="C9:C12"/>
    <mergeCell ref="E9:I9"/>
    <mergeCell ref="E10:I10"/>
    <mergeCell ref="E11:I11"/>
    <mergeCell ref="E12:I12"/>
    <mergeCell ref="E17:I17"/>
    <mergeCell ref="E18:I18"/>
    <mergeCell ref="E19:I19"/>
    <mergeCell ref="E20:I20"/>
    <mergeCell ref="N2:N3"/>
    <mergeCell ref="D4:N4"/>
    <mergeCell ref="L2:M3"/>
    <mergeCell ref="C29:C32"/>
    <mergeCell ref="E8:K8"/>
    <mergeCell ref="E27:K29"/>
    <mergeCell ref="C21:C24"/>
    <mergeCell ref="E21:I21"/>
    <mergeCell ref="E22:I22"/>
    <mergeCell ref="E23:I23"/>
    <mergeCell ref="E24:I24"/>
    <mergeCell ref="C25:C28"/>
    <mergeCell ref="E25:I25"/>
    <mergeCell ref="C13:C16"/>
    <mergeCell ref="E13:I13"/>
    <mergeCell ref="E14:I14"/>
    <mergeCell ref="E15:I15"/>
    <mergeCell ref="E16:I16"/>
    <mergeCell ref="C17:C20"/>
  </mergeCells>
  <hyperlinks>
    <hyperlink ref="D2:D3" location="'1. Perfil'!A1" display="1. SOBRE A EMPRESA" xr:uid="{F4B2566C-3ABC-4D82-85A0-E823AB35DA73}"/>
    <hyperlink ref="N2:N3" location="ANEXO!A1" display="ANEXOS" xr:uid="{FF2B47F7-64ED-48CE-8A2B-D96F784C3CAD}"/>
    <hyperlink ref="F2:F3" location="'2. Governança'!A1" display="2. GOVERNANÇA" xr:uid="{1F0398EF-A1F9-4E16-8118-54BE480CE8F4}"/>
    <hyperlink ref="H2:H3" location="'3. Prosperidade'!A1" display="3. PROSPERIDADE" xr:uid="{211F1F6A-639C-4F22-BCB1-8351B81B202D}"/>
    <hyperlink ref="L2:L3" location="'5. Planeta'!A1" display="5. PLANETA" xr:uid="{3F3DD78B-C25E-467B-ACFD-AE58133043E2}"/>
    <hyperlink ref="J2:J3" location="'4. Pessoas'!A1" display="4. PESSOAS" xr:uid="{A11BAF0E-9C51-416A-835E-4529ECF5B3FA}"/>
    <hyperlink ref="C2:C3" location="Apresentação!A1" display="BOAS-VINDAS" xr:uid="{4E5950A6-89ED-4FE2-8867-53AF9B6647DA}"/>
    <hyperlink ref="C9:C12" location="'3. Fin Chesf'!A1" display="CHESF " xr:uid="{F343F3A5-F0DC-4664-AD21-B57FB241F6A9}"/>
    <hyperlink ref="C13:C16" location="'3. Fin ELN'!A1" display="ELETRONORTE " xr:uid="{9BB14AFF-1F74-4F25-AD2F-A3F80505F017}"/>
    <hyperlink ref="C17:C20" location="'3. Fin CGT'!A1" display="CGT ELETROSUL " xr:uid="{C2393BDD-2373-4C80-A5D7-60C29CC8D33E}"/>
    <hyperlink ref="C21:C24" location="'3. Fin Furnas'!A1" display="FURNAS " xr:uid="{A8A65688-4A55-42A4-BE45-C1A7B24C883B}"/>
    <hyperlink ref="C25:C28" location="'3. Fin ELP'!A1" display="ELETROPAR " xr:uid="{3E218BF1-B170-4B66-BB7C-D3252EB4DEB7}"/>
    <hyperlink ref="C29:C32" location="'3. Fin SPEs'!A1" display="SPEs" xr:uid="{02BAB6DE-58A2-4465-92B9-62BD510BDC01}"/>
    <hyperlink ref="E27:K29" r:id="rId1" display="Access the full report on Eletrobras CGT Eletrosul's 2023 Financial Statements here." xr:uid="{54907A81-2B1A-4EAB-96F3-BA8FDC487909}"/>
  </hyperlinks>
  <pageMargins left="0.511811024" right="0.511811024" top="0.78740157499999996" bottom="0.78740157499999996" header="0.31496062000000002" footer="0.31496062000000002"/>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37C0A-E07A-4A28-B4AD-E1F7A13F0AD4}">
  <sheetPr codeName="Planilha86"/>
  <dimension ref="C1:N32"/>
  <sheetViews>
    <sheetView showGridLines="0" zoomScale="80" zoomScaleNormal="80" workbookViewId="0">
      <pane ySplit="4" topLeftCell="A5" activePane="bottomLeft" state="frozen"/>
      <selection activeCell="G12" sqref="G12"/>
      <selection pane="bottomLeft" activeCell="H35" sqref="H3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216</v>
      </c>
      <c r="E4" s="360"/>
      <c r="F4" s="360"/>
      <c r="G4" s="360"/>
      <c r="H4" s="360"/>
      <c r="I4" s="360"/>
      <c r="J4" s="360"/>
      <c r="K4" s="360"/>
      <c r="L4" s="360"/>
      <c r="M4" s="360"/>
      <c r="N4" s="361"/>
    </row>
    <row r="5" spans="3:14" ht="15" customHeight="1">
      <c r="C5" s="396"/>
      <c r="D5" s="166"/>
      <c r="E5" s="212"/>
      <c r="F5" s="212"/>
      <c r="G5" s="212"/>
      <c r="H5" s="212"/>
      <c r="I5" s="212"/>
      <c r="J5" s="212"/>
      <c r="K5" s="212"/>
      <c r="L5" s="212"/>
      <c r="M5" s="108"/>
      <c r="N5" s="167"/>
    </row>
    <row r="6" spans="3:14" ht="15" customHeight="1">
      <c r="C6" s="540"/>
      <c r="D6" s="168"/>
      <c r="E6" s="134" t="s">
        <v>365</v>
      </c>
      <c r="F6" s="213"/>
      <c r="G6" s="213"/>
      <c r="H6" s="213"/>
      <c r="I6" s="213"/>
      <c r="J6" s="213"/>
      <c r="K6" s="213"/>
      <c r="L6" s="213"/>
      <c r="M6" s="165"/>
      <c r="N6" s="169"/>
    </row>
    <row r="7" spans="3:14" ht="15" customHeight="1">
      <c r="C7" s="540"/>
      <c r="D7" s="168"/>
      <c r="E7" s="214"/>
      <c r="F7" s="214"/>
      <c r="G7" s="214"/>
      <c r="H7" s="214"/>
      <c r="I7" s="214"/>
      <c r="J7" s="214"/>
      <c r="K7" s="214"/>
      <c r="L7" s="165"/>
      <c r="M7" s="165"/>
      <c r="N7" s="169"/>
    </row>
    <row r="8" spans="3:14" ht="15" customHeight="1" thickBot="1">
      <c r="C8" s="398"/>
      <c r="D8" s="168"/>
      <c r="E8" s="536" t="s">
        <v>1311</v>
      </c>
      <c r="F8" s="537"/>
      <c r="G8" s="537"/>
      <c r="H8" s="537"/>
      <c r="I8" s="537"/>
      <c r="J8" s="537"/>
      <c r="K8" s="538"/>
      <c r="L8" s="165"/>
      <c r="M8" s="165"/>
      <c r="N8" s="169"/>
    </row>
    <row r="9" spans="3:14" ht="15" customHeight="1">
      <c r="C9" s="464" t="s">
        <v>0</v>
      </c>
      <c r="D9" s="168"/>
      <c r="E9" s="531"/>
      <c r="F9" s="531"/>
      <c r="G9" s="531"/>
      <c r="H9" s="531"/>
      <c r="I9" s="531"/>
      <c r="J9" s="72">
        <v>2022</v>
      </c>
      <c r="K9" s="72">
        <v>2023</v>
      </c>
      <c r="L9" s="165"/>
      <c r="M9" s="165"/>
      <c r="N9" s="169"/>
    </row>
    <row r="10" spans="3:14" ht="15" customHeight="1">
      <c r="C10" s="533"/>
      <c r="D10" s="168"/>
      <c r="E10" s="531" t="s">
        <v>373</v>
      </c>
      <c r="F10" s="531"/>
      <c r="G10" s="531"/>
      <c r="H10" s="531"/>
      <c r="I10" s="531"/>
      <c r="J10" s="109">
        <v>10270771</v>
      </c>
      <c r="K10" s="109">
        <v>10854135</v>
      </c>
      <c r="L10" s="165"/>
      <c r="M10" s="165"/>
      <c r="N10" s="169"/>
    </row>
    <row r="11" spans="3:14" ht="15" customHeight="1">
      <c r="C11" s="533"/>
      <c r="D11" s="168"/>
      <c r="E11" s="531" t="s">
        <v>387</v>
      </c>
      <c r="F11" s="531"/>
      <c r="G11" s="531"/>
      <c r="H11" s="531"/>
      <c r="I11" s="531"/>
      <c r="J11" s="109">
        <v>-5019281</v>
      </c>
      <c r="K11" s="109">
        <v>-5494238</v>
      </c>
      <c r="L11" s="165"/>
      <c r="M11" s="165"/>
      <c r="N11" s="169"/>
    </row>
    <row r="12" spans="3:14" ht="15" customHeight="1" thickBot="1">
      <c r="C12" s="465"/>
      <c r="D12" s="168"/>
      <c r="E12" s="532" t="s">
        <v>388</v>
      </c>
      <c r="F12" s="532"/>
      <c r="G12" s="532"/>
      <c r="H12" s="532"/>
      <c r="I12" s="532"/>
      <c r="J12" s="111">
        <f>SUM(J10:J11)</f>
        <v>5251490</v>
      </c>
      <c r="K12" s="111">
        <f>SUM(K10:K11)</f>
        <v>5359897</v>
      </c>
      <c r="L12" s="165"/>
      <c r="M12" s="165"/>
      <c r="N12" s="169"/>
    </row>
    <row r="13" spans="3:14" ht="15" customHeight="1">
      <c r="C13" s="464" t="s">
        <v>1</v>
      </c>
      <c r="D13" s="168"/>
      <c r="E13" s="531" t="s">
        <v>389</v>
      </c>
      <c r="F13" s="531"/>
      <c r="G13" s="531"/>
      <c r="H13" s="531"/>
      <c r="I13" s="531"/>
      <c r="J13" s="109">
        <v>-1798127</v>
      </c>
      <c r="K13" s="109">
        <v>-1791461</v>
      </c>
      <c r="L13" s="165"/>
      <c r="M13" s="165"/>
      <c r="N13" s="169"/>
    </row>
    <row r="14" spans="3:14" ht="15" customHeight="1">
      <c r="C14" s="533"/>
      <c r="D14" s="168"/>
      <c r="E14" s="531" t="s">
        <v>378</v>
      </c>
      <c r="F14" s="531"/>
      <c r="G14" s="531"/>
      <c r="H14" s="531"/>
      <c r="I14" s="531"/>
      <c r="J14" s="109">
        <v>19874</v>
      </c>
      <c r="K14" s="109" t="s">
        <v>9</v>
      </c>
      <c r="L14" s="165"/>
      <c r="M14" s="165"/>
      <c r="N14" s="169"/>
    </row>
    <row r="15" spans="3:14" ht="15" customHeight="1">
      <c r="C15" s="533"/>
      <c r="D15" s="168"/>
      <c r="E15" s="532" t="s">
        <v>390</v>
      </c>
      <c r="F15" s="532"/>
      <c r="G15" s="532"/>
      <c r="H15" s="532"/>
      <c r="I15" s="532"/>
      <c r="J15" s="111">
        <f>SUM(J12:J14)</f>
        <v>3473237</v>
      </c>
      <c r="K15" s="111">
        <f>SUM(K12:K14)</f>
        <v>3568436</v>
      </c>
      <c r="L15" s="165"/>
      <c r="M15" s="165"/>
      <c r="N15" s="169"/>
    </row>
    <row r="16" spans="3:14" ht="15" customHeight="1" thickBot="1">
      <c r="C16" s="465"/>
      <c r="D16" s="168"/>
      <c r="E16" s="531" t="s">
        <v>381</v>
      </c>
      <c r="F16" s="531"/>
      <c r="G16" s="531"/>
      <c r="H16" s="531"/>
      <c r="I16" s="531"/>
      <c r="J16" s="109">
        <v>-989796</v>
      </c>
      <c r="K16" s="109">
        <v>-1003836</v>
      </c>
      <c r="L16" s="165"/>
      <c r="M16" s="165"/>
      <c r="N16" s="169"/>
    </row>
    <row r="17" spans="3:14" ht="15" customHeight="1">
      <c r="C17" s="464" t="s">
        <v>2</v>
      </c>
      <c r="D17" s="168"/>
      <c r="E17" s="532" t="s">
        <v>391</v>
      </c>
      <c r="F17" s="532"/>
      <c r="G17" s="532"/>
      <c r="H17" s="532"/>
      <c r="I17" s="532"/>
      <c r="J17" s="111">
        <f>SUM(J15:J16)</f>
        <v>2483441</v>
      </c>
      <c r="K17" s="111">
        <f>SUM(K15:K16)</f>
        <v>2564600</v>
      </c>
      <c r="L17" s="165"/>
      <c r="M17" s="165"/>
      <c r="N17" s="169"/>
    </row>
    <row r="18" spans="3:14" ht="15" customHeight="1">
      <c r="C18" s="533"/>
      <c r="D18" s="168"/>
      <c r="E18" s="531" t="s">
        <v>392</v>
      </c>
      <c r="F18" s="531"/>
      <c r="G18" s="531"/>
      <c r="H18" s="531"/>
      <c r="I18" s="531"/>
      <c r="J18" s="109">
        <v>556907</v>
      </c>
      <c r="K18" s="109">
        <v>2664186</v>
      </c>
      <c r="L18" s="165"/>
      <c r="M18" s="165"/>
      <c r="N18" s="169"/>
    </row>
    <row r="19" spans="3:14" ht="15" customHeight="1">
      <c r="C19" s="533"/>
      <c r="D19" s="168"/>
      <c r="E19" s="531" t="s">
        <v>393</v>
      </c>
      <c r="F19" s="531"/>
      <c r="G19" s="531"/>
      <c r="H19" s="531"/>
      <c r="I19" s="531"/>
      <c r="J19" s="109">
        <v>-1338982</v>
      </c>
      <c r="K19" s="109">
        <v>333453</v>
      </c>
      <c r="L19" s="165"/>
      <c r="M19" s="165"/>
      <c r="N19" s="169"/>
    </row>
    <row r="20" spans="3:14" ht="15" customHeight="1" thickBot="1">
      <c r="C20" s="465"/>
      <c r="D20" s="168"/>
      <c r="E20" s="532" t="s">
        <v>394</v>
      </c>
      <c r="F20" s="532"/>
      <c r="G20" s="532"/>
      <c r="H20" s="532"/>
      <c r="I20" s="532"/>
      <c r="J20" s="111">
        <f>SUM(J17:J19)</f>
        <v>1701366</v>
      </c>
      <c r="K20" s="111">
        <f>SUM(K17:K19)</f>
        <v>5562239</v>
      </c>
      <c r="L20" s="165"/>
      <c r="M20" s="165"/>
      <c r="N20" s="169"/>
    </row>
    <row r="21" spans="3:14" ht="15" customHeight="1">
      <c r="C21" s="460" t="s">
        <v>3</v>
      </c>
      <c r="D21" s="168"/>
      <c r="E21" s="531" t="s">
        <v>395</v>
      </c>
      <c r="F21" s="531"/>
      <c r="G21" s="531"/>
      <c r="H21" s="531"/>
      <c r="I21" s="531"/>
      <c r="J21" s="109">
        <v>-137427</v>
      </c>
      <c r="K21" s="109">
        <v>-199499</v>
      </c>
      <c r="L21" s="165"/>
      <c r="M21" s="165"/>
      <c r="N21" s="169"/>
    </row>
    <row r="22" spans="3:14" ht="15" customHeight="1">
      <c r="C22" s="541"/>
      <c r="D22" s="168"/>
      <c r="E22" s="531" t="s">
        <v>396</v>
      </c>
      <c r="F22" s="531"/>
      <c r="G22" s="531"/>
      <c r="H22" s="531"/>
      <c r="I22" s="531"/>
      <c r="J22" s="109">
        <v>94304</v>
      </c>
      <c r="K22" s="109">
        <v>692493</v>
      </c>
      <c r="L22" s="165"/>
      <c r="M22" s="165"/>
      <c r="N22" s="169"/>
    </row>
    <row r="23" spans="3:14" ht="15" customHeight="1">
      <c r="C23" s="541"/>
      <c r="D23" s="168"/>
      <c r="E23" s="532" t="s">
        <v>384</v>
      </c>
      <c r="F23" s="532"/>
      <c r="G23" s="532"/>
      <c r="H23" s="532"/>
      <c r="I23" s="532"/>
      <c r="J23" s="111">
        <f t="shared" ref="J23:K23" si="0">SUM(J20:J22)</f>
        <v>1658243</v>
      </c>
      <c r="K23" s="111">
        <f t="shared" si="0"/>
        <v>6055233</v>
      </c>
      <c r="L23" s="165"/>
      <c r="M23" s="165"/>
      <c r="N23" s="169"/>
    </row>
    <row r="24" spans="3:14" ht="15" customHeight="1" thickBot="1">
      <c r="C24" s="461"/>
      <c r="D24" s="168"/>
      <c r="E24" s="531" t="s">
        <v>397</v>
      </c>
      <c r="F24" s="531"/>
      <c r="G24" s="531"/>
      <c r="H24" s="531"/>
      <c r="I24" s="531"/>
      <c r="J24" s="109">
        <v>1658243</v>
      </c>
      <c r="K24" s="109">
        <v>6055233</v>
      </c>
      <c r="L24" s="165"/>
      <c r="M24" s="165"/>
      <c r="N24" s="169"/>
    </row>
    <row r="25" spans="3:14" ht="15" customHeight="1">
      <c r="C25" s="464" t="s">
        <v>4</v>
      </c>
      <c r="D25" s="168"/>
      <c r="E25" s="531" t="s">
        <v>398</v>
      </c>
      <c r="F25" s="531"/>
      <c r="G25" s="531"/>
      <c r="H25" s="531"/>
      <c r="I25" s="531"/>
      <c r="J25" s="109" t="s">
        <v>9</v>
      </c>
      <c r="K25" s="109" t="s">
        <v>9</v>
      </c>
      <c r="L25" s="165"/>
      <c r="M25" s="165"/>
      <c r="N25" s="169"/>
    </row>
    <row r="26" spans="3:14" ht="15" customHeight="1">
      <c r="C26" s="533"/>
      <c r="D26" s="168"/>
      <c r="E26" s="60"/>
      <c r="F26" s="60"/>
      <c r="G26" s="60"/>
      <c r="H26" s="60"/>
      <c r="I26" s="60"/>
      <c r="J26" s="60"/>
      <c r="K26" s="60"/>
      <c r="L26" s="165"/>
      <c r="M26" s="165"/>
      <c r="N26" s="169"/>
    </row>
    <row r="27" spans="3:14" ht="15" customHeight="1">
      <c r="C27" s="533"/>
      <c r="D27" s="168"/>
      <c r="E27" s="539" t="s">
        <v>1134</v>
      </c>
      <c r="F27" s="539"/>
      <c r="G27" s="539"/>
      <c r="H27" s="539"/>
      <c r="I27" s="539"/>
      <c r="J27" s="539"/>
      <c r="K27" s="539"/>
      <c r="L27" s="165"/>
      <c r="M27" s="165"/>
      <c r="N27" s="169"/>
    </row>
    <row r="28" spans="3:14" ht="15" customHeight="1" thickBot="1">
      <c r="C28" s="465"/>
      <c r="D28" s="168"/>
      <c r="E28" s="539"/>
      <c r="F28" s="539"/>
      <c r="G28" s="539"/>
      <c r="H28" s="539"/>
      <c r="I28" s="539"/>
      <c r="J28" s="539"/>
      <c r="K28" s="539"/>
      <c r="L28" s="165"/>
      <c r="M28" s="165"/>
      <c r="N28" s="169"/>
    </row>
    <row r="29" spans="3:14" ht="15" customHeight="1">
      <c r="C29" s="464" t="s">
        <v>5</v>
      </c>
      <c r="D29" s="168"/>
      <c r="E29" s="539"/>
      <c r="F29" s="539"/>
      <c r="G29" s="539"/>
      <c r="H29" s="539"/>
      <c r="I29" s="539"/>
      <c r="J29" s="539"/>
      <c r="K29" s="539"/>
      <c r="L29" s="165"/>
      <c r="M29" s="165"/>
      <c r="N29" s="169"/>
    </row>
    <row r="30" spans="3:14" ht="15" customHeight="1">
      <c r="C30" s="533"/>
      <c r="D30" s="168"/>
      <c r="E30" s="165"/>
      <c r="F30" s="165"/>
      <c r="G30" s="165"/>
      <c r="H30" s="165"/>
      <c r="I30" s="165"/>
      <c r="J30" s="165"/>
      <c r="K30" s="165"/>
      <c r="L30" s="165"/>
      <c r="M30" s="165"/>
      <c r="N30" s="169"/>
    </row>
    <row r="31" spans="3:14" ht="15" customHeight="1">
      <c r="C31" s="533"/>
      <c r="D31" s="168"/>
      <c r="E31" s="165"/>
      <c r="F31" s="165"/>
      <c r="G31" s="165"/>
      <c r="H31" s="165"/>
      <c r="I31" s="165"/>
      <c r="J31" s="165"/>
      <c r="K31" s="165"/>
      <c r="L31" s="165"/>
      <c r="M31" s="165"/>
      <c r="N31" s="169"/>
    </row>
    <row r="32" spans="3:14" ht="15" customHeight="1" thickBot="1">
      <c r="C32" s="465"/>
      <c r="D32" s="170"/>
      <c r="E32" s="171"/>
      <c r="F32" s="171"/>
      <c r="G32" s="171"/>
      <c r="H32" s="171"/>
      <c r="I32" s="171"/>
      <c r="J32" s="171"/>
      <c r="K32" s="171"/>
      <c r="L32" s="171"/>
      <c r="M32" s="171"/>
      <c r="N32" s="172"/>
    </row>
  </sheetData>
  <sheetProtection algorithmName="SHA-512" hashValue="gWns32tCi4tJy5mhfSVJSYDC1gkuC/aESUgvrTgeXuiuskn29iGsj0QF+0XkSD28+JDQMWewO40lyEMPkuEKOQ==" saltValue="CgGS4YGYTl0pOSxAKEi5nA==" spinCount="100000" sheet="1" objects="1" scenarios="1"/>
  <mergeCells count="34">
    <mergeCell ref="C2:C3"/>
    <mergeCell ref="D2:E3"/>
    <mergeCell ref="F2:G3"/>
    <mergeCell ref="H2:I3"/>
    <mergeCell ref="J2:K3"/>
    <mergeCell ref="C5:C8"/>
    <mergeCell ref="C9:C12"/>
    <mergeCell ref="E9:I9"/>
    <mergeCell ref="E10:I10"/>
    <mergeCell ref="E11:I11"/>
    <mergeCell ref="E12:I12"/>
    <mergeCell ref="E17:I17"/>
    <mergeCell ref="E18:I18"/>
    <mergeCell ref="E19:I19"/>
    <mergeCell ref="E20:I20"/>
    <mergeCell ref="N2:N3"/>
    <mergeCell ref="D4:N4"/>
    <mergeCell ref="L2:M3"/>
    <mergeCell ref="C29:C32"/>
    <mergeCell ref="E8:K8"/>
    <mergeCell ref="E27:K29"/>
    <mergeCell ref="C21:C24"/>
    <mergeCell ref="E21:I21"/>
    <mergeCell ref="E22:I22"/>
    <mergeCell ref="E23:I23"/>
    <mergeCell ref="E24:I24"/>
    <mergeCell ref="C25:C28"/>
    <mergeCell ref="E25:I25"/>
    <mergeCell ref="C13:C16"/>
    <mergeCell ref="E13:I13"/>
    <mergeCell ref="E14:I14"/>
    <mergeCell ref="E15:I15"/>
    <mergeCell ref="E16:I16"/>
    <mergeCell ref="C17:C20"/>
  </mergeCells>
  <hyperlinks>
    <hyperlink ref="D2:D3" location="'1. Perfil'!A1" display="1. SOBRE A EMPRESA" xr:uid="{38974D6B-720F-4FA3-BD95-B0843334CE37}"/>
    <hyperlink ref="N2:N3" location="ANEXO!A1" display="ANEXOS" xr:uid="{51FE38A2-D861-4F8C-8B37-9B0CC37AF945}"/>
    <hyperlink ref="F2:F3" location="'2. Governança'!A1" display="2. GOVERNANÇA" xr:uid="{359BCD4C-9FA8-4B2F-AE2E-35F6E1ECCA69}"/>
    <hyperlink ref="H2:H3" location="'3. Prosperidade'!A1" display="3. PROSPERIDADE" xr:uid="{88350FE7-930B-4D6A-9D12-E42AC6A72EA0}"/>
    <hyperlink ref="L2:L3" location="'5. Planeta'!A1" display="5. PLANETA" xr:uid="{2C345EA1-5A93-46E3-A495-01B8A1DC6851}"/>
    <hyperlink ref="J2:J3" location="'4. Pessoas'!A1" display="4. PESSOAS" xr:uid="{7ACD4766-39C9-4AF3-B7AE-740B5CD53E09}"/>
    <hyperlink ref="C2:C3" location="Apresentação!A1" display="BOAS-VINDAS" xr:uid="{465C7130-30E7-48E6-AD9E-311E0FFBE4E4}"/>
    <hyperlink ref="C9:C12" location="'3. Fin Chesf'!A1" display="CHESF " xr:uid="{4817C829-1A2B-4771-9CC1-596029FB7D10}"/>
    <hyperlink ref="C13:C16" location="'3. Fin ELN'!A1" display="ELETRONORTE " xr:uid="{267CE912-588A-43B1-A76B-7E335B2029E7}"/>
    <hyperlink ref="C17:C20" location="'3. Fin CGT'!A1" display="CGT ELETROSUL " xr:uid="{0FC33F04-2F2D-42F6-AE44-D0CA85E9DB65}"/>
    <hyperlink ref="C21:C24" location="'3. Fin Furnas'!A1" display="FURNAS " xr:uid="{92E21757-AEB9-478C-A1E8-D249BD40EA83}"/>
    <hyperlink ref="C25:C28" location="'3. Fin ELP'!A1" display="ELETROPAR " xr:uid="{50E4D784-70CF-4A2D-8A9F-78A64B862A0A}"/>
    <hyperlink ref="C29:C32" location="'3. Fin SPEs'!A1" display="SPEs" xr:uid="{9000C7FA-6EA1-473C-A93C-623D85651B16}"/>
    <hyperlink ref="E27:K29" r:id="rId1" display="Access the full report of Eletrobras Furnas' 2023 Financial Statements here." xr:uid="{08BAF114-4BFB-4F40-8744-F7651B2B4031}"/>
  </hyperlinks>
  <pageMargins left="0.511811024" right="0.511811024" top="0.78740157499999996" bottom="0.78740157499999996" header="0.31496062000000002" footer="0.31496062000000002"/>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E1A3D-5C0A-475F-A3DE-7DF416AEB8C3}">
  <sheetPr codeName="Planilha87"/>
  <dimension ref="C1:N32"/>
  <sheetViews>
    <sheetView showGridLines="0" zoomScale="80" zoomScaleNormal="80" workbookViewId="0">
      <pane ySplit="4" topLeftCell="A5" activePane="bottomLeft" state="frozen"/>
      <selection activeCell="G12" sqref="G12"/>
      <selection pane="bottomLeft" activeCell="L8" sqref="L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217</v>
      </c>
      <c r="E4" s="360"/>
      <c r="F4" s="360"/>
      <c r="G4" s="360"/>
      <c r="H4" s="360"/>
      <c r="I4" s="360"/>
      <c r="J4" s="360"/>
      <c r="K4" s="360"/>
      <c r="L4" s="360"/>
      <c r="M4" s="360"/>
      <c r="N4" s="361"/>
    </row>
    <row r="5" spans="3:14" ht="15" customHeight="1">
      <c r="C5" s="396"/>
      <c r="D5" s="166"/>
      <c r="E5" s="212"/>
      <c r="F5" s="212"/>
      <c r="G5" s="212"/>
      <c r="H5" s="212"/>
      <c r="I5" s="212"/>
      <c r="J5" s="212"/>
      <c r="K5" s="212"/>
      <c r="L5" s="212"/>
      <c r="M5" s="108"/>
      <c r="N5" s="167"/>
    </row>
    <row r="6" spans="3:14" ht="15" customHeight="1">
      <c r="C6" s="540"/>
      <c r="D6" s="168"/>
      <c r="E6" s="134" t="s">
        <v>365</v>
      </c>
      <c r="F6" s="213"/>
      <c r="G6" s="213"/>
      <c r="H6" s="213"/>
      <c r="I6" s="213"/>
      <c r="J6" s="213"/>
      <c r="K6" s="213"/>
      <c r="L6" s="213"/>
      <c r="M6" s="165"/>
      <c r="N6" s="169"/>
    </row>
    <row r="7" spans="3:14" ht="15" customHeight="1">
      <c r="C7" s="540"/>
      <c r="D7" s="168"/>
      <c r="E7" s="214"/>
      <c r="F7" s="214"/>
      <c r="G7" s="214"/>
      <c r="H7" s="214"/>
      <c r="I7" s="214"/>
      <c r="J7" s="214"/>
      <c r="K7" s="214"/>
      <c r="L7" s="165"/>
      <c r="M7" s="165"/>
      <c r="N7" s="169"/>
    </row>
    <row r="8" spans="3:14" ht="15" customHeight="1" thickBot="1">
      <c r="C8" s="398"/>
      <c r="D8" s="168"/>
      <c r="E8" s="536" t="s">
        <v>1311</v>
      </c>
      <c r="F8" s="537"/>
      <c r="G8" s="537"/>
      <c r="H8" s="537"/>
      <c r="I8" s="537"/>
      <c r="J8" s="537"/>
      <c r="K8" s="538"/>
      <c r="L8" s="165"/>
      <c r="M8" s="165"/>
      <c r="N8" s="169"/>
    </row>
    <row r="9" spans="3:14" ht="15" customHeight="1">
      <c r="C9" s="464" t="s">
        <v>0</v>
      </c>
      <c r="D9" s="168"/>
      <c r="E9" s="531"/>
      <c r="F9" s="531"/>
      <c r="G9" s="531"/>
      <c r="H9" s="531"/>
      <c r="I9" s="531"/>
      <c r="J9" s="72">
        <v>2022</v>
      </c>
      <c r="K9" s="72">
        <v>2023</v>
      </c>
      <c r="L9" s="165"/>
      <c r="M9" s="165"/>
      <c r="N9" s="169"/>
    </row>
    <row r="10" spans="3:14" ht="15" customHeight="1">
      <c r="C10" s="533"/>
      <c r="D10" s="168"/>
      <c r="E10" s="531" t="s">
        <v>399</v>
      </c>
      <c r="F10" s="531"/>
      <c r="G10" s="531"/>
      <c r="H10" s="531"/>
      <c r="I10" s="531"/>
      <c r="J10" s="109">
        <v>8039</v>
      </c>
      <c r="K10" s="109">
        <v>2870</v>
      </c>
      <c r="L10" s="165"/>
      <c r="M10" s="165"/>
      <c r="N10" s="169"/>
    </row>
    <row r="11" spans="3:14" ht="15" customHeight="1">
      <c r="C11" s="533"/>
      <c r="D11" s="168"/>
      <c r="E11" s="531" t="s">
        <v>400</v>
      </c>
      <c r="F11" s="531"/>
      <c r="G11" s="531"/>
      <c r="H11" s="531"/>
      <c r="I11" s="531"/>
      <c r="J11" s="109">
        <v>17838</v>
      </c>
      <c r="K11" s="109">
        <v>22437</v>
      </c>
      <c r="L11" s="165"/>
      <c r="M11" s="165"/>
      <c r="N11" s="169"/>
    </row>
    <row r="12" spans="3:14" ht="15" customHeight="1" thickBot="1">
      <c r="C12" s="465"/>
      <c r="D12" s="168"/>
      <c r="E12" s="531" t="s">
        <v>401</v>
      </c>
      <c r="F12" s="531"/>
      <c r="G12" s="531"/>
      <c r="H12" s="531"/>
      <c r="I12" s="531"/>
      <c r="J12" s="109">
        <v>394</v>
      </c>
      <c r="K12" s="109">
        <v>932</v>
      </c>
      <c r="L12" s="165"/>
      <c r="M12" s="165"/>
      <c r="N12" s="169"/>
    </row>
    <row r="13" spans="3:14" ht="15" customHeight="1">
      <c r="C13" s="464" t="s">
        <v>1</v>
      </c>
      <c r="D13" s="168"/>
      <c r="E13" s="532" t="s">
        <v>402</v>
      </c>
      <c r="F13" s="532"/>
      <c r="G13" s="532"/>
      <c r="H13" s="532"/>
      <c r="I13" s="532"/>
      <c r="J13" s="111">
        <f>SUM(J10:J12)</f>
        <v>26271</v>
      </c>
      <c r="K13" s="111">
        <f>SUM(K10:K12)</f>
        <v>26239</v>
      </c>
      <c r="L13" s="165"/>
      <c r="M13" s="165"/>
      <c r="N13" s="169"/>
    </row>
    <row r="14" spans="3:14" ht="15" customHeight="1">
      <c r="C14" s="533"/>
      <c r="D14" s="168"/>
      <c r="E14" s="531" t="s">
        <v>403</v>
      </c>
      <c r="F14" s="531"/>
      <c r="G14" s="531"/>
      <c r="H14" s="531"/>
      <c r="I14" s="531"/>
      <c r="J14" s="109">
        <v>-1821</v>
      </c>
      <c r="K14" s="109">
        <v>-1768</v>
      </c>
      <c r="L14" s="165"/>
      <c r="M14" s="165"/>
      <c r="N14" s="169"/>
    </row>
    <row r="15" spans="3:14" ht="15" customHeight="1">
      <c r="C15" s="533"/>
      <c r="D15" s="168"/>
      <c r="E15" s="531" t="s">
        <v>404</v>
      </c>
      <c r="F15" s="531"/>
      <c r="G15" s="531"/>
      <c r="H15" s="531"/>
      <c r="I15" s="531"/>
      <c r="J15" s="109">
        <v>-2755</v>
      </c>
      <c r="K15" s="109">
        <v>-3438</v>
      </c>
      <c r="L15" s="165"/>
      <c r="M15" s="165"/>
      <c r="N15" s="169"/>
    </row>
    <row r="16" spans="3:14" ht="15" customHeight="1" thickBot="1">
      <c r="C16" s="465"/>
      <c r="D16" s="168"/>
      <c r="E16" s="531" t="s">
        <v>405</v>
      </c>
      <c r="F16" s="531"/>
      <c r="G16" s="531"/>
      <c r="H16" s="531"/>
      <c r="I16" s="531"/>
      <c r="J16" s="109">
        <v>-87</v>
      </c>
      <c r="K16" s="109">
        <v>-1486</v>
      </c>
      <c r="L16" s="165"/>
      <c r="M16" s="165"/>
      <c r="N16" s="169"/>
    </row>
    <row r="17" spans="3:14" ht="15" customHeight="1">
      <c r="C17" s="464" t="s">
        <v>2</v>
      </c>
      <c r="D17" s="168"/>
      <c r="E17" s="531" t="s">
        <v>406</v>
      </c>
      <c r="F17" s="531"/>
      <c r="G17" s="531"/>
      <c r="H17" s="531"/>
      <c r="I17" s="531"/>
      <c r="J17" s="109">
        <v>-616</v>
      </c>
      <c r="K17" s="109">
        <v>-658</v>
      </c>
      <c r="L17" s="165"/>
      <c r="M17" s="165"/>
      <c r="N17" s="169"/>
    </row>
    <row r="18" spans="3:14" ht="15" customHeight="1">
      <c r="C18" s="533"/>
      <c r="D18" s="168"/>
      <c r="E18" s="531" t="s">
        <v>407</v>
      </c>
      <c r="F18" s="531"/>
      <c r="G18" s="531"/>
      <c r="H18" s="531"/>
      <c r="I18" s="531"/>
      <c r="J18" s="109">
        <v>2728</v>
      </c>
      <c r="K18" s="109">
        <v>-67</v>
      </c>
      <c r="L18" s="165"/>
      <c r="M18" s="165"/>
      <c r="N18" s="169"/>
    </row>
    <row r="19" spans="3:14" ht="15" customHeight="1">
      <c r="C19" s="533"/>
      <c r="D19" s="168"/>
      <c r="E19" s="532" t="s">
        <v>389</v>
      </c>
      <c r="F19" s="532"/>
      <c r="G19" s="532"/>
      <c r="H19" s="532"/>
      <c r="I19" s="532"/>
      <c r="J19" s="111">
        <f>SUM(J14:J18)</f>
        <v>-2551</v>
      </c>
      <c r="K19" s="111">
        <f>SUM(K14:K18)</f>
        <v>-7417</v>
      </c>
      <c r="L19" s="165"/>
      <c r="M19" s="165"/>
      <c r="N19" s="169"/>
    </row>
    <row r="20" spans="3:14" ht="15" customHeight="1" thickBot="1">
      <c r="C20" s="465"/>
      <c r="D20" s="168"/>
      <c r="E20" s="532" t="s">
        <v>390</v>
      </c>
      <c r="F20" s="532"/>
      <c r="G20" s="532"/>
      <c r="H20" s="532"/>
      <c r="I20" s="532"/>
      <c r="J20" s="111">
        <f>SUM(J19,J13)</f>
        <v>23720</v>
      </c>
      <c r="K20" s="111">
        <f>SUM(K19,K13)</f>
        <v>18822</v>
      </c>
      <c r="L20" s="165"/>
      <c r="M20" s="165"/>
      <c r="N20" s="169"/>
    </row>
    <row r="21" spans="3:14" ht="15" customHeight="1">
      <c r="C21" s="464" t="s">
        <v>3</v>
      </c>
      <c r="D21" s="168"/>
      <c r="E21" s="531" t="s">
        <v>381</v>
      </c>
      <c r="F21" s="531"/>
      <c r="G21" s="531"/>
      <c r="H21" s="531"/>
      <c r="I21" s="531"/>
      <c r="J21" s="109">
        <v>4130</v>
      </c>
      <c r="K21" s="109">
        <v>4628</v>
      </c>
      <c r="L21" s="165"/>
      <c r="M21" s="165"/>
      <c r="N21" s="169"/>
    </row>
    <row r="22" spans="3:14" ht="15" customHeight="1">
      <c r="C22" s="533"/>
      <c r="D22" s="168"/>
      <c r="E22" s="532" t="s">
        <v>394</v>
      </c>
      <c r="F22" s="532"/>
      <c r="G22" s="532"/>
      <c r="H22" s="532"/>
      <c r="I22" s="532"/>
      <c r="J22" s="111">
        <f>SUM(J20:J21)</f>
        <v>27850</v>
      </c>
      <c r="K22" s="111">
        <f>SUM(K20:K21)</f>
        <v>23450</v>
      </c>
      <c r="L22" s="165"/>
      <c r="M22" s="165"/>
      <c r="N22" s="169"/>
    </row>
    <row r="23" spans="3:14" ht="15" customHeight="1">
      <c r="C23" s="533"/>
      <c r="D23" s="168"/>
      <c r="E23" s="531" t="s">
        <v>395</v>
      </c>
      <c r="F23" s="531"/>
      <c r="G23" s="531"/>
      <c r="H23" s="531"/>
      <c r="I23" s="531"/>
      <c r="J23" s="109">
        <v>-700</v>
      </c>
      <c r="K23" s="109">
        <v>-4320</v>
      </c>
      <c r="L23" s="165"/>
      <c r="M23" s="165"/>
      <c r="N23" s="169"/>
    </row>
    <row r="24" spans="3:14" ht="15" customHeight="1" thickBot="1">
      <c r="C24" s="465"/>
      <c r="D24" s="168"/>
      <c r="E24" s="532" t="s">
        <v>408</v>
      </c>
      <c r="F24" s="532"/>
      <c r="G24" s="532"/>
      <c r="H24" s="532"/>
      <c r="I24" s="532"/>
      <c r="J24" s="111">
        <f>SUM(J22:J23)</f>
        <v>27150</v>
      </c>
      <c r="K24" s="111">
        <f>SUM(K22:K23)</f>
        <v>19130</v>
      </c>
      <c r="L24" s="165"/>
      <c r="M24" s="165"/>
      <c r="N24" s="169"/>
    </row>
    <row r="25" spans="3:14" ht="15" customHeight="1">
      <c r="C25" s="460" t="s">
        <v>4</v>
      </c>
      <c r="D25" s="168"/>
      <c r="E25" s="165"/>
      <c r="F25" s="165"/>
      <c r="G25" s="165"/>
      <c r="H25" s="165"/>
      <c r="I25" s="165"/>
      <c r="J25" s="165"/>
      <c r="K25" s="165"/>
      <c r="L25" s="165"/>
      <c r="M25" s="165"/>
      <c r="N25" s="169"/>
    </row>
    <row r="26" spans="3:14" ht="15" customHeight="1">
      <c r="C26" s="541"/>
      <c r="D26" s="168"/>
      <c r="E26" s="60"/>
      <c r="F26" s="60"/>
      <c r="G26" s="60"/>
      <c r="H26" s="60"/>
      <c r="I26" s="60"/>
      <c r="J26" s="60"/>
      <c r="K26" s="60"/>
      <c r="L26" s="165"/>
      <c r="M26" s="165"/>
      <c r="N26" s="169"/>
    </row>
    <row r="27" spans="3:14" ht="15" customHeight="1">
      <c r="C27" s="541"/>
      <c r="D27" s="168"/>
      <c r="E27" s="539" t="s">
        <v>1135</v>
      </c>
      <c r="F27" s="539"/>
      <c r="G27" s="539"/>
      <c r="H27" s="539"/>
      <c r="I27" s="539"/>
      <c r="J27" s="539"/>
      <c r="K27" s="539"/>
      <c r="L27" s="165"/>
      <c r="M27" s="165"/>
      <c r="N27" s="169"/>
    </row>
    <row r="28" spans="3:14" ht="15" customHeight="1" thickBot="1">
      <c r="C28" s="461"/>
      <c r="D28" s="168"/>
      <c r="E28" s="539"/>
      <c r="F28" s="539"/>
      <c r="G28" s="539"/>
      <c r="H28" s="539"/>
      <c r="I28" s="539"/>
      <c r="J28" s="539"/>
      <c r="K28" s="539"/>
      <c r="L28" s="165"/>
      <c r="M28" s="165"/>
      <c r="N28" s="169"/>
    </row>
    <row r="29" spans="3:14" ht="15" customHeight="1">
      <c r="C29" s="464" t="s">
        <v>5</v>
      </c>
      <c r="D29" s="168"/>
      <c r="E29" s="539"/>
      <c r="F29" s="539"/>
      <c r="G29" s="539"/>
      <c r="H29" s="539"/>
      <c r="I29" s="539"/>
      <c r="J29" s="539"/>
      <c r="K29" s="539"/>
      <c r="L29" s="165"/>
      <c r="M29" s="165"/>
      <c r="N29" s="169"/>
    </row>
    <row r="30" spans="3:14" ht="15" customHeight="1">
      <c r="C30" s="533"/>
      <c r="D30" s="168"/>
      <c r="E30" s="165"/>
      <c r="F30" s="165"/>
      <c r="G30" s="165"/>
      <c r="H30" s="165"/>
      <c r="I30" s="165"/>
      <c r="J30" s="165"/>
      <c r="K30" s="165"/>
      <c r="L30" s="165"/>
      <c r="M30" s="165"/>
      <c r="N30" s="169"/>
    </row>
    <row r="31" spans="3:14" ht="15" customHeight="1">
      <c r="C31" s="533"/>
      <c r="D31" s="168"/>
      <c r="E31" s="165"/>
      <c r="F31" s="165"/>
      <c r="G31" s="165"/>
      <c r="H31" s="165"/>
      <c r="I31" s="165"/>
      <c r="J31" s="165"/>
      <c r="K31" s="165"/>
      <c r="L31" s="165"/>
      <c r="M31" s="165"/>
      <c r="N31" s="169"/>
    </row>
    <row r="32" spans="3:14" ht="15" customHeight="1" thickBot="1">
      <c r="C32" s="465"/>
      <c r="D32" s="170"/>
      <c r="E32" s="171"/>
      <c r="F32" s="171"/>
      <c r="G32" s="171"/>
      <c r="H32" s="171"/>
      <c r="I32" s="171"/>
      <c r="J32" s="171"/>
      <c r="K32" s="171"/>
      <c r="L32" s="171"/>
      <c r="M32" s="171"/>
      <c r="N32" s="172"/>
    </row>
  </sheetData>
  <sheetProtection algorithmName="SHA-512" hashValue="tCafSnFCR9ikKcdzfHlz9sYyCWYSfE2Lo30hiuCBuyRrmqpScPxkShb+dPB0SR3wVZaHApL11DbFvVJ9VriycQ==" saltValue="mfpkIzKJoPATfmo44zmD/w==" spinCount="100000" sheet="1" objects="1" scenarios="1"/>
  <mergeCells count="33">
    <mergeCell ref="C2:C3"/>
    <mergeCell ref="D2:E3"/>
    <mergeCell ref="F2:G3"/>
    <mergeCell ref="H2:I3"/>
    <mergeCell ref="J2:K3"/>
    <mergeCell ref="C5:C8"/>
    <mergeCell ref="C9:C12"/>
    <mergeCell ref="E9:I9"/>
    <mergeCell ref="E10:I10"/>
    <mergeCell ref="E11:I11"/>
    <mergeCell ref="E12:I12"/>
    <mergeCell ref="E18:I18"/>
    <mergeCell ref="E19:I19"/>
    <mergeCell ref="E20:I20"/>
    <mergeCell ref="N2:N3"/>
    <mergeCell ref="D4:N4"/>
    <mergeCell ref="L2:M3"/>
    <mergeCell ref="C29:C32"/>
    <mergeCell ref="E8:K8"/>
    <mergeCell ref="E27:K29"/>
    <mergeCell ref="C21:C24"/>
    <mergeCell ref="E21:I21"/>
    <mergeCell ref="E22:I22"/>
    <mergeCell ref="E23:I23"/>
    <mergeCell ref="E24:I24"/>
    <mergeCell ref="C25:C28"/>
    <mergeCell ref="C13:C16"/>
    <mergeCell ref="E13:I13"/>
    <mergeCell ref="E14:I14"/>
    <mergeCell ref="E15:I15"/>
    <mergeCell ref="E16:I16"/>
    <mergeCell ref="C17:C20"/>
    <mergeCell ref="E17:I17"/>
  </mergeCells>
  <hyperlinks>
    <hyperlink ref="D2:D3" location="'1. Perfil'!A1" display="1. SOBRE A EMPRESA" xr:uid="{72990991-A3AA-4D0C-A4BA-F3B07C6E9EF8}"/>
    <hyperlink ref="N2:N3" location="ANEXO!A1" display="ANEXOS" xr:uid="{B0307EDA-3DCA-467C-B394-4EF9A58130E3}"/>
    <hyperlink ref="F2:F3" location="'2. Governança'!A1" display="2. GOVERNANÇA" xr:uid="{94FB7E17-29A8-46BF-8D96-1C0FF7F71C40}"/>
    <hyperlink ref="H2:H3" location="'3. Prosperidade'!A1" display="3. PROSPERIDADE" xr:uid="{DD3C94D8-1FFD-4D17-9A75-16810B00B87B}"/>
    <hyperlink ref="L2:L3" location="'5. Planeta'!A1" display="5. PLANETA" xr:uid="{AC4BCB65-0E08-4D63-BDE9-3C6D230A86CC}"/>
    <hyperlink ref="J2:J3" location="'4. Pessoas'!A1" display="4. PESSOAS" xr:uid="{C6B276CD-9A6D-4FE6-A8CF-321BAECD9F1C}"/>
    <hyperlink ref="C2:C3" location="Apresentação!A1" display="BOAS-VINDAS" xr:uid="{9A65E42C-108B-4637-891A-D96C5EB5ED8F}"/>
    <hyperlink ref="C9:C12" location="'3. Fin Chesf'!A1" display="CHESF " xr:uid="{5CCE2699-7DB7-4E32-9107-87DD24D9F8E2}"/>
    <hyperlink ref="C13:C16" location="'3. Fin ELN'!A1" display="ELETRONORTE " xr:uid="{491A86F9-C400-4894-BD77-385BF7FD8950}"/>
    <hyperlink ref="C17:C20" location="'3. Fin CGT'!A1" display="CGT ELETROSUL " xr:uid="{5884D520-29A9-480E-827E-CE7068437CBD}"/>
    <hyperlink ref="C21:C24" location="'3. Fin Furnas'!A1" display="FURNAS " xr:uid="{4CE5F550-37A4-4FB2-9CED-6F5765DB3B17}"/>
    <hyperlink ref="C25:C28" location="'3. Fin ELP'!A1" display="ELETROPAR " xr:uid="{1F7DA3CD-5A84-4387-AE18-89CD29DEE982}"/>
    <hyperlink ref="C29:C32" location="'3. Fin SPEs'!A1" display="SPEs" xr:uid="{52FDC00E-3A64-4F2A-B7D9-A2C9F1D0807F}"/>
    <hyperlink ref="E27:K29" r:id="rId1" display="Access the full report of Eletropar's 2023 Financial Statements here." xr:uid="{130B3C67-EC73-4402-8DA2-3E99C63A76F9}"/>
  </hyperlinks>
  <pageMargins left="0.511811024" right="0.511811024" top="0.78740157499999996" bottom="0.78740157499999996" header="0.31496062000000002" footer="0.31496062000000002"/>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6C1F1-561A-4BED-971B-A0A477DDC480}">
  <sheetPr codeName="Planilha88"/>
  <dimension ref="C1:N32"/>
  <sheetViews>
    <sheetView showGridLines="0" zoomScale="80" zoomScaleNormal="80" workbookViewId="0">
      <pane ySplit="4" topLeftCell="A5" activePane="bottomLeft" state="frozen"/>
      <selection activeCell="G12" sqref="G12"/>
      <selection pane="bottomLeft" activeCell="N18" sqref="N1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366</v>
      </c>
      <c r="E4" s="360"/>
      <c r="F4" s="360"/>
      <c r="G4" s="360"/>
      <c r="H4" s="360"/>
      <c r="I4" s="360"/>
      <c r="J4" s="360"/>
      <c r="K4" s="360"/>
      <c r="L4" s="360"/>
      <c r="M4" s="360"/>
      <c r="N4" s="361"/>
    </row>
    <row r="5" spans="3:14" ht="15" customHeight="1">
      <c r="C5" s="396"/>
      <c r="D5" s="166"/>
      <c r="E5" s="212"/>
      <c r="F5" s="212"/>
      <c r="G5" s="212"/>
      <c r="H5" s="212"/>
      <c r="I5" s="212"/>
      <c r="J5" s="212"/>
      <c r="K5" s="212"/>
      <c r="L5" s="212"/>
      <c r="M5" s="108"/>
      <c r="N5" s="167"/>
    </row>
    <row r="6" spans="3:14" ht="15" customHeight="1">
      <c r="C6" s="540"/>
      <c r="D6" s="168"/>
      <c r="E6" s="134" t="s">
        <v>365</v>
      </c>
      <c r="F6" s="213"/>
      <c r="G6" s="213"/>
      <c r="H6" s="213"/>
      <c r="I6" s="213"/>
      <c r="J6" s="213"/>
      <c r="K6" s="213"/>
      <c r="L6" s="213"/>
      <c r="M6" s="165"/>
      <c r="N6" s="169"/>
    </row>
    <row r="7" spans="3:14" ht="15" customHeight="1">
      <c r="C7" s="540"/>
      <c r="D7" s="168"/>
      <c r="E7" s="214"/>
      <c r="F7" s="214"/>
      <c r="G7" s="214"/>
      <c r="H7" s="214"/>
      <c r="I7" s="214"/>
      <c r="J7" s="214"/>
      <c r="K7" s="214"/>
      <c r="L7" s="165"/>
      <c r="M7" s="165"/>
      <c r="N7" s="169"/>
    </row>
    <row r="8" spans="3:14" ht="15" customHeight="1" thickBot="1">
      <c r="C8" s="398"/>
      <c r="D8" s="168"/>
      <c r="E8" s="536" t="s">
        <v>1312</v>
      </c>
      <c r="F8" s="537"/>
      <c r="G8" s="537"/>
      <c r="H8" s="537"/>
      <c r="I8" s="537"/>
      <c r="J8" s="537"/>
      <c r="K8" s="538"/>
      <c r="L8" s="165"/>
      <c r="M8" s="165"/>
      <c r="N8" s="169"/>
    </row>
    <row r="9" spans="3:14" ht="15" customHeight="1">
      <c r="C9" s="464" t="s">
        <v>0</v>
      </c>
      <c r="D9" s="168"/>
      <c r="E9" s="531"/>
      <c r="F9" s="531"/>
      <c r="G9" s="531"/>
      <c r="H9" s="531"/>
      <c r="I9" s="531"/>
      <c r="J9" s="72">
        <v>2022</v>
      </c>
      <c r="K9" s="72">
        <v>2023</v>
      </c>
      <c r="L9" s="165"/>
      <c r="M9" s="165"/>
      <c r="N9" s="169"/>
    </row>
    <row r="10" spans="3:14" ht="15" customHeight="1">
      <c r="C10" s="533"/>
      <c r="D10" s="168"/>
      <c r="E10" s="532" t="s">
        <v>1248</v>
      </c>
      <c r="F10" s="532"/>
      <c r="G10" s="532"/>
      <c r="H10" s="532"/>
      <c r="I10" s="532"/>
      <c r="J10" s="111">
        <f>SUM(J11:J13)</f>
        <v>361</v>
      </c>
      <c r="K10" s="111">
        <f>SUM(K11:K13)</f>
        <v>74</v>
      </c>
      <c r="L10" s="165"/>
      <c r="M10" s="165"/>
      <c r="N10" s="169"/>
    </row>
    <row r="11" spans="3:14" ht="15" customHeight="1">
      <c r="C11" s="533"/>
      <c r="D11" s="168"/>
      <c r="E11" s="531" t="s">
        <v>1249</v>
      </c>
      <c r="F11" s="531"/>
      <c r="G11" s="531"/>
      <c r="H11" s="531"/>
      <c r="I11" s="531"/>
      <c r="J11" s="109">
        <v>134</v>
      </c>
      <c r="K11" s="109">
        <v>72</v>
      </c>
      <c r="L11" s="165"/>
      <c r="M11" s="165"/>
      <c r="N11" s="169"/>
    </row>
    <row r="12" spans="3:14" ht="15" customHeight="1" thickBot="1">
      <c r="C12" s="465"/>
      <c r="D12" s="168"/>
      <c r="E12" s="531" t="s">
        <v>1250</v>
      </c>
      <c r="F12" s="531"/>
      <c r="G12" s="531"/>
      <c r="H12" s="531"/>
      <c r="I12" s="531"/>
      <c r="J12" s="109">
        <v>171</v>
      </c>
      <c r="K12" s="109">
        <v>3</v>
      </c>
      <c r="L12" s="165"/>
      <c r="M12" s="165"/>
      <c r="N12" s="169"/>
    </row>
    <row r="13" spans="3:14" ht="15" customHeight="1">
      <c r="C13" s="464" t="s">
        <v>1</v>
      </c>
      <c r="D13" s="168"/>
      <c r="E13" s="531" t="s">
        <v>1251</v>
      </c>
      <c r="F13" s="531"/>
      <c r="G13" s="531"/>
      <c r="H13" s="531"/>
      <c r="I13" s="531"/>
      <c r="J13" s="109">
        <v>56</v>
      </c>
      <c r="K13" s="109">
        <v>-1</v>
      </c>
      <c r="L13" s="165"/>
      <c r="M13" s="165"/>
      <c r="N13" s="169"/>
    </row>
    <row r="14" spans="3:14" ht="15" customHeight="1">
      <c r="C14" s="533"/>
      <c r="D14" s="168"/>
      <c r="E14" s="532" t="s">
        <v>1252</v>
      </c>
      <c r="F14" s="532"/>
      <c r="G14" s="532"/>
      <c r="H14" s="532"/>
      <c r="I14" s="532"/>
      <c r="J14" s="111">
        <f>SUM(J15:J17)</f>
        <v>-2926</v>
      </c>
      <c r="K14" s="111">
        <f>SUM(K15:K17)</f>
        <v>-2304</v>
      </c>
      <c r="L14" s="165"/>
      <c r="M14" s="165"/>
      <c r="N14" s="169"/>
    </row>
    <row r="15" spans="3:14" ht="15" customHeight="1">
      <c r="C15" s="533"/>
      <c r="D15" s="168"/>
      <c r="E15" s="531" t="s">
        <v>1254</v>
      </c>
      <c r="F15" s="531"/>
      <c r="G15" s="531"/>
      <c r="H15" s="531"/>
      <c r="I15" s="531"/>
      <c r="J15" s="109">
        <v>-2486</v>
      </c>
      <c r="K15" s="109">
        <v>-2075</v>
      </c>
      <c r="L15" s="165"/>
      <c r="M15" s="165"/>
      <c r="N15" s="169"/>
    </row>
    <row r="16" spans="3:14" ht="15" customHeight="1" thickBot="1">
      <c r="C16" s="465"/>
      <c r="D16" s="168"/>
      <c r="E16" s="531" t="s">
        <v>1251</v>
      </c>
      <c r="F16" s="531"/>
      <c r="G16" s="531"/>
      <c r="H16" s="531"/>
      <c r="I16" s="531"/>
      <c r="J16" s="109">
        <v>-374</v>
      </c>
      <c r="K16" s="109">
        <v>-90</v>
      </c>
      <c r="L16" s="165"/>
      <c r="M16" s="165"/>
      <c r="N16" s="169"/>
    </row>
    <row r="17" spans="3:14" ht="15" customHeight="1">
      <c r="C17" s="464" t="s">
        <v>2</v>
      </c>
      <c r="D17" s="168"/>
      <c r="E17" s="531" t="s">
        <v>1255</v>
      </c>
      <c r="F17" s="531"/>
      <c r="G17" s="531"/>
      <c r="H17" s="531"/>
      <c r="I17" s="531"/>
      <c r="J17" s="109">
        <v>-66</v>
      </c>
      <c r="K17" s="109">
        <v>-139</v>
      </c>
      <c r="L17" s="165"/>
      <c r="M17" s="165"/>
      <c r="N17" s="169"/>
    </row>
    <row r="18" spans="3:14" ht="15" customHeight="1">
      <c r="C18" s="533"/>
      <c r="D18" s="168"/>
      <c r="E18" s="532" t="s">
        <v>1256</v>
      </c>
      <c r="F18" s="532"/>
      <c r="G18" s="532"/>
      <c r="H18" s="532"/>
      <c r="I18" s="532"/>
      <c r="J18" s="111">
        <f>J14+J10</f>
        <v>-2565</v>
      </c>
      <c r="K18" s="111">
        <f>K14+K10</f>
        <v>-2230</v>
      </c>
      <c r="L18" s="165"/>
      <c r="M18" s="165"/>
      <c r="N18" s="169"/>
    </row>
    <row r="19" spans="3:14" ht="15" customHeight="1">
      <c r="C19" s="533"/>
      <c r="D19" s="168"/>
      <c r="E19" s="531" t="s">
        <v>1253</v>
      </c>
      <c r="F19" s="531"/>
      <c r="G19" s="531"/>
      <c r="H19" s="531"/>
      <c r="I19" s="531"/>
      <c r="J19" s="109">
        <v>-675</v>
      </c>
      <c r="K19" s="110" t="s">
        <v>9</v>
      </c>
      <c r="L19" s="165"/>
      <c r="M19" s="165"/>
      <c r="N19" s="169"/>
    </row>
    <row r="20" spans="3:14" ht="15" customHeight="1" thickBot="1">
      <c r="C20" s="465"/>
      <c r="D20" s="168"/>
      <c r="E20" s="542" t="s">
        <v>1257</v>
      </c>
      <c r="F20" s="543"/>
      <c r="G20" s="543"/>
      <c r="H20" s="543"/>
      <c r="I20" s="544"/>
      <c r="J20" s="111">
        <v>-3421</v>
      </c>
      <c r="K20" s="111">
        <f>K18</f>
        <v>-2230</v>
      </c>
      <c r="L20" s="165"/>
      <c r="M20" s="165"/>
      <c r="N20" s="169"/>
    </row>
    <row r="21" spans="3:14" ht="15" customHeight="1">
      <c r="C21" s="464" t="s">
        <v>3</v>
      </c>
      <c r="D21" s="168"/>
      <c r="E21" s="165"/>
      <c r="F21" s="165"/>
      <c r="G21" s="165"/>
      <c r="H21" s="165"/>
      <c r="I21" s="165"/>
      <c r="J21" s="165"/>
      <c r="K21" s="165"/>
      <c r="L21" s="165"/>
      <c r="M21" s="165"/>
      <c r="N21" s="169"/>
    </row>
    <row r="22" spans="3:14" ht="15" customHeight="1">
      <c r="C22" s="533"/>
      <c r="D22" s="168"/>
      <c r="E22" s="545" t="s">
        <v>1270</v>
      </c>
      <c r="F22" s="545"/>
      <c r="G22" s="545"/>
      <c r="H22" s="545"/>
      <c r="I22" s="545"/>
      <c r="J22" s="545"/>
      <c r="K22" s="545"/>
      <c r="L22" s="165"/>
      <c r="M22" s="165"/>
      <c r="N22" s="169"/>
    </row>
    <row r="23" spans="3:14" ht="15" customHeight="1">
      <c r="C23" s="533"/>
      <c r="D23" s="168"/>
      <c r="E23" s="545"/>
      <c r="F23" s="545"/>
      <c r="G23" s="545"/>
      <c r="H23" s="545"/>
      <c r="I23" s="545"/>
      <c r="J23" s="545"/>
      <c r="K23" s="545"/>
      <c r="L23" s="165"/>
      <c r="M23" s="165"/>
      <c r="N23" s="169"/>
    </row>
    <row r="24" spans="3:14" ht="15" customHeight="1" thickBot="1">
      <c r="C24" s="465"/>
      <c r="D24" s="168"/>
      <c r="E24" s="545"/>
      <c r="F24" s="545"/>
      <c r="G24" s="545"/>
      <c r="H24" s="545"/>
      <c r="I24" s="545"/>
      <c r="J24" s="545"/>
      <c r="K24" s="545"/>
      <c r="L24" s="165"/>
      <c r="M24" s="165"/>
      <c r="N24" s="169"/>
    </row>
    <row r="25" spans="3:14" ht="15" customHeight="1">
      <c r="C25" s="464" t="s">
        <v>4</v>
      </c>
      <c r="D25" s="168"/>
      <c r="E25" s="133" t="s">
        <v>1247</v>
      </c>
      <c r="F25" s="165"/>
      <c r="G25" s="165"/>
      <c r="H25" s="165"/>
      <c r="I25" s="165"/>
      <c r="J25" s="165"/>
      <c r="K25" s="165"/>
      <c r="L25" s="165"/>
      <c r="M25" s="165"/>
      <c r="N25" s="169"/>
    </row>
    <row r="26" spans="3:14" ht="15" customHeight="1">
      <c r="C26" s="533"/>
      <c r="D26" s="168"/>
      <c r="E26" s="60"/>
      <c r="F26" s="60"/>
      <c r="G26" s="60"/>
      <c r="H26" s="60"/>
      <c r="I26" s="60"/>
      <c r="J26" s="60"/>
      <c r="K26" s="60"/>
      <c r="L26" s="165"/>
      <c r="M26" s="165"/>
      <c r="N26" s="169"/>
    </row>
    <row r="27" spans="3:14" ht="15" customHeight="1">
      <c r="C27" s="533"/>
      <c r="D27" s="168"/>
      <c r="E27" s="165"/>
      <c r="F27" s="165"/>
      <c r="G27" s="165"/>
      <c r="H27" s="165"/>
      <c r="I27" s="165"/>
      <c r="J27" s="165"/>
      <c r="K27" s="165"/>
      <c r="L27" s="165"/>
      <c r="M27" s="165"/>
      <c r="N27" s="169"/>
    </row>
    <row r="28" spans="3:14" ht="15" customHeight="1" thickBot="1">
      <c r="C28" s="465"/>
      <c r="D28" s="168"/>
      <c r="E28" s="165"/>
      <c r="F28" s="165"/>
      <c r="G28" s="165"/>
      <c r="H28" s="165"/>
      <c r="I28" s="165"/>
      <c r="J28" s="165"/>
      <c r="K28" s="165"/>
      <c r="L28" s="165"/>
      <c r="M28" s="165"/>
      <c r="N28" s="169"/>
    </row>
    <row r="29" spans="3:14" ht="15" customHeight="1">
      <c r="C29" s="460" t="s">
        <v>5</v>
      </c>
      <c r="D29" s="168"/>
      <c r="E29" s="165"/>
      <c r="F29" s="165"/>
      <c r="G29" s="165"/>
      <c r="H29" s="165"/>
      <c r="I29" s="165"/>
      <c r="J29" s="165"/>
      <c r="K29" s="165"/>
      <c r="L29" s="165"/>
      <c r="M29" s="165"/>
      <c r="N29" s="169"/>
    </row>
    <row r="30" spans="3:14" ht="15" customHeight="1">
      <c r="C30" s="541"/>
      <c r="D30" s="168"/>
      <c r="E30" s="165"/>
      <c r="F30" s="165"/>
      <c r="G30" s="165"/>
      <c r="H30" s="165"/>
      <c r="I30" s="165"/>
      <c r="J30" s="165"/>
      <c r="K30" s="165"/>
      <c r="L30" s="165"/>
      <c r="M30" s="165"/>
      <c r="N30" s="169"/>
    </row>
    <row r="31" spans="3:14" ht="15" customHeight="1">
      <c r="C31" s="541"/>
      <c r="D31" s="168"/>
      <c r="E31" s="165"/>
      <c r="F31" s="165"/>
      <c r="G31" s="165"/>
      <c r="H31" s="165"/>
      <c r="I31" s="165"/>
      <c r="J31" s="165"/>
      <c r="K31" s="165"/>
      <c r="L31" s="165"/>
      <c r="M31" s="165"/>
      <c r="N31" s="169"/>
    </row>
    <row r="32" spans="3:14" ht="15" customHeight="1" thickBot="1">
      <c r="C32" s="461"/>
      <c r="D32" s="170"/>
      <c r="E32" s="171"/>
      <c r="F32" s="171"/>
      <c r="G32" s="171"/>
      <c r="H32" s="171"/>
      <c r="I32" s="171"/>
      <c r="J32" s="171"/>
      <c r="K32" s="171"/>
      <c r="L32" s="171"/>
      <c r="M32" s="171"/>
      <c r="N32" s="172"/>
    </row>
  </sheetData>
  <sheetProtection algorithmName="SHA-512" hashValue="heNnbR4ckNeVsJBWOq5LpxSgHFrIHcyntFhr9tjeer3NtJvnMYq9deCBhmUFx+TqalSYw55kMrByqz4Vd1tpMg==" saltValue="ZMDJL7LC4TJjwzGEaSSpEw==" spinCount="100000" sheet="1" objects="1" scenarios="1"/>
  <mergeCells count="29">
    <mergeCell ref="E22:K24"/>
    <mergeCell ref="N2:N3"/>
    <mergeCell ref="D4:N4"/>
    <mergeCell ref="C5:C8"/>
    <mergeCell ref="C9:C12"/>
    <mergeCell ref="C2:C3"/>
    <mergeCell ref="D2:E3"/>
    <mergeCell ref="F2:G3"/>
    <mergeCell ref="H2:I3"/>
    <mergeCell ref="J2:K3"/>
    <mergeCell ref="L2:M3"/>
    <mergeCell ref="E8:K8"/>
    <mergeCell ref="E9:I9"/>
    <mergeCell ref="E10:I10"/>
    <mergeCell ref="E11:I11"/>
    <mergeCell ref="E12:I12"/>
    <mergeCell ref="C29:C32"/>
    <mergeCell ref="C21:C24"/>
    <mergeCell ref="C25:C28"/>
    <mergeCell ref="C13:C16"/>
    <mergeCell ref="C17:C20"/>
    <mergeCell ref="E18:I18"/>
    <mergeCell ref="E19:I19"/>
    <mergeCell ref="E20:I20"/>
    <mergeCell ref="E13:I13"/>
    <mergeCell ref="E14:I14"/>
    <mergeCell ref="E15:I15"/>
    <mergeCell ref="E16:I16"/>
    <mergeCell ref="E17:I17"/>
  </mergeCells>
  <hyperlinks>
    <hyperlink ref="D2:D3" location="'1. Perfil'!A1" display="1. SOBRE A EMPRESA" xr:uid="{B661C701-A522-41BE-B9D8-0BD77046DBB9}"/>
    <hyperlink ref="N2:N3" location="ANEXO!A1" display="ANEXOS" xr:uid="{AAA74EFA-69A3-4F43-9CEC-5792B9C16F85}"/>
    <hyperlink ref="F2:F3" location="'2. Governança'!A1" display="2. GOVERNANÇA" xr:uid="{3E2693A9-4EB9-4EA3-9F63-76F9B3D6CCF5}"/>
    <hyperlink ref="H2:H3" location="'3. Prosperidade'!A1" display="3. PROSPERIDADE" xr:uid="{67D29CFB-0288-4621-BCAC-F7266E22D78D}"/>
    <hyperlink ref="L2:L3" location="'5. Planeta'!A1" display="5. PLANETA" xr:uid="{ADEB0CD4-105D-4AED-97B9-ED7004993A62}"/>
    <hyperlink ref="J2:J3" location="'4. Pessoas'!A1" display="4. PESSOAS" xr:uid="{086D5C94-F6D2-4A70-A3ED-B9851BF0D597}"/>
    <hyperlink ref="C2:C3" location="Apresentação!A1" display="BOAS-VINDAS" xr:uid="{B79B006E-E730-44FC-8C5E-336F31C1425C}"/>
    <hyperlink ref="C9:C12" location="'3. Fin Chesf'!A1" display="CHESF " xr:uid="{1B1535DC-13D4-485F-B8FB-7E7412F5610D}"/>
    <hyperlink ref="C13:C16" location="'3. Fin ELN'!A1" display="ELETRONORTE " xr:uid="{31D6574C-EBA9-4F36-B6BE-71A56F79EC61}"/>
    <hyperlink ref="C17:C20" location="'3. Fin CGT'!A1" display="CGT ELETROSUL " xr:uid="{9843F111-E9DE-47B2-9BD9-0D62DB257A01}"/>
    <hyperlink ref="C21:C24" location="'3. Fin Furnas'!A1" display="FURNAS " xr:uid="{A0D2BBD8-204C-4D5A-8F71-E6F5C5309FC7}"/>
    <hyperlink ref="C25:C28" location="'3. Fin ELP'!A1" display="ELETROPAR " xr:uid="{315B6B09-7B74-4D48-B3F6-7AC4340C5589}"/>
    <hyperlink ref="C29:C32" location="'3. Fin SPEs'!A1" display="SPEs" xr:uid="{91860B2A-76B8-4A0C-BA58-7BBA80F2A25B}"/>
    <hyperlink ref="E22:K24" r:id="rId1" display="Acesse o relatório completo de Demonstrações Financeiras de 2023 da Madeira Energia (MESA) em: https://api.mziq.com/mzfilemanager/v2/d/0b2d4cb4-5bc1-4dae-995a-6a3d7ff8395c/45a4ab05-7422-02ad-78fc-fb57e4f9f3e1?origin=1" xr:uid="{7FE42608-4392-4C98-9336-DA2D8AF3DB96}"/>
  </hyperlinks>
  <pageMargins left="0.511811024" right="0.511811024" top="0.78740157499999996" bottom="0.78740157499999996" header="0.31496062000000002" footer="0.31496062000000002"/>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46213-90B8-4488-BB38-B3E318C95ACB}">
  <sheetPr codeName="Planilha89">
    <tabColor rgb="FF00B050"/>
  </sheetPr>
  <dimension ref="C1:O37"/>
  <sheetViews>
    <sheetView showGridLines="0" zoomScale="80" zoomScaleNormal="80" workbookViewId="0">
      <pane ySplit="4" topLeftCell="A5" activePane="bottomLeft" state="frozen"/>
      <selection activeCell="G12" sqref="G12"/>
      <selection pane="bottomLeft" activeCell="M11" sqref="M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400" t="s">
        <v>218</v>
      </c>
      <c r="E4" s="434"/>
      <c r="F4" s="434"/>
      <c r="G4" s="434"/>
      <c r="H4" s="434"/>
      <c r="I4" s="434"/>
      <c r="J4" s="434"/>
      <c r="K4" s="434"/>
      <c r="L4" s="434"/>
      <c r="M4" s="434"/>
      <c r="N4" s="401"/>
    </row>
    <row r="5" spans="3:14" ht="30" customHeight="1">
      <c r="C5" s="333"/>
      <c r="D5" s="65"/>
      <c r="E5" s="552" t="s">
        <v>1137</v>
      </c>
      <c r="F5" s="552"/>
      <c r="G5" s="552"/>
      <c r="H5" s="552"/>
      <c r="I5" s="552"/>
      <c r="J5" s="552"/>
      <c r="K5" s="552"/>
      <c r="L5" s="552"/>
      <c r="M5" s="66"/>
      <c r="N5" s="67"/>
    </row>
    <row r="6" spans="3:14" ht="30" customHeight="1" thickBot="1">
      <c r="C6" s="387"/>
      <c r="D6" s="68"/>
      <c r="E6" s="553"/>
      <c r="F6" s="553"/>
      <c r="G6" s="553"/>
      <c r="H6" s="553"/>
      <c r="I6" s="553"/>
      <c r="J6" s="553"/>
      <c r="K6" s="553"/>
      <c r="L6" s="553"/>
      <c r="M6" s="69"/>
      <c r="N6" s="70"/>
    </row>
    <row r="7" spans="3:14" ht="15" customHeight="1">
      <c r="C7" s="424" t="s">
        <v>0</v>
      </c>
      <c r="D7" s="68"/>
      <c r="E7" s="518" t="s">
        <v>1313</v>
      </c>
      <c r="F7" s="519"/>
      <c r="G7" s="519"/>
      <c r="H7" s="519"/>
      <c r="I7" s="519"/>
      <c r="J7" s="519"/>
      <c r="K7" s="519"/>
      <c r="L7" s="520"/>
      <c r="M7" s="69"/>
      <c r="N7" s="70"/>
    </row>
    <row r="8" spans="3:14" ht="15" customHeight="1">
      <c r="C8" s="555"/>
      <c r="D8" s="68"/>
      <c r="E8" s="556"/>
      <c r="F8" s="557"/>
      <c r="G8" s="557"/>
      <c r="H8" s="557"/>
      <c r="I8" s="558"/>
      <c r="J8" s="31">
        <v>2021</v>
      </c>
      <c r="K8" s="31">
        <v>2022</v>
      </c>
      <c r="L8" s="31">
        <v>2023</v>
      </c>
      <c r="M8" s="69"/>
      <c r="N8" s="70"/>
    </row>
    <row r="9" spans="3:14" ht="15" customHeight="1">
      <c r="C9" s="555"/>
      <c r="D9" s="68"/>
      <c r="E9" s="549" t="s">
        <v>413</v>
      </c>
      <c r="F9" s="550"/>
      <c r="G9" s="550"/>
      <c r="H9" s="550"/>
      <c r="I9" s="551"/>
      <c r="J9" s="71">
        <v>56.4</v>
      </c>
      <c r="K9" s="39">
        <v>54.9</v>
      </c>
      <c r="L9" s="38">
        <v>43.096428299935546</v>
      </c>
      <c r="M9" s="69"/>
      <c r="N9" s="70"/>
    </row>
    <row r="10" spans="3:14" ht="15" customHeight="1" thickBot="1">
      <c r="C10" s="425"/>
      <c r="D10" s="68"/>
      <c r="E10" s="549" t="s">
        <v>424</v>
      </c>
      <c r="F10" s="550"/>
      <c r="G10" s="550"/>
      <c r="H10" s="550"/>
      <c r="I10" s="551"/>
      <c r="J10" s="39">
        <v>47.9</v>
      </c>
      <c r="K10" s="39">
        <v>0.65</v>
      </c>
      <c r="L10" s="38">
        <v>1.8959888718420117</v>
      </c>
      <c r="M10" s="69"/>
      <c r="N10" s="70"/>
    </row>
    <row r="11" spans="3:14" ht="15" customHeight="1">
      <c r="C11" s="424" t="s">
        <v>1</v>
      </c>
      <c r="D11" s="68"/>
      <c r="E11" s="549" t="s">
        <v>414</v>
      </c>
      <c r="F11" s="550"/>
      <c r="G11" s="550"/>
      <c r="H11" s="550"/>
      <c r="I11" s="551"/>
      <c r="J11" s="39">
        <v>8.1999999999999993</v>
      </c>
      <c r="K11" s="39">
        <v>9.4</v>
      </c>
      <c r="L11" s="38">
        <v>4.2132629113624906</v>
      </c>
      <c r="M11" s="69"/>
      <c r="N11" s="70"/>
    </row>
    <row r="12" spans="3:14" ht="15" customHeight="1">
      <c r="C12" s="555"/>
      <c r="D12" s="68"/>
      <c r="E12" s="549" t="s">
        <v>415</v>
      </c>
      <c r="F12" s="550"/>
      <c r="G12" s="550"/>
      <c r="H12" s="550"/>
      <c r="I12" s="551"/>
      <c r="J12" s="39">
        <v>7.4</v>
      </c>
      <c r="K12" s="39">
        <v>7.3</v>
      </c>
      <c r="L12" s="38">
        <v>7.7092761150111571</v>
      </c>
      <c r="M12" s="69"/>
      <c r="N12" s="70"/>
    </row>
    <row r="13" spans="3:14" ht="15" customHeight="1">
      <c r="C13" s="555"/>
      <c r="D13" s="68"/>
      <c r="E13" s="549" t="s">
        <v>416</v>
      </c>
      <c r="F13" s="550"/>
      <c r="G13" s="550"/>
      <c r="H13" s="550"/>
      <c r="I13" s="551"/>
      <c r="J13" s="39">
        <v>16.8</v>
      </c>
      <c r="K13" s="39">
        <v>7.5</v>
      </c>
      <c r="L13" s="38">
        <v>11.110968361330539</v>
      </c>
      <c r="M13" s="69"/>
      <c r="N13" s="70"/>
    </row>
    <row r="14" spans="3:14" ht="15" customHeight="1" thickBot="1">
      <c r="C14" s="425"/>
      <c r="D14" s="68"/>
      <c r="E14" s="549" t="s">
        <v>417</v>
      </c>
      <c r="F14" s="550"/>
      <c r="G14" s="550"/>
      <c r="H14" s="550"/>
      <c r="I14" s="551"/>
      <c r="J14" s="39">
        <v>16.899999999999999</v>
      </c>
      <c r="K14" s="39">
        <v>16</v>
      </c>
      <c r="L14" s="38">
        <v>5.7622490872243244</v>
      </c>
      <c r="M14" s="69"/>
      <c r="N14" s="70"/>
    </row>
    <row r="15" spans="3:14" ht="15" customHeight="1">
      <c r="C15" s="546" t="s">
        <v>2</v>
      </c>
      <c r="D15" s="68"/>
      <c r="E15" s="549" t="s">
        <v>418</v>
      </c>
      <c r="F15" s="550"/>
      <c r="G15" s="550"/>
      <c r="H15" s="550"/>
      <c r="I15" s="551"/>
      <c r="J15" s="39">
        <v>26.4</v>
      </c>
      <c r="K15" s="71">
        <v>22.3</v>
      </c>
      <c r="L15" s="38">
        <v>25.852816085982489</v>
      </c>
      <c r="M15" s="69"/>
      <c r="N15" s="70"/>
    </row>
    <row r="16" spans="3:14" ht="15" customHeight="1">
      <c r="C16" s="547"/>
      <c r="D16" s="68"/>
      <c r="E16" s="549" t="s">
        <v>419</v>
      </c>
      <c r="F16" s="550"/>
      <c r="G16" s="550"/>
      <c r="H16" s="550"/>
      <c r="I16" s="551"/>
      <c r="J16" s="39">
        <v>50.8</v>
      </c>
      <c r="K16" s="39">
        <v>92.1</v>
      </c>
      <c r="L16" s="38">
        <v>21.67795161264371</v>
      </c>
      <c r="M16" s="69"/>
      <c r="N16" s="70"/>
    </row>
    <row r="17" spans="3:15" ht="15" customHeight="1">
      <c r="C17" s="547"/>
      <c r="D17" s="68"/>
      <c r="E17" s="549" t="s">
        <v>420</v>
      </c>
      <c r="F17" s="550"/>
      <c r="G17" s="550"/>
      <c r="H17" s="550"/>
      <c r="I17" s="551"/>
      <c r="J17" s="39">
        <v>47.9</v>
      </c>
      <c r="K17" s="39">
        <v>63.2</v>
      </c>
      <c r="L17" s="38">
        <v>39.089314919457216</v>
      </c>
      <c r="M17" s="69"/>
      <c r="N17" s="70"/>
    </row>
    <row r="18" spans="3:15" ht="15" customHeight="1" thickBot="1">
      <c r="C18" s="548"/>
      <c r="D18" s="68"/>
      <c r="E18" s="549" t="s">
        <v>421</v>
      </c>
      <c r="F18" s="550"/>
      <c r="G18" s="550"/>
      <c r="H18" s="550"/>
      <c r="I18" s="551"/>
      <c r="J18" s="39">
        <v>4.2</v>
      </c>
      <c r="K18" s="39">
        <v>8</v>
      </c>
      <c r="L18" s="38">
        <v>38.267642789913573</v>
      </c>
      <c r="M18" s="69"/>
      <c r="N18" s="70"/>
    </row>
    <row r="19" spans="3:15" ht="15" customHeight="1">
      <c r="C19" s="546" t="s">
        <v>3</v>
      </c>
      <c r="D19" s="68"/>
      <c r="E19" s="549" t="s">
        <v>422</v>
      </c>
      <c r="F19" s="550"/>
      <c r="G19" s="550"/>
      <c r="H19" s="550"/>
      <c r="I19" s="551"/>
      <c r="J19" s="39">
        <v>1.6</v>
      </c>
      <c r="K19" s="39">
        <v>1.6</v>
      </c>
      <c r="L19" s="38">
        <v>0.197932</v>
      </c>
      <c r="M19" s="69"/>
      <c r="N19" s="70"/>
    </row>
    <row r="20" spans="3:15" ht="15" customHeight="1">
      <c r="C20" s="547"/>
      <c r="D20" s="68"/>
      <c r="E20" s="549" t="s">
        <v>423</v>
      </c>
      <c r="F20" s="550"/>
      <c r="G20" s="550"/>
      <c r="H20" s="550"/>
      <c r="I20" s="551"/>
      <c r="J20" s="39">
        <v>17.100000000000001</v>
      </c>
      <c r="K20" s="39">
        <v>15</v>
      </c>
      <c r="L20" s="38">
        <v>17.399999999999999</v>
      </c>
      <c r="M20" s="69"/>
      <c r="N20" s="70"/>
    </row>
    <row r="21" spans="3:15" ht="15" customHeight="1">
      <c r="C21" s="547"/>
      <c r="D21" s="68"/>
      <c r="E21" s="554" t="s">
        <v>13</v>
      </c>
      <c r="F21" s="554"/>
      <c r="G21" s="554"/>
      <c r="H21" s="554"/>
      <c r="I21" s="554"/>
      <c r="J21" s="114">
        <f>SUM(J9:J20)</f>
        <v>301.60000000000002</v>
      </c>
      <c r="K21" s="114">
        <f>SUM(K9:K20)</f>
        <v>297.95</v>
      </c>
      <c r="L21" s="114">
        <f>SUM(L9:L20)</f>
        <v>216.27383105470307</v>
      </c>
      <c r="M21" s="69"/>
      <c r="N21" s="70"/>
    </row>
    <row r="22" spans="3:15" ht="15" customHeight="1" thickBot="1">
      <c r="C22" s="548"/>
      <c r="D22" s="68"/>
      <c r="E22" s="173" t="s">
        <v>291</v>
      </c>
      <c r="F22" s="69"/>
      <c r="G22" s="69"/>
      <c r="H22" s="69"/>
      <c r="I22" s="69"/>
      <c r="J22" s="69"/>
      <c r="K22" s="69"/>
      <c r="L22" s="69"/>
      <c r="M22" s="69"/>
      <c r="N22" s="70"/>
      <c r="O22" s="17"/>
    </row>
    <row r="23" spans="3:15" ht="15" customHeight="1">
      <c r="C23" s="546" t="s">
        <v>4</v>
      </c>
      <c r="D23" s="68"/>
      <c r="E23" s="69"/>
      <c r="F23" s="69"/>
      <c r="G23" s="69"/>
      <c r="H23" s="69"/>
      <c r="I23" s="69"/>
      <c r="J23" s="69"/>
      <c r="K23" s="69"/>
      <c r="L23" s="69"/>
      <c r="M23" s="69"/>
      <c r="N23" s="70"/>
      <c r="O23" s="17"/>
    </row>
    <row r="24" spans="3:15" ht="15" customHeight="1">
      <c r="C24" s="547"/>
      <c r="D24" s="68"/>
      <c r="E24" s="173"/>
      <c r="F24" s="74"/>
      <c r="G24" s="74"/>
      <c r="H24" s="74"/>
      <c r="I24" s="74"/>
      <c r="J24" s="74"/>
      <c r="K24" s="74"/>
      <c r="L24" s="74"/>
      <c r="M24" s="69"/>
      <c r="N24" s="70"/>
      <c r="O24" s="17"/>
    </row>
    <row r="25" spans="3:15" ht="15" customHeight="1">
      <c r="C25" s="547"/>
      <c r="D25" s="68"/>
      <c r="E25" s="369" t="s">
        <v>1340</v>
      </c>
      <c r="F25" s="369"/>
      <c r="G25" s="369"/>
      <c r="H25" s="369"/>
      <c r="I25" s="369"/>
      <c r="J25" s="369"/>
      <c r="K25" s="369"/>
      <c r="L25" s="369"/>
      <c r="M25" s="69"/>
      <c r="N25" s="70"/>
    </row>
    <row r="26" spans="3:15" ht="15" customHeight="1" thickBot="1">
      <c r="C26" s="548"/>
      <c r="D26" s="68"/>
      <c r="E26" s="369"/>
      <c r="F26" s="369"/>
      <c r="G26" s="369"/>
      <c r="H26" s="369"/>
      <c r="I26" s="369"/>
      <c r="J26" s="369"/>
      <c r="K26" s="369"/>
      <c r="L26" s="369"/>
      <c r="M26" s="69"/>
      <c r="N26" s="70"/>
    </row>
    <row r="27" spans="3:15" ht="15" customHeight="1">
      <c r="C27" s="546" t="s">
        <v>5</v>
      </c>
      <c r="D27" s="68"/>
      <c r="E27" s="369"/>
      <c r="F27" s="369"/>
      <c r="G27" s="369"/>
      <c r="H27" s="369"/>
      <c r="I27" s="369"/>
      <c r="J27" s="369"/>
      <c r="K27" s="369"/>
      <c r="L27" s="369"/>
      <c r="M27" s="69"/>
      <c r="N27" s="70"/>
    </row>
    <row r="28" spans="3:15" ht="15" customHeight="1">
      <c r="C28" s="547"/>
      <c r="D28" s="68"/>
      <c r="E28" s="369"/>
      <c r="F28" s="369"/>
      <c r="G28" s="369"/>
      <c r="H28" s="369"/>
      <c r="I28" s="369"/>
      <c r="J28" s="369"/>
      <c r="K28" s="369"/>
      <c r="L28" s="369"/>
      <c r="M28" s="69"/>
      <c r="N28" s="70"/>
    </row>
    <row r="29" spans="3:15" ht="15" customHeight="1">
      <c r="C29" s="547"/>
      <c r="D29" s="68"/>
      <c r="E29" s="369"/>
      <c r="F29" s="369"/>
      <c r="G29" s="369"/>
      <c r="H29" s="369"/>
      <c r="I29" s="369"/>
      <c r="J29" s="369"/>
      <c r="K29" s="369"/>
      <c r="L29" s="369"/>
      <c r="M29" s="69"/>
      <c r="N29" s="70"/>
    </row>
    <row r="30" spans="3:15" ht="15" customHeight="1" thickBot="1">
      <c r="C30" s="548"/>
      <c r="D30" s="124"/>
      <c r="E30" s="559"/>
      <c r="F30" s="559"/>
      <c r="G30" s="559"/>
      <c r="H30" s="559"/>
      <c r="I30" s="559"/>
      <c r="J30" s="559"/>
      <c r="K30" s="559"/>
      <c r="L30" s="559"/>
      <c r="M30" s="125"/>
      <c r="N30" s="126"/>
    </row>
    <row r="37" spans="6:6">
      <c r="F37" s="234"/>
    </row>
  </sheetData>
  <sheetProtection algorithmName="SHA-512" hashValue="Yu7MoVD1NfMQJoQdU9VSEK5z47X2BQhSkj47uaG6iZy8ssFOYHa0WF++JigCM6L435iKxJtr/8XbnIuFrN/afQ==" saltValue="UrPzjXdd1LUNLI39bbDi3g==" spinCount="100000" sheet="1" objects="1" scenarios="1"/>
  <mergeCells count="32">
    <mergeCell ref="C27:C30"/>
    <mergeCell ref="E20:I20"/>
    <mergeCell ref="N2:N3"/>
    <mergeCell ref="C2:C3"/>
    <mergeCell ref="C7:C10"/>
    <mergeCell ref="C11:C14"/>
    <mergeCell ref="C15:C18"/>
    <mergeCell ref="E11:I11"/>
    <mergeCell ref="E12:I12"/>
    <mergeCell ref="E7:L7"/>
    <mergeCell ref="E8:I8"/>
    <mergeCell ref="E9:I9"/>
    <mergeCell ref="E10:I10"/>
    <mergeCell ref="E13:I13"/>
    <mergeCell ref="E25:L30"/>
    <mergeCell ref="C23:C26"/>
    <mergeCell ref="C19:C22"/>
    <mergeCell ref="D2:E3"/>
    <mergeCell ref="F2:G3"/>
    <mergeCell ref="H2:I3"/>
    <mergeCell ref="E18:I18"/>
    <mergeCell ref="E5:L6"/>
    <mergeCell ref="E21:I21"/>
    <mergeCell ref="E14:I14"/>
    <mergeCell ref="J2:K3"/>
    <mergeCell ref="L2:M3"/>
    <mergeCell ref="E19:I19"/>
    <mergeCell ref="D4:N4"/>
    <mergeCell ref="E15:I15"/>
    <mergeCell ref="C5:C6"/>
    <mergeCell ref="E16:I16"/>
    <mergeCell ref="E17:I17"/>
  </mergeCells>
  <hyperlinks>
    <hyperlink ref="C7" location="'3. IT Chesf'!A1" display="CHESF " xr:uid="{4CB3A729-9444-40A3-B67F-906CEE0186FA}"/>
    <hyperlink ref="C11" location="'3. IT ELN'!A1" display="ELETRONORTE " xr:uid="{D51CA20E-EBA2-4A21-A491-69EF5E77DADE}"/>
    <hyperlink ref="C15" location="'3. IT CGT'!A1" display="CGT ELETROSUL " xr:uid="{29BB908F-6F7F-44FC-A0AE-C28B684240AC}"/>
    <hyperlink ref="C19" location="'3. IT Furnas'!A1" display="FURNAS " xr:uid="{7F2C8598-E04B-419A-8A01-C48D94BA3EC3}"/>
    <hyperlink ref="C23" location="'3. IT ELP'!A1" display="ELETROPAR " xr:uid="{5C930E56-CFE5-4F54-B452-7AF96413ABA0}"/>
    <hyperlink ref="C27" location="'3. IT SPEs'!A1" display="SPEs" xr:uid="{35B8FDFD-5DEE-4AA7-8884-453DD91A629F}"/>
    <hyperlink ref="D2:D3" location="'1. Perfil'!A1" display="1. SOBRE A EMPRESA" xr:uid="{A87F78EE-AE10-4D99-ABC0-FDC9C4D73F53}"/>
    <hyperlink ref="N2:N3" location="ANEXO!A1" display="ANEXOS" xr:uid="{10DE1D3A-5B59-4EB0-A36D-212A1647D881}"/>
    <hyperlink ref="F2:F3" location="'2. Governança'!A1" display="2. GOVERNANÇA" xr:uid="{D3DCC764-E646-45FD-8074-BBB2C9E98658}"/>
    <hyperlink ref="H2:H3" location="'3. Prosperidade'!A1" display="3. PROSPERIDADE" xr:uid="{58E37778-8E8D-4868-98D2-0EB14DE36175}"/>
    <hyperlink ref="C2:C3" location="Apresentação!A1" display="BOAS-VINDAS" xr:uid="{4B1899FF-0B37-4501-9873-327AEC908385}"/>
    <hyperlink ref="J2:K3" location="'4. Pessoas'!A1" display="4. PESSOAS" xr:uid="{A8DA476C-4586-4D47-9C47-27D04557B108}"/>
    <hyperlink ref="L2:M3" location="'5. Planeta'!A1" display="5. PLANETA" xr:uid="{0C7A4AF3-7F5A-4639-856E-839FB84FE8FF}"/>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E1C13-89FE-4259-A4CF-B377DAF950BB}">
  <sheetPr codeName="Planilha90"/>
  <dimension ref="C1:O30"/>
  <sheetViews>
    <sheetView showGridLines="0" zoomScale="80" zoomScaleNormal="80" workbookViewId="0">
      <pane ySplit="4" topLeftCell="A5" activePane="bottomLeft" state="frozen"/>
      <selection activeCell="G12" sqref="G12"/>
      <selection pane="bottomLeft" activeCell="G29" sqref="G2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219</v>
      </c>
      <c r="E4" s="360"/>
      <c r="F4" s="360"/>
      <c r="G4" s="360"/>
      <c r="H4" s="360"/>
      <c r="I4" s="360"/>
      <c r="J4" s="360"/>
      <c r="K4" s="360"/>
      <c r="L4" s="360"/>
      <c r="M4" s="360"/>
      <c r="N4" s="361"/>
    </row>
    <row r="5" spans="3:14" ht="30" customHeight="1">
      <c r="C5" s="347"/>
      <c r="D5" s="65"/>
      <c r="E5" s="215"/>
      <c r="F5" s="215"/>
      <c r="G5" s="215"/>
      <c r="H5" s="215"/>
      <c r="I5" s="215"/>
      <c r="J5" s="215"/>
      <c r="K5" s="66"/>
      <c r="L5" s="66"/>
      <c r="M5" s="66"/>
      <c r="N5" s="67"/>
    </row>
    <row r="6" spans="3:14" ht="30" customHeight="1" thickBot="1">
      <c r="C6" s="426"/>
      <c r="D6" s="68"/>
      <c r="E6" s="438" t="s">
        <v>1136</v>
      </c>
      <c r="F6" s="438"/>
      <c r="G6" s="438"/>
      <c r="H6" s="438"/>
      <c r="I6" s="438"/>
      <c r="J6" s="438"/>
      <c r="K6" s="438"/>
      <c r="L6" s="438"/>
      <c r="M6" s="69"/>
      <c r="N6" s="70"/>
    </row>
    <row r="7" spans="3:14" ht="15" customHeight="1">
      <c r="C7" s="429" t="s">
        <v>0</v>
      </c>
      <c r="D7" s="68"/>
      <c r="E7" s="438"/>
      <c r="F7" s="438"/>
      <c r="G7" s="438"/>
      <c r="H7" s="438"/>
      <c r="I7" s="438"/>
      <c r="J7" s="438"/>
      <c r="K7" s="438"/>
      <c r="L7" s="438"/>
      <c r="M7" s="69"/>
      <c r="N7" s="70"/>
    </row>
    <row r="8" spans="3:14" ht="15" customHeight="1">
      <c r="C8" s="561"/>
      <c r="D8" s="68"/>
      <c r="E8" s="476" t="s">
        <v>1314</v>
      </c>
      <c r="F8" s="433"/>
      <c r="G8" s="433"/>
      <c r="H8" s="433"/>
      <c r="I8" s="433"/>
      <c r="J8" s="529"/>
      <c r="K8" s="69"/>
      <c r="L8" s="69"/>
      <c r="M8" s="69"/>
      <c r="N8" s="70"/>
    </row>
    <row r="9" spans="3:14" ht="15" customHeight="1">
      <c r="C9" s="561"/>
      <c r="D9" s="68"/>
      <c r="E9" s="560" t="s">
        <v>413</v>
      </c>
      <c r="F9" s="560"/>
      <c r="G9" s="560"/>
      <c r="H9" s="560"/>
      <c r="I9" s="560"/>
      <c r="J9" s="115">
        <v>15.442736849999999</v>
      </c>
      <c r="K9" s="69"/>
      <c r="L9" s="69"/>
      <c r="M9" s="69"/>
      <c r="N9" s="70"/>
    </row>
    <row r="10" spans="3:14" ht="15" customHeight="1" thickBot="1">
      <c r="C10" s="430"/>
      <c r="D10" s="68"/>
      <c r="E10" s="560" t="s">
        <v>424</v>
      </c>
      <c r="F10" s="560"/>
      <c r="G10" s="560"/>
      <c r="H10" s="560"/>
      <c r="I10" s="560"/>
      <c r="J10" s="115">
        <v>0.24016128</v>
      </c>
      <c r="K10" s="69"/>
      <c r="L10" s="69"/>
      <c r="M10" s="69"/>
      <c r="N10" s="70"/>
    </row>
    <row r="11" spans="3:14" ht="15" customHeight="1">
      <c r="C11" s="424" t="s">
        <v>1</v>
      </c>
      <c r="D11" s="68"/>
      <c r="E11" s="560" t="s">
        <v>414</v>
      </c>
      <c r="F11" s="560"/>
      <c r="G11" s="560"/>
      <c r="H11" s="560"/>
      <c r="I11" s="560"/>
      <c r="J11" s="115">
        <v>0</v>
      </c>
      <c r="K11" s="69"/>
      <c r="L11" s="69"/>
      <c r="M11" s="69"/>
      <c r="N11" s="70"/>
    </row>
    <row r="12" spans="3:14" ht="15" customHeight="1">
      <c r="C12" s="555"/>
      <c r="D12" s="68"/>
      <c r="E12" s="560" t="s">
        <v>415</v>
      </c>
      <c r="F12" s="560"/>
      <c r="G12" s="560"/>
      <c r="H12" s="560"/>
      <c r="I12" s="560"/>
      <c r="J12" s="115">
        <v>0</v>
      </c>
      <c r="K12" s="69"/>
      <c r="L12" s="69"/>
      <c r="M12" s="69"/>
      <c r="N12" s="70"/>
    </row>
    <row r="13" spans="3:14" ht="15" customHeight="1">
      <c r="C13" s="555"/>
      <c r="D13" s="68"/>
      <c r="E13" s="560" t="s">
        <v>416</v>
      </c>
      <c r="F13" s="560"/>
      <c r="G13" s="560"/>
      <c r="H13" s="560"/>
      <c r="I13" s="560"/>
      <c r="J13" s="115">
        <v>0</v>
      </c>
      <c r="K13" s="69"/>
      <c r="L13" s="69"/>
      <c r="M13" s="69"/>
      <c r="N13" s="70"/>
    </row>
    <row r="14" spans="3:14" ht="15" customHeight="1" thickBot="1">
      <c r="C14" s="425"/>
      <c r="D14" s="68"/>
      <c r="E14" s="560" t="s">
        <v>417</v>
      </c>
      <c r="F14" s="560"/>
      <c r="G14" s="560"/>
      <c r="H14" s="560"/>
      <c r="I14" s="560"/>
      <c r="J14" s="115">
        <v>0</v>
      </c>
      <c r="K14" s="69"/>
      <c r="L14" s="69"/>
      <c r="M14" s="69"/>
      <c r="N14" s="70"/>
    </row>
    <row r="15" spans="3:14" ht="15" customHeight="1">
      <c r="C15" s="546" t="s">
        <v>2</v>
      </c>
      <c r="D15" s="68"/>
      <c r="E15" s="560" t="s">
        <v>418</v>
      </c>
      <c r="F15" s="560"/>
      <c r="G15" s="560"/>
      <c r="H15" s="560"/>
      <c r="I15" s="560"/>
      <c r="J15" s="115">
        <v>2.7108201699999999</v>
      </c>
      <c r="K15" s="69"/>
      <c r="L15" s="69"/>
      <c r="M15" s="69"/>
      <c r="N15" s="70"/>
    </row>
    <row r="16" spans="3:14" ht="15" customHeight="1">
      <c r="C16" s="547"/>
      <c r="D16" s="68"/>
      <c r="E16" s="560" t="s">
        <v>419</v>
      </c>
      <c r="F16" s="560"/>
      <c r="G16" s="560"/>
      <c r="H16" s="560"/>
      <c r="I16" s="560"/>
      <c r="J16" s="115">
        <v>0</v>
      </c>
      <c r="K16" s="69"/>
      <c r="L16" s="69"/>
      <c r="M16" s="69"/>
      <c r="N16" s="70"/>
    </row>
    <row r="17" spans="3:15" ht="15" customHeight="1">
      <c r="C17" s="547"/>
      <c r="D17" s="68"/>
      <c r="E17" s="560" t="s">
        <v>420</v>
      </c>
      <c r="F17" s="560"/>
      <c r="G17" s="560"/>
      <c r="H17" s="560"/>
      <c r="I17" s="560"/>
      <c r="J17" s="115">
        <v>1.2906578999999998</v>
      </c>
      <c r="K17" s="69"/>
      <c r="L17" s="69"/>
      <c r="M17" s="69"/>
      <c r="N17" s="70"/>
    </row>
    <row r="18" spans="3:15" ht="15" customHeight="1" thickBot="1">
      <c r="C18" s="548"/>
      <c r="D18" s="68"/>
      <c r="E18" s="560" t="s">
        <v>421</v>
      </c>
      <c r="F18" s="560"/>
      <c r="G18" s="560"/>
      <c r="H18" s="560"/>
      <c r="I18" s="560"/>
      <c r="J18" s="115">
        <v>0</v>
      </c>
      <c r="K18" s="69"/>
      <c r="L18" s="69"/>
      <c r="M18" s="69"/>
      <c r="N18" s="70"/>
    </row>
    <row r="19" spans="3:15" ht="15" customHeight="1">
      <c r="C19" s="546" t="s">
        <v>3</v>
      </c>
      <c r="D19" s="68"/>
      <c r="E19" s="560" t="s">
        <v>422</v>
      </c>
      <c r="F19" s="560"/>
      <c r="G19" s="560"/>
      <c r="H19" s="560"/>
      <c r="I19" s="560"/>
      <c r="J19" s="115">
        <v>0</v>
      </c>
      <c r="K19" s="69"/>
      <c r="L19" s="69"/>
      <c r="M19" s="69"/>
      <c r="N19" s="70"/>
    </row>
    <row r="20" spans="3:15" ht="15" customHeight="1">
      <c r="C20" s="547"/>
      <c r="D20" s="68"/>
      <c r="E20" s="560" t="s">
        <v>423</v>
      </c>
      <c r="F20" s="560"/>
      <c r="G20" s="560"/>
      <c r="H20" s="560"/>
      <c r="I20" s="560"/>
      <c r="J20" s="115">
        <v>21.898881149999998</v>
      </c>
      <c r="K20" s="69"/>
      <c r="L20" s="69"/>
      <c r="M20" s="69"/>
      <c r="N20" s="70"/>
    </row>
    <row r="21" spans="3:15" ht="15" customHeight="1">
      <c r="C21" s="547"/>
      <c r="D21" s="68"/>
      <c r="E21" s="554" t="s">
        <v>13</v>
      </c>
      <c r="F21" s="554"/>
      <c r="G21" s="554"/>
      <c r="H21" s="554"/>
      <c r="I21" s="554"/>
      <c r="J21" s="114">
        <f>SUM(J9:J20)</f>
        <v>41.583257349999997</v>
      </c>
      <c r="K21" s="69"/>
      <c r="L21" s="69"/>
      <c r="M21" s="69"/>
      <c r="N21" s="70"/>
    </row>
    <row r="22" spans="3:15" ht="15" customHeight="1" thickBot="1">
      <c r="C22" s="548"/>
      <c r="D22" s="68"/>
      <c r="E22" s="530" t="s">
        <v>1341</v>
      </c>
      <c r="F22" s="530"/>
      <c r="G22" s="530"/>
      <c r="H22" s="530"/>
      <c r="I22" s="530"/>
      <c r="J22" s="530"/>
      <c r="K22" s="69"/>
      <c r="L22" s="69"/>
      <c r="M22" s="69"/>
      <c r="N22" s="70"/>
      <c r="O22" s="17"/>
    </row>
    <row r="23" spans="3:15" ht="15" customHeight="1">
      <c r="C23" s="546" t="s">
        <v>4</v>
      </c>
      <c r="D23" s="68"/>
      <c r="E23" s="443"/>
      <c r="F23" s="443"/>
      <c r="G23" s="443"/>
      <c r="H23" s="443"/>
      <c r="I23" s="443"/>
      <c r="J23" s="443"/>
      <c r="K23" s="69"/>
      <c r="L23" s="69"/>
      <c r="M23" s="69"/>
      <c r="N23" s="70"/>
      <c r="O23" s="17"/>
    </row>
    <row r="24" spans="3:15" ht="15" customHeight="1">
      <c r="C24" s="547"/>
      <c r="D24" s="68"/>
      <c r="E24" s="443"/>
      <c r="F24" s="443"/>
      <c r="G24" s="443"/>
      <c r="H24" s="443"/>
      <c r="I24" s="443"/>
      <c r="J24" s="443"/>
      <c r="K24" s="69"/>
      <c r="L24" s="69"/>
      <c r="M24" s="69"/>
      <c r="N24" s="70"/>
      <c r="O24" s="17"/>
    </row>
    <row r="25" spans="3:15" ht="15" customHeight="1">
      <c r="C25" s="547"/>
      <c r="D25" s="68"/>
      <c r="E25" s="443"/>
      <c r="F25" s="443"/>
      <c r="G25" s="443"/>
      <c r="H25" s="443"/>
      <c r="I25" s="443"/>
      <c r="J25" s="443"/>
      <c r="K25" s="69"/>
      <c r="L25" s="69"/>
      <c r="M25" s="69"/>
      <c r="N25" s="70"/>
    </row>
    <row r="26" spans="3:15" ht="15" customHeight="1" thickBot="1">
      <c r="C26" s="548"/>
      <c r="D26" s="68"/>
      <c r="E26" s="69"/>
      <c r="F26" s="69"/>
      <c r="G26" s="69"/>
      <c r="H26" s="69"/>
      <c r="I26" s="69"/>
      <c r="J26" s="69"/>
      <c r="K26" s="69"/>
      <c r="L26" s="69"/>
      <c r="M26" s="69"/>
      <c r="N26" s="70"/>
    </row>
    <row r="27" spans="3:15" ht="15" customHeight="1">
      <c r="C27" s="546" t="s">
        <v>5</v>
      </c>
      <c r="D27" s="68"/>
      <c r="E27" s="69"/>
      <c r="F27" s="69"/>
      <c r="G27" s="69"/>
      <c r="H27" s="69"/>
      <c r="I27" s="69"/>
      <c r="J27" s="69"/>
      <c r="K27" s="69"/>
      <c r="L27" s="69"/>
      <c r="M27" s="69"/>
      <c r="N27" s="70"/>
    </row>
    <row r="28" spans="3:15" ht="15" customHeight="1">
      <c r="C28" s="547"/>
      <c r="D28" s="68"/>
      <c r="E28" s="69"/>
      <c r="F28" s="69"/>
      <c r="G28" s="69"/>
      <c r="H28" s="69"/>
      <c r="I28" s="69"/>
      <c r="J28" s="69"/>
      <c r="K28" s="69"/>
      <c r="L28" s="69"/>
      <c r="M28" s="69"/>
      <c r="N28" s="70"/>
    </row>
    <row r="29" spans="3:15" ht="15" customHeight="1">
      <c r="C29" s="547"/>
      <c r="D29" s="68"/>
      <c r="E29" s="69"/>
      <c r="F29" s="69"/>
      <c r="G29" s="69"/>
      <c r="H29" s="69"/>
      <c r="I29" s="69"/>
      <c r="J29" s="69"/>
      <c r="K29" s="69"/>
      <c r="L29" s="69"/>
      <c r="M29" s="69"/>
      <c r="N29" s="70"/>
    </row>
    <row r="30" spans="3:15" ht="15" customHeight="1" thickBot="1">
      <c r="C30" s="548"/>
      <c r="D30" s="124"/>
      <c r="E30" s="125"/>
      <c r="F30" s="125"/>
      <c r="G30" s="125"/>
      <c r="H30" s="125"/>
      <c r="I30" s="125"/>
      <c r="J30" s="125"/>
      <c r="K30" s="125"/>
      <c r="L30" s="125"/>
      <c r="M30" s="125"/>
      <c r="N30" s="126"/>
    </row>
  </sheetData>
  <sheetProtection algorithmName="SHA-512" hashValue="Qc6CTjyEa5l/xB29hbF2FsBjX28GokTeLUCPo/EHJldhLqcg7JcDmPBRWizjAHGvV7BAb6uBHWDPj8MbBNdHDQ==" saltValue="GCaiXP1VzaR2koS0hvCOWg==" spinCount="100000" sheet="1" objects="1" scenarios="1"/>
  <mergeCells count="31">
    <mergeCell ref="E15:I15"/>
    <mergeCell ref="D4:N4"/>
    <mergeCell ref="E9:I9"/>
    <mergeCell ref="E10:I10"/>
    <mergeCell ref="E11:I11"/>
    <mergeCell ref="J2:K3"/>
    <mergeCell ref="L2:M3"/>
    <mergeCell ref="N2:N3"/>
    <mergeCell ref="E13:I13"/>
    <mergeCell ref="E14:I14"/>
    <mergeCell ref="C5:C6"/>
    <mergeCell ref="C2:C3"/>
    <mergeCell ref="D2:E3"/>
    <mergeCell ref="F2:G3"/>
    <mergeCell ref="H2:I3"/>
    <mergeCell ref="C27:C30"/>
    <mergeCell ref="E8:J8"/>
    <mergeCell ref="C19:C22"/>
    <mergeCell ref="E20:I20"/>
    <mergeCell ref="C23:C26"/>
    <mergeCell ref="C15:C18"/>
    <mergeCell ref="E16:I16"/>
    <mergeCell ref="E17:I17"/>
    <mergeCell ref="E18:I18"/>
    <mergeCell ref="E19:I19"/>
    <mergeCell ref="C7:C10"/>
    <mergeCell ref="E22:J25"/>
    <mergeCell ref="E21:I21"/>
    <mergeCell ref="C11:C14"/>
    <mergeCell ref="E12:I12"/>
    <mergeCell ref="E6:L7"/>
  </mergeCells>
  <hyperlinks>
    <hyperlink ref="C7" location="'3. IT Chesf'!A1" display="CHESF " xr:uid="{0EE62C77-97B9-46D9-A5A7-9B6850577FA1}"/>
    <hyperlink ref="C11" location="'3. IT ELN'!A1" display="ELETRONORTE " xr:uid="{E8060CB5-F953-412C-84F1-8B86E4AC21A4}"/>
    <hyperlink ref="C15" location="'3. IT CGT'!A1" display="CGT ELETROSUL " xr:uid="{7084F6EE-E16E-43A3-BC38-07AAF9C2EB1E}"/>
    <hyperlink ref="C19" location="'3. IT Furnas'!A1" display="FURNAS " xr:uid="{C5B72DB9-9FFC-42F6-AE17-D906E0F3A151}"/>
    <hyperlink ref="C23" location="'3. IT ELP'!A1" display="ELETROPAR " xr:uid="{FD610C72-E305-4924-8C98-97B131DAA3BA}"/>
    <hyperlink ref="C27" location="'3. IT SPEs'!A1" display="SPEs" xr:uid="{A5D6C083-9062-4639-A1A6-440B002E523F}"/>
    <hyperlink ref="D2:D3" location="'1. Perfil'!A1" display="1. SOBRE A EMPRESA" xr:uid="{61258BD0-B644-44D5-95AF-80E5649A356F}"/>
    <hyperlink ref="N2:N3" location="ANEXO!A1" display="ANEXOS" xr:uid="{6AA9E21B-63C2-4765-BCD9-A45413846F7F}"/>
    <hyperlink ref="F2:F3" location="'2. Governança'!A1" display="2. GOVERNANÇA" xr:uid="{0F0C74F5-6C9C-4C44-AD5F-41307CC7972E}"/>
    <hyperlink ref="H2:H3" location="'3. Prosperidade'!A1" display="3. PROSPERIDADE" xr:uid="{4E3538A5-91D1-4580-BAE1-169A8735EB48}"/>
    <hyperlink ref="C2:C3" location="Apresentação!A1" display="BOAS-VINDAS" xr:uid="{7D181C95-420A-4408-9646-98ABD8FF4014}"/>
    <hyperlink ref="J2:K3" location="'4. Pessoas'!A1" display="4. PESSOAS" xr:uid="{D819CF73-97F1-4CB7-8A3A-9F6DF8D75675}"/>
    <hyperlink ref="L2:M3" location="'5. Planeta'!A1" display="5. PLANETA" xr:uid="{8ECCDB7A-02D5-459E-BD3C-F7E2CE524EA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C4A-03B7-4044-A062-37D002F54271}">
  <sheetPr codeName="Planilha91"/>
  <dimension ref="C1:O30"/>
  <sheetViews>
    <sheetView showGridLines="0" zoomScale="80" zoomScaleNormal="80" workbookViewId="0">
      <pane ySplit="4" topLeftCell="A5" activePane="bottomLeft" state="frozen"/>
      <selection activeCell="G12" sqref="G12"/>
      <selection pane="bottomLeft" activeCell="G28" sqref="G2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411</v>
      </c>
      <c r="E4" s="360"/>
      <c r="F4" s="360"/>
      <c r="G4" s="360"/>
      <c r="H4" s="360"/>
      <c r="I4" s="360"/>
      <c r="J4" s="360"/>
      <c r="K4" s="360"/>
      <c r="L4" s="360"/>
      <c r="M4" s="360"/>
      <c r="N4" s="361"/>
    </row>
    <row r="5" spans="3:14" ht="30" customHeight="1">
      <c r="C5" s="347"/>
      <c r="D5" s="65"/>
      <c r="E5" s="66"/>
      <c r="F5" s="66"/>
      <c r="G5" s="66"/>
      <c r="H5" s="66"/>
      <c r="I5" s="66"/>
      <c r="J5" s="66"/>
      <c r="K5" s="66"/>
      <c r="L5" s="66"/>
      <c r="M5" s="66"/>
      <c r="N5" s="67"/>
    </row>
    <row r="6" spans="3:14" ht="30" customHeight="1" thickBot="1">
      <c r="C6" s="426"/>
      <c r="D6" s="68"/>
      <c r="E6" s="438" t="s">
        <v>1136</v>
      </c>
      <c r="F6" s="438"/>
      <c r="G6" s="438"/>
      <c r="H6" s="438"/>
      <c r="I6" s="438"/>
      <c r="J6" s="438"/>
      <c r="K6" s="438"/>
      <c r="L6" s="438"/>
      <c r="M6" s="69"/>
      <c r="N6" s="70"/>
    </row>
    <row r="7" spans="3:14" ht="15" customHeight="1">
      <c r="C7" s="424" t="s">
        <v>0</v>
      </c>
      <c r="D7" s="68"/>
      <c r="E7" s="438"/>
      <c r="F7" s="438"/>
      <c r="G7" s="438"/>
      <c r="H7" s="438"/>
      <c r="I7" s="438"/>
      <c r="J7" s="438"/>
      <c r="K7" s="438"/>
      <c r="L7" s="438"/>
      <c r="M7" s="69"/>
      <c r="N7" s="70"/>
    </row>
    <row r="8" spans="3:14" ht="15" customHeight="1">
      <c r="C8" s="555"/>
      <c r="D8" s="68"/>
      <c r="E8" s="562" t="s">
        <v>1314</v>
      </c>
      <c r="F8" s="562"/>
      <c r="G8" s="562"/>
      <c r="H8" s="562"/>
      <c r="I8" s="562"/>
      <c r="J8" s="562"/>
      <c r="K8" s="69"/>
      <c r="L8" s="69"/>
      <c r="M8" s="69"/>
      <c r="N8" s="70"/>
    </row>
    <row r="9" spans="3:14" ht="15" customHeight="1">
      <c r="C9" s="555"/>
      <c r="D9" s="68"/>
      <c r="E9" s="560" t="s">
        <v>413</v>
      </c>
      <c r="F9" s="560"/>
      <c r="G9" s="560"/>
      <c r="H9" s="560"/>
      <c r="I9" s="560"/>
      <c r="J9" s="115">
        <v>0</v>
      </c>
      <c r="K9" s="69"/>
      <c r="L9" s="69"/>
      <c r="M9" s="69"/>
      <c r="N9" s="70"/>
    </row>
    <row r="10" spans="3:14" ht="15" customHeight="1" thickBot="1">
      <c r="C10" s="425"/>
      <c r="D10" s="68"/>
      <c r="E10" s="560" t="s">
        <v>424</v>
      </c>
      <c r="F10" s="560"/>
      <c r="G10" s="560"/>
      <c r="H10" s="560"/>
      <c r="I10" s="560"/>
      <c r="J10" s="115">
        <v>0</v>
      </c>
      <c r="K10" s="69"/>
      <c r="L10" s="69"/>
      <c r="M10" s="69"/>
      <c r="N10" s="70"/>
    </row>
    <row r="11" spans="3:14" ht="15" customHeight="1">
      <c r="C11" s="429" t="s">
        <v>1</v>
      </c>
      <c r="D11" s="68"/>
      <c r="E11" s="560" t="s">
        <v>414</v>
      </c>
      <c r="F11" s="560"/>
      <c r="G11" s="560"/>
      <c r="H11" s="560"/>
      <c r="I11" s="560"/>
      <c r="J11" s="115">
        <v>0</v>
      </c>
      <c r="K11" s="69"/>
      <c r="L11" s="69"/>
      <c r="M11" s="69"/>
      <c r="N11" s="70"/>
    </row>
    <row r="12" spans="3:14" ht="15" customHeight="1">
      <c r="C12" s="561"/>
      <c r="D12" s="68"/>
      <c r="E12" s="560" t="s">
        <v>415</v>
      </c>
      <c r="F12" s="560"/>
      <c r="G12" s="560"/>
      <c r="H12" s="560"/>
      <c r="I12" s="560"/>
      <c r="J12" s="115">
        <v>0</v>
      </c>
      <c r="K12" s="69"/>
      <c r="L12" s="69"/>
      <c r="M12" s="69"/>
      <c r="N12" s="70"/>
    </row>
    <row r="13" spans="3:14" ht="15" customHeight="1">
      <c r="C13" s="561"/>
      <c r="D13" s="68"/>
      <c r="E13" s="560" t="s">
        <v>416</v>
      </c>
      <c r="F13" s="560"/>
      <c r="G13" s="560"/>
      <c r="H13" s="560"/>
      <c r="I13" s="560"/>
      <c r="J13" s="115">
        <v>0</v>
      </c>
      <c r="K13" s="69"/>
      <c r="L13" s="69"/>
      <c r="M13" s="69"/>
      <c r="N13" s="70"/>
    </row>
    <row r="14" spans="3:14" ht="15" customHeight="1" thickBot="1">
      <c r="C14" s="430"/>
      <c r="D14" s="68"/>
      <c r="E14" s="560" t="s">
        <v>417</v>
      </c>
      <c r="F14" s="560"/>
      <c r="G14" s="560"/>
      <c r="H14" s="560"/>
      <c r="I14" s="560"/>
      <c r="J14" s="115">
        <v>0</v>
      </c>
      <c r="K14" s="69"/>
      <c r="L14" s="69"/>
      <c r="M14" s="69"/>
      <c r="N14" s="70"/>
    </row>
    <row r="15" spans="3:14" ht="15" customHeight="1">
      <c r="C15" s="546" t="s">
        <v>2</v>
      </c>
      <c r="D15" s="68"/>
      <c r="E15" s="560" t="s">
        <v>418</v>
      </c>
      <c r="F15" s="560"/>
      <c r="G15" s="560"/>
      <c r="H15" s="560"/>
      <c r="I15" s="560"/>
      <c r="J15" s="115">
        <v>0</v>
      </c>
      <c r="K15" s="69"/>
      <c r="L15" s="69"/>
      <c r="M15" s="69"/>
      <c r="N15" s="70"/>
    </row>
    <row r="16" spans="3:14" ht="15" customHeight="1">
      <c r="C16" s="547"/>
      <c r="D16" s="68"/>
      <c r="E16" s="560" t="s">
        <v>419</v>
      </c>
      <c r="F16" s="560"/>
      <c r="G16" s="560"/>
      <c r="H16" s="560"/>
      <c r="I16" s="560"/>
      <c r="J16" s="115">
        <v>1.33781974</v>
      </c>
      <c r="K16" s="69"/>
      <c r="L16" s="69"/>
      <c r="M16" s="69"/>
      <c r="N16" s="70"/>
    </row>
    <row r="17" spans="3:15" ht="15" customHeight="1">
      <c r="C17" s="547"/>
      <c r="D17" s="68"/>
      <c r="E17" s="560" t="s">
        <v>420</v>
      </c>
      <c r="F17" s="560"/>
      <c r="G17" s="560"/>
      <c r="H17" s="560"/>
      <c r="I17" s="560"/>
      <c r="J17" s="115">
        <v>8.8692019799999997</v>
      </c>
      <c r="K17" s="69"/>
      <c r="L17" s="69"/>
      <c r="M17" s="69"/>
      <c r="N17" s="70"/>
    </row>
    <row r="18" spans="3:15" ht="15" customHeight="1" thickBot="1">
      <c r="C18" s="548"/>
      <c r="D18" s="68"/>
      <c r="E18" s="560" t="s">
        <v>421</v>
      </c>
      <c r="F18" s="560"/>
      <c r="G18" s="560"/>
      <c r="H18" s="560"/>
      <c r="I18" s="560"/>
      <c r="J18" s="115">
        <v>0</v>
      </c>
      <c r="K18" s="69"/>
      <c r="L18" s="69"/>
      <c r="M18" s="69"/>
      <c r="N18" s="70"/>
    </row>
    <row r="19" spans="3:15" ht="15" customHeight="1">
      <c r="C19" s="546" t="s">
        <v>3</v>
      </c>
      <c r="D19" s="68"/>
      <c r="E19" s="560" t="s">
        <v>422</v>
      </c>
      <c r="F19" s="560"/>
      <c r="G19" s="560"/>
      <c r="H19" s="560"/>
      <c r="I19" s="560"/>
      <c r="J19" s="115">
        <v>0</v>
      </c>
      <c r="K19" s="69"/>
      <c r="L19" s="69"/>
      <c r="M19" s="69"/>
      <c r="N19" s="70"/>
    </row>
    <row r="20" spans="3:15" ht="15" customHeight="1">
      <c r="C20" s="547"/>
      <c r="D20" s="68"/>
      <c r="E20" s="560" t="s">
        <v>423</v>
      </c>
      <c r="F20" s="560"/>
      <c r="G20" s="560"/>
      <c r="H20" s="560"/>
      <c r="I20" s="560"/>
      <c r="J20" s="115">
        <v>43.42480759</v>
      </c>
      <c r="K20" s="69"/>
      <c r="L20" s="69"/>
      <c r="M20" s="69"/>
      <c r="N20" s="70"/>
    </row>
    <row r="21" spans="3:15" ht="15" customHeight="1">
      <c r="C21" s="547"/>
      <c r="D21" s="68"/>
      <c r="E21" s="554" t="s">
        <v>13</v>
      </c>
      <c r="F21" s="554"/>
      <c r="G21" s="554"/>
      <c r="H21" s="554"/>
      <c r="I21" s="554"/>
      <c r="J21" s="114">
        <f>SUM(J9:J20)</f>
        <v>53.631829310000001</v>
      </c>
      <c r="K21" s="69"/>
      <c r="L21" s="69"/>
      <c r="M21" s="69"/>
      <c r="N21" s="70"/>
    </row>
    <row r="22" spans="3:15" ht="15" customHeight="1" thickBot="1">
      <c r="C22" s="548"/>
      <c r="D22" s="68"/>
      <c r="E22" s="530" t="s">
        <v>1342</v>
      </c>
      <c r="F22" s="530"/>
      <c r="G22" s="530"/>
      <c r="H22" s="530"/>
      <c r="I22" s="530"/>
      <c r="J22" s="530"/>
      <c r="K22" s="69"/>
      <c r="L22" s="69"/>
      <c r="M22" s="69"/>
      <c r="N22" s="70"/>
      <c r="O22" s="17"/>
    </row>
    <row r="23" spans="3:15" ht="15" customHeight="1">
      <c r="C23" s="546" t="s">
        <v>4</v>
      </c>
      <c r="D23" s="68"/>
      <c r="E23" s="443"/>
      <c r="F23" s="443"/>
      <c r="G23" s="443"/>
      <c r="H23" s="443"/>
      <c r="I23" s="443"/>
      <c r="J23" s="443"/>
      <c r="K23" s="69"/>
      <c r="L23" s="69"/>
      <c r="M23" s="69"/>
      <c r="N23" s="70"/>
      <c r="O23" s="17"/>
    </row>
    <row r="24" spans="3:15" ht="15" customHeight="1">
      <c r="C24" s="547"/>
      <c r="D24" s="68"/>
      <c r="E24" s="443"/>
      <c r="F24" s="443"/>
      <c r="G24" s="443"/>
      <c r="H24" s="443"/>
      <c r="I24" s="443"/>
      <c r="J24" s="443"/>
      <c r="K24" s="69"/>
      <c r="L24" s="69"/>
      <c r="M24" s="69"/>
      <c r="N24" s="70"/>
      <c r="O24" s="17"/>
    </row>
    <row r="25" spans="3:15" ht="15" customHeight="1">
      <c r="C25" s="547"/>
      <c r="D25" s="68"/>
      <c r="E25" s="443"/>
      <c r="F25" s="443"/>
      <c r="G25" s="443"/>
      <c r="H25" s="443"/>
      <c r="I25" s="443"/>
      <c r="J25" s="443"/>
      <c r="K25" s="69"/>
      <c r="L25" s="69"/>
      <c r="M25" s="69"/>
      <c r="N25" s="70"/>
    </row>
    <row r="26" spans="3:15" ht="15" customHeight="1" thickBot="1">
      <c r="C26" s="548"/>
      <c r="D26" s="68"/>
      <c r="E26" s="69"/>
      <c r="F26" s="69"/>
      <c r="G26" s="69"/>
      <c r="H26" s="69"/>
      <c r="I26" s="69"/>
      <c r="J26" s="69"/>
      <c r="K26" s="69"/>
      <c r="L26" s="69"/>
      <c r="M26" s="69"/>
      <c r="N26" s="70"/>
    </row>
    <row r="27" spans="3:15" ht="15" customHeight="1">
      <c r="C27" s="546" t="s">
        <v>5</v>
      </c>
      <c r="D27" s="68"/>
      <c r="E27" s="69"/>
      <c r="F27" s="69"/>
      <c r="G27" s="69"/>
      <c r="H27" s="69"/>
      <c r="I27" s="69"/>
      <c r="J27" s="69"/>
      <c r="K27" s="69"/>
      <c r="L27" s="69"/>
      <c r="M27" s="69"/>
      <c r="N27" s="70"/>
    </row>
    <row r="28" spans="3:15" ht="15" customHeight="1">
      <c r="C28" s="547"/>
      <c r="D28" s="68"/>
      <c r="E28" s="69"/>
      <c r="F28" s="69"/>
      <c r="G28" s="69"/>
      <c r="H28" s="69"/>
      <c r="I28" s="69"/>
      <c r="J28" s="69"/>
      <c r="K28" s="69"/>
      <c r="L28" s="69"/>
      <c r="M28" s="69"/>
      <c r="N28" s="70"/>
    </row>
    <row r="29" spans="3:15" ht="15" customHeight="1">
      <c r="C29" s="547"/>
      <c r="D29" s="68"/>
      <c r="E29" s="69"/>
      <c r="F29" s="69"/>
      <c r="G29" s="69"/>
      <c r="H29" s="69"/>
      <c r="I29" s="69"/>
      <c r="J29" s="69"/>
      <c r="K29" s="69"/>
      <c r="L29" s="69"/>
      <c r="M29" s="69"/>
      <c r="N29" s="70"/>
    </row>
    <row r="30" spans="3:15" ht="15" customHeight="1" thickBot="1">
      <c r="C30" s="548"/>
      <c r="D30" s="124"/>
      <c r="E30" s="125"/>
      <c r="F30" s="125"/>
      <c r="G30" s="125"/>
      <c r="H30" s="125"/>
      <c r="I30" s="125"/>
      <c r="J30" s="125"/>
      <c r="K30" s="125"/>
      <c r="L30" s="125"/>
      <c r="M30" s="125"/>
      <c r="N30" s="126"/>
    </row>
  </sheetData>
  <sheetProtection algorithmName="SHA-512" hashValue="2NBXy8EkfGRH8LcNx+8i1WEInQ4hbPBJKrs1tdDzu892tPnvUS4F4kzM9ALID9dNvhfA+HMe9K7XfQUfYEgf+w==" saltValue="qK7tCIFisi8ZbXmWiVx9OQ==" spinCount="100000" sheet="1" objects="1" scenarios="1"/>
  <mergeCells count="31">
    <mergeCell ref="C5:C6"/>
    <mergeCell ref="C2:C3"/>
    <mergeCell ref="D2:E3"/>
    <mergeCell ref="F2:G3"/>
    <mergeCell ref="H2:I3"/>
    <mergeCell ref="E14:I14"/>
    <mergeCell ref="N2:N3"/>
    <mergeCell ref="E11:I11"/>
    <mergeCell ref="E12:I12"/>
    <mergeCell ref="E10:I10"/>
    <mergeCell ref="D4:N4"/>
    <mergeCell ref="E8:J8"/>
    <mergeCell ref="J2:K3"/>
    <mergeCell ref="L2:M3"/>
    <mergeCell ref="E6:L7"/>
    <mergeCell ref="C7:C10"/>
    <mergeCell ref="E9:I9"/>
    <mergeCell ref="C27:C30"/>
    <mergeCell ref="C19:C22"/>
    <mergeCell ref="C23:C26"/>
    <mergeCell ref="C15:C18"/>
    <mergeCell ref="E17:I17"/>
    <mergeCell ref="E18:I18"/>
    <mergeCell ref="E19:I19"/>
    <mergeCell ref="E20:I20"/>
    <mergeCell ref="E15:I15"/>
    <mergeCell ref="E16:I16"/>
    <mergeCell ref="E22:J25"/>
    <mergeCell ref="E21:I21"/>
    <mergeCell ref="C11:C14"/>
    <mergeCell ref="E13:I13"/>
  </mergeCells>
  <hyperlinks>
    <hyperlink ref="C7" location="'3. IT Chesf'!A1" display="CHESF " xr:uid="{8BF72E95-0949-4D6C-A08D-B5A5AF6D4BDC}"/>
    <hyperlink ref="C11" location="'3. IT ELN'!A1" display="ELETRONORTE " xr:uid="{59CD8E8E-C6DE-4E28-A423-8A3A4445DFD0}"/>
    <hyperlink ref="C15" location="'3. IT CGT'!A1" display="CGT ELETROSUL " xr:uid="{55999BD6-1E10-49B5-BCD2-7F5AD8707F50}"/>
    <hyperlink ref="C19" location="'3. IT Furnas'!A1" display="FURNAS " xr:uid="{A8063AD8-BB0B-41FC-B0D7-A4553AA87761}"/>
    <hyperlink ref="C23" location="'3. IT ELP'!A1" display="ELETROPAR " xr:uid="{C8F88294-45BF-4EED-9ADF-98AF2AE07B34}"/>
    <hyperlink ref="C27" location="'3. IT SPEs'!A1" display="SPEs" xr:uid="{CB18C784-2248-4415-A654-8583B83CE8EE}"/>
    <hyperlink ref="D2:D3" location="'1. Perfil'!A1" display="1. SOBRE A EMPRESA" xr:uid="{24382263-E734-455E-98EF-29D9B01C5686}"/>
    <hyperlink ref="N2:N3" location="ANEXO!A1" display="ANEXOS" xr:uid="{3892D6F6-83DC-4E12-83A5-80C32F2C20F6}"/>
    <hyperlink ref="F2:F3" location="'2. Governança'!A1" display="2. GOVERNANÇA" xr:uid="{E9C97566-A3FD-4813-B749-E9D183CB92AA}"/>
    <hyperlink ref="H2:H3" location="'3. Prosperidade'!A1" display="3. PROSPERIDADE" xr:uid="{45A0B091-1917-4058-980A-C8A6D63FFFC9}"/>
    <hyperlink ref="C2:C3" location="Apresentação!A1" display="BOAS-VINDAS" xr:uid="{D5D8A105-6631-4C9B-8597-DFCFEC74A5EE}"/>
    <hyperlink ref="J2:K3" location="'4. Pessoas'!A1" display="4. PESSOAS" xr:uid="{C2196ED6-3AA0-4A0B-922B-029CDCE197D9}"/>
    <hyperlink ref="L2:M3" location="'5. Planeta'!A1" display="5. PLANETA" xr:uid="{50326BDC-FA5B-4DC9-936C-3306DEC8A2E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85E53-A07E-4255-A561-C6A93FF58912}">
  <sheetPr codeName="Planilha92"/>
  <dimension ref="C1:O30"/>
  <sheetViews>
    <sheetView showGridLines="0" zoomScale="80" zoomScaleNormal="80" workbookViewId="0">
      <pane ySplit="4" topLeftCell="A5" activePane="bottomLeft" state="frozen"/>
      <selection activeCell="G12" sqref="G12"/>
      <selection pane="bottomLeft" activeCell="I28" sqref="I2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220</v>
      </c>
      <c r="E4" s="360"/>
      <c r="F4" s="360"/>
      <c r="G4" s="360"/>
      <c r="H4" s="360"/>
      <c r="I4" s="360"/>
      <c r="J4" s="360"/>
      <c r="K4" s="360"/>
      <c r="L4" s="360"/>
      <c r="M4" s="360"/>
      <c r="N4" s="361"/>
    </row>
    <row r="5" spans="3:14" ht="30" customHeight="1">
      <c r="C5" s="424"/>
      <c r="D5" s="65"/>
      <c r="E5" s="66"/>
      <c r="F5" s="66"/>
      <c r="G5" s="66"/>
      <c r="H5" s="66"/>
      <c r="I5" s="66"/>
      <c r="J5" s="66"/>
      <c r="K5" s="66"/>
      <c r="L5" s="66"/>
      <c r="M5" s="66"/>
      <c r="N5" s="67"/>
    </row>
    <row r="6" spans="3:14" ht="30" customHeight="1" thickBot="1">
      <c r="C6" s="555"/>
      <c r="D6" s="68"/>
      <c r="E6" s="438" t="s">
        <v>1136</v>
      </c>
      <c r="F6" s="438"/>
      <c r="G6" s="438"/>
      <c r="H6" s="438"/>
      <c r="I6" s="438"/>
      <c r="J6" s="438"/>
      <c r="K6" s="438"/>
      <c r="L6" s="438"/>
      <c r="M6" s="69"/>
      <c r="N6" s="70"/>
    </row>
    <row r="7" spans="3:14" ht="15" customHeight="1">
      <c r="C7" s="424" t="s">
        <v>0</v>
      </c>
      <c r="D7" s="68"/>
      <c r="E7" s="438"/>
      <c r="F7" s="438"/>
      <c r="G7" s="438"/>
      <c r="H7" s="438"/>
      <c r="I7" s="438"/>
      <c r="J7" s="438"/>
      <c r="K7" s="438"/>
      <c r="L7" s="438"/>
      <c r="M7" s="69"/>
      <c r="N7" s="70"/>
    </row>
    <row r="8" spans="3:14" ht="15" customHeight="1">
      <c r="C8" s="555"/>
      <c r="D8" s="68"/>
      <c r="E8" s="562" t="s">
        <v>1314</v>
      </c>
      <c r="F8" s="562"/>
      <c r="G8" s="562"/>
      <c r="H8" s="562"/>
      <c r="I8" s="562"/>
      <c r="J8" s="562"/>
      <c r="K8" s="69"/>
      <c r="L8" s="69"/>
      <c r="M8" s="69"/>
      <c r="N8" s="70"/>
    </row>
    <row r="9" spans="3:14" ht="15" customHeight="1">
      <c r="C9" s="555"/>
      <c r="D9" s="68"/>
      <c r="E9" s="560" t="s">
        <v>413</v>
      </c>
      <c r="F9" s="560"/>
      <c r="G9" s="560"/>
      <c r="H9" s="560"/>
      <c r="I9" s="560"/>
      <c r="J9" s="115">
        <v>5.5636669599999999</v>
      </c>
      <c r="K9" s="69"/>
      <c r="L9" s="69"/>
      <c r="M9" s="69"/>
      <c r="N9" s="70"/>
    </row>
    <row r="10" spans="3:14" ht="15" customHeight="1" thickBot="1">
      <c r="C10" s="425"/>
      <c r="D10" s="68"/>
      <c r="E10" s="560" t="s">
        <v>424</v>
      </c>
      <c r="F10" s="560"/>
      <c r="G10" s="560"/>
      <c r="H10" s="560"/>
      <c r="I10" s="560"/>
      <c r="J10" s="115">
        <v>0</v>
      </c>
      <c r="K10" s="69"/>
      <c r="L10" s="69"/>
      <c r="M10" s="69"/>
      <c r="N10" s="70"/>
    </row>
    <row r="11" spans="3:14" ht="15" customHeight="1">
      <c r="C11" s="424" t="s">
        <v>1</v>
      </c>
      <c r="D11" s="68"/>
      <c r="E11" s="560" t="s">
        <v>414</v>
      </c>
      <c r="F11" s="560"/>
      <c r="G11" s="560"/>
      <c r="H11" s="560"/>
      <c r="I11" s="560"/>
      <c r="J11" s="115">
        <v>0</v>
      </c>
      <c r="K11" s="69"/>
      <c r="L11" s="69"/>
      <c r="M11" s="69"/>
      <c r="N11" s="70"/>
    </row>
    <row r="12" spans="3:14" ht="15" customHeight="1">
      <c r="C12" s="555"/>
      <c r="D12" s="68"/>
      <c r="E12" s="560" t="s">
        <v>415</v>
      </c>
      <c r="F12" s="560"/>
      <c r="G12" s="560"/>
      <c r="H12" s="560"/>
      <c r="I12" s="560"/>
      <c r="J12" s="115">
        <v>0</v>
      </c>
      <c r="K12" s="69"/>
      <c r="L12" s="69"/>
      <c r="M12" s="69"/>
      <c r="N12" s="70"/>
    </row>
    <row r="13" spans="3:14" ht="15" customHeight="1">
      <c r="C13" s="555"/>
      <c r="D13" s="68"/>
      <c r="E13" s="560" t="s">
        <v>416</v>
      </c>
      <c r="F13" s="560"/>
      <c r="G13" s="560"/>
      <c r="H13" s="560"/>
      <c r="I13" s="560"/>
      <c r="J13" s="115">
        <v>0</v>
      </c>
      <c r="K13" s="69"/>
      <c r="L13" s="69"/>
      <c r="M13" s="69"/>
      <c r="N13" s="70"/>
    </row>
    <row r="14" spans="3:14" ht="15" customHeight="1" thickBot="1">
      <c r="C14" s="425"/>
      <c r="D14" s="68"/>
      <c r="E14" s="560" t="s">
        <v>417</v>
      </c>
      <c r="F14" s="560"/>
      <c r="G14" s="560"/>
      <c r="H14" s="560"/>
      <c r="I14" s="560"/>
      <c r="J14" s="115">
        <v>0.998</v>
      </c>
      <c r="K14" s="69"/>
      <c r="L14" s="69"/>
      <c r="M14" s="69"/>
      <c r="N14" s="70"/>
    </row>
    <row r="15" spans="3:14" ht="15" customHeight="1">
      <c r="C15" s="563" t="s">
        <v>2</v>
      </c>
      <c r="D15" s="68"/>
      <c r="E15" s="560" t="s">
        <v>418</v>
      </c>
      <c r="F15" s="560"/>
      <c r="G15" s="560"/>
      <c r="H15" s="560"/>
      <c r="I15" s="560"/>
      <c r="J15" s="115">
        <v>0</v>
      </c>
      <c r="K15" s="69"/>
      <c r="L15" s="69"/>
      <c r="M15" s="69"/>
      <c r="N15" s="70"/>
    </row>
    <row r="16" spans="3:14" ht="15" customHeight="1">
      <c r="C16" s="564"/>
      <c r="D16" s="68"/>
      <c r="E16" s="560" t="s">
        <v>419</v>
      </c>
      <c r="F16" s="560"/>
      <c r="G16" s="560"/>
      <c r="H16" s="560"/>
      <c r="I16" s="560"/>
      <c r="J16" s="115">
        <v>0</v>
      </c>
      <c r="K16" s="69"/>
      <c r="L16" s="69"/>
      <c r="M16" s="69"/>
      <c r="N16" s="70"/>
    </row>
    <row r="17" spans="3:15" ht="15" customHeight="1">
      <c r="C17" s="564"/>
      <c r="D17" s="68"/>
      <c r="E17" s="560" t="s">
        <v>420</v>
      </c>
      <c r="F17" s="560"/>
      <c r="G17" s="560"/>
      <c r="H17" s="560"/>
      <c r="I17" s="560"/>
      <c r="J17" s="115">
        <v>0</v>
      </c>
      <c r="K17" s="69"/>
      <c r="L17" s="69"/>
      <c r="M17" s="69"/>
      <c r="N17" s="70"/>
    </row>
    <row r="18" spans="3:15" ht="15" customHeight="1" thickBot="1">
      <c r="C18" s="565"/>
      <c r="D18" s="68"/>
      <c r="E18" s="560" t="s">
        <v>421</v>
      </c>
      <c r="F18" s="560"/>
      <c r="G18" s="560"/>
      <c r="H18" s="560"/>
      <c r="I18" s="560"/>
      <c r="J18" s="115">
        <v>0</v>
      </c>
      <c r="K18" s="69"/>
      <c r="L18" s="69"/>
      <c r="M18" s="69"/>
      <c r="N18" s="70"/>
    </row>
    <row r="19" spans="3:15" ht="15" customHeight="1">
      <c r="C19" s="546" t="s">
        <v>3</v>
      </c>
      <c r="D19" s="68"/>
      <c r="E19" s="560" t="s">
        <v>422</v>
      </c>
      <c r="F19" s="560"/>
      <c r="G19" s="560"/>
      <c r="H19" s="560"/>
      <c r="I19" s="560"/>
      <c r="J19" s="115">
        <v>0</v>
      </c>
      <c r="K19" s="69"/>
      <c r="L19" s="69"/>
      <c r="M19" s="69"/>
      <c r="N19" s="70"/>
    </row>
    <row r="20" spans="3:15" ht="15" customHeight="1">
      <c r="C20" s="547"/>
      <c r="D20" s="68"/>
      <c r="E20" s="560" t="s">
        <v>423</v>
      </c>
      <c r="F20" s="560"/>
      <c r="G20" s="560"/>
      <c r="H20" s="560"/>
      <c r="I20" s="560"/>
      <c r="J20" s="115">
        <v>18.941791559999999</v>
      </c>
      <c r="K20" s="69"/>
      <c r="L20" s="69"/>
      <c r="M20" s="69"/>
      <c r="N20" s="70"/>
    </row>
    <row r="21" spans="3:15" ht="15" customHeight="1">
      <c r="C21" s="547"/>
      <c r="D21" s="68"/>
      <c r="E21" s="554" t="s">
        <v>13</v>
      </c>
      <c r="F21" s="554"/>
      <c r="G21" s="554"/>
      <c r="H21" s="554"/>
      <c r="I21" s="554"/>
      <c r="J21" s="114">
        <f>SUM(J9:J20)</f>
        <v>25.503458519999999</v>
      </c>
      <c r="K21" s="69"/>
      <c r="L21" s="69"/>
      <c r="M21" s="69"/>
      <c r="N21" s="70"/>
    </row>
    <row r="22" spans="3:15" ht="15" customHeight="1" thickBot="1">
      <c r="C22" s="548"/>
      <c r="D22" s="68"/>
      <c r="E22" s="530" t="s">
        <v>1343</v>
      </c>
      <c r="F22" s="530"/>
      <c r="G22" s="530"/>
      <c r="H22" s="530"/>
      <c r="I22" s="530"/>
      <c r="J22" s="530"/>
      <c r="K22" s="69"/>
      <c r="L22" s="69"/>
      <c r="M22" s="69"/>
      <c r="N22" s="70"/>
      <c r="O22" s="17"/>
    </row>
    <row r="23" spans="3:15" ht="15" customHeight="1">
      <c r="C23" s="546" t="s">
        <v>4</v>
      </c>
      <c r="D23" s="68"/>
      <c r="E23" s="443"/>
      <c r="F23" s="443"/>
      <c r="G23" s="443"/>
      <c r="H23" s="443"/>
      <c r="I23" s="443"/>
      <c r="J23" s="443"/>
      <c r="K23" s="69"/>
      <c r="L23" s="69"/>
      <c r="M23" s="69"/>
      <c r="N23" s="70"/>
      <c r="O23" s="17"/>
    </row>
    <row r="24" spans="3:15" ht="15" customHeight="1">
      <c r="C24" s="547"/>
      <c r="D24" s="68"/>
      <c r="E24" s="443"/>
      <c r="F24" s="443"/>
      <c r="G24" s="443"/>
      <c r="H24" s="443"/>
      <c r="I24" s="443"/>
      <c r="J24" s="443"/>
      <c r="K24" s="69"/>
      <c r="L24" s="69"/>
      <c r="M24" s="69"/>
      <c r="N24" s="70"/>
      <c r="O24" s="17"/>
    </row>
    <row r="25" spans="3:15" ht="15" customHeight="1">
      <c r="C25" s="547"/>
      <c r="D25" s="68"/>
      <c r="E25" s="443"/>
      <c r="F25" s="443"/>
      <c r="G25" s="443"/>
      <c r="H25" s="443"/>
      <c r="I25" s="443"/>
      <c r="J25" s="443"/>
      <c r="K25" s="69"/>
      <c r="L25" s="69"/>
      <c r="M25" s="69"/>
      <c r="N25" s="70"/>
    </row>
    <row r="26" spans="3:15" ht="15" customHeight="1" thickBot="1">
      <c r="C26" s="548"/>
      <c r="D26" s="68"/>
      <c r="E26" s="69"/>
      <c r="F26" s="69"/>
      <c r="G26" s="69"/>
      <c r="H26" s="69"/>
      <c r="I26" s="69"/>
      <c r="J26" s="69"/>
      <c r="K26" s="69"/>
      <c r="L26" s="69"/>
      <c r="M26" s="69"/>
      <c r="N26" s="70"/>
    </row>
    <row r="27" spans="3:15" ht="15" customHeight="1">
      <c r="C27" s="546" t="s">
        <v>5</v>
      </c>
      <c r="D27" s="68"/>
      <c r="E27" s="69"/>
      <c r="F27" s="69"/>
      <c r="G27" s="69"/>
      <c r="H27" s="69"/>
      <c r="I27" s="69"/>
      <c r="J27" s="69"/>
      <c r="K27" s="69"/>
      <c r="L27" s="69"/>
      <c r="M27" s="69"/>
      <c r="N27" s="70"/>
    </row>
    <row r="28" spans="3:15" ht="15" customHeight="1">
      <c r="C28" s="547"/>
      <c r="D28" s="68"/>
      <c r="E28" s="69"/>
      <c r="F28" s="69"/>
      <c r="G28" s="69"/>
      <c r="H28" s="69"/>
      <c r="I28" s="69"/>
      <c r="J28" s="69"/>
      <c r="K28" s="69"/>
      <c r="L28" s="69"/>
      <c r="M28" s="69"/>
      <c r="N28" s="70"/>
    </row>
    <row r="29" spans="3:15" ht="15" customHeight="1">
      <c r="C29" s="547"/>
      <c r="D29" s="68"/>
      <c r="E29" s="69"/>
      <c r="F29" s="69"/>
      <c r="G29" s="69"/>
      <c r="H29" s="69"/>
      <c r="I29" s="69"/>
      <c r="J29" s="69"/>
      <c r="K29" s="69"/>
      <c r="L29" s="69"/>
      <c r="M29" s="69"/>
      <c r="N29" s="70"/>
    </row>
    <row r="30" spans="3:15" ht="15" customHeight="1" thickBot="1">
      <c r="C30" s="548"/>
      <c r="D30" s="68"/>
      <c r="E30" s="69"/>
      <c r="F30" s="69"/>
      <c r="G30" s="69"/>
      <c r="H30" s="69"/>
      <c r="I30" s="69"/>
      <c r="J30" s="69"/>
      <c r="K30" s="69"/>
      <c r="L30" s="69"/>
      <c r="M30" s="125"/>
      <c r="N30" s="126"/>
    </row>
  </sheetData>
  <sheetProtection algorithmName="SHA-512" hashValue="y0Niyqavo7tDyZsleCYqGahuTWVjQZmcqyMQfGYvDUoHq3z03kGPVwls+chR66UuWDGsDqIEtApproJ0I49P1Q==" saltValue="elQiMChF+0sa+XPyZd7yHQ==" spinCount="100000" sheet="1" objects="1" scenarios="1"/>
  <mergeCells count="31">
    <mergeCell ref="C5:C6"/>
    <mergeCell ref="C2:C3"/>
    <mergeCell ref="D2:E3"/>
    <mergeCell ref="F2:G3"/>
    <mergeCell ref="H2:I3"/>
    <mergeCell ref="E14:I14"/>
    <mergeCell ref="N2:N3"/>
    <mergeCell ref="E11:I11"/>
    <mergeCell ref="E12:I12"/>
    <mergeCell ref="E10:I10"/>
    <mergeCell ref="D4:N4"/>
    <mergeCell ref="E8:J8"/>
    <mergeCell ref="J2:K3"/>
    <mergeCell ref="L2:M3"/>
    <mergeCell ref="E6:L7"/>
    <mergeCell ref="C7:C10"/>
    <mergeCell ref="E9:I9"/>
    <mergeCell ref="C27:C30"/>
    <mergeCell ref="C19:C22"/>
    <mergeCell ref="C23:C26"/>
    <mergeCell ref="C15:C18"/>
    <mergeCell ref="E17:I17"/>
    <mergeCell ref="E18:I18"/>
    <mergeCell ref="E19:I19"/>
    <mergeCell ref="E20:I20"/>
    <mergeCell ref="E15:I15"/>
    <mergeCell ref="E16:I16"/>
    <mergeCell ref="E22:J25"/>
    <mergeCell ref="E21:I21"/>
    <mergeCell ref="C11:C14"/>
    <mergeCell ref="E13:I13"/>
  </mergeCells>
  <hyperlinks>
    <hyperlink ref="C7" location="'3. IT Chesf'!A1" display="CHESF " xr:uid="{63D0FA6B-5F83-42DE-A515-E380528BFB80}"/>
    <hyperlink ref="C11" location="'3. IT ELN'!A1" display="ELETRONORTE " xr:uid="{A7E68C81-295A-4090-9864-C3D464BC7C1C}"/>
    <hyperlink ref="C15" location="'3. IT CGT'!A1" display="CGT ELETROSUL " xr:uid="{9C3FF0DD-37FE-4460-B82A-ECD5DE969E6B}"/>
    <hyperlink ref="C19" location="'3. IT Furnas'!A1" display="FURNAS " xr:uid="{13866347-0215-41C1-B32F-0DB76C4F34EC}"/>
    <hyperlink ref="C23" location="'3. IT ELP'!A1" display="ELETROPAR " xr:uid="{8FFB5A3D-79B1-44E5-8B59-78FA7724550E}"/>
    <hyperlink ref="C27" location="'3. IT SPEs'!A1" display="SPEs" xr:uid="{A384C56D-4C1D-4FCA-ACED-3BF82BDEE2DD}"/>
    <hyperlink ref="D2:D3" location="'1. Perfil'!A1" display="1. SOBRE A EMPRESA" xr:uid="{BCCF7F61-FF6A-47F8-8CC4-1A0E3670923C}"/>
    <hyperlink ref="N2:N3" location="ANEXO!A1" display="ANEXOS" xr:uid="{E1623E81-8136-4DCA-A72C-471184EA66C4}"/>
    <hyperlink ref="F2:F3" location="'2. Governança'!A1" display="2. GOVERNANÇA" xr:uid="{98265CEE-8CBB-4C53-8DC7-10455EAA5872}"/>
    <hyperlink ref="H2:H3" location="'3. Prosperidade'!A1" display="3. PROSPERIDADE" xr:uid="{894D5D7E-6A9B-4807-9505-0CC7B4944F7B}"/>
    <hyperlink ref="C2:C3" location="Apresentação!A1" display="BOAS-VINDAS" xr:uid="{4C341D4E-69F5-4C10-8D9E-D93E72B60294}"/>
    <hyperlink ref="J2:K3" location="'4. Pessoas'!A1" display="4. PESSOAS" xr:uid="{D78C7417-BFF5-4BE7-AFC8-AD508381BB4E}"/>
    <hyperlink ref="L2:M3" location="'5. Planeta'!A1" display="5. PLANETA" xr:uid="{C9376577-F588-4F5A-A2F4-046A8287577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AF98D-8426-4219-8BB6-51F2D85E951E}">
  <sheetPr codeName="Planilha93"/>
  <dimension ref="C1:O30"/>
  <sheetViews>
    <sheetView showGridLines="0" zoomScale="80" zoomScaleNormal="80" workbookViewId="0">
      <pane ySplit="4" topLeftCell="A5" activePane="bottomLeft" state="frozen"/>
      <selection activeCell="G12" sqref="G12"/>
      <selection pane="bottomLeft" activeCell="I28" sqref="I2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221</v>
      </c>
      <c r="E4" s="360"/>
      <c r="F4" s="360"/>
      <c r="G4" s="360"/>
      <c r="H4" s="360"/>
      <c r="I4" s="360"/>
      <c r="J4" s="360"/>
      <c r="K4" s="360"/>
      <c r="L4" s="360"/>
      <c r="M4" s="360"/>
      <c r="N4" s="361"/>
    </row>
    <row r="5" spans="3:14" ht="30" customHeight="1">
      <c r="C5" s="424"/>
      <c r="D5" s="65"/>
      <c r="E5" s="66"/>
      <c r="F5" s="66"/>
      <c r="G5" s="66"/>
      <c r="H5" s="66"/>
      <c r="I5" s="66"/>
      <c r="J5" s="66"/>
      <c r="K5" s="66"/>
      <c r="L5" s="66"/>
      <c r="M5" s="66"/>
      <c r="N5" s="67"/>
    </row>
    <row r="6" spans="3:14" ht="30" customHeight="1" thickBot="1">
      <c r="C6" s="555"/>
      <c r="D6" s="68"/>
      <c r="E6" s="438" t="s">
        <v>1137</v>
      </c>
      <c r="F6" s="438"/>
      <c r="G6" s="438"/>
      <c r="H6" s="438"/>
      <c r="I6" s="438"/>
      <c r="J6" s="438"/>
      <c r="K6" s="438"/>
      <c r="L6" s="438"/>
      <c r="M6" s="69"/>
      <c r="N6" s="70"/>
    </row>
    <row r="7" spans="3:14" ht="15" customHeight="1">
      <c r="C7" s="424" t="s">
        <v>0</v>
      </c>
      <c r="D7" s="68"/>
      <c r="E7" s="438"/>
      <c r="F7" s="438"/>
      <c r="G7" s="438"/>
      <c r="H7" s="438"/>
      <c r="I7" s="438"/>
      <c r="J7" s="438"/>
      <c r="K7" s="438"/>
      <c r="L7" s="438"/>
      <c r="M7" s="69"/>
      <c r="N7" s="70"/>
    </row>
    <row r="8" spans="3:14" ht="15" customHeight="1">
      <c r="C8" s="555"/>
      <c r="D8" s="68"/>
      <c r="E8" s="562" t="s">
        <v>1314</v>
      </c>
      <c r="F8" s="562"/>
      <c r="G8" s="562"/>
      <c r="H8" s="562"/>
      <c r="I8" s="562"/>
      <c r="J8" s="562"/>
      <c r="K8" s="69"/>
      <c r="L8" s="69"/>
      <c r="M8" s="69"/>
      <c r="N8" s="70"/>
    </row>
    <row r="9" spans="3:14" ht="15" customHeight="1">
      <c r="C9" s="555"/>
      <c r="D9" s="68"/>
      <c r="E9" s="560" t="s">
        <v>413</v>
      </c>
      <c r="F9" s="560"/>
      <c r="G9" s="560"/>
      <c r="H9" s="560"/>
      <c r="I9" s="560"/>
      <c r="J9" s="115">
        <v>10.758153550000001</v>
      </c>
      <c r="K9" s="69"/>
      <c r="L9" s="69"/>
      <c r="M9" s="69"/>
      <c r="N9" s="70"/>
    </row>
    <row r="10" spans="3:14" ht="15" customHeight="1" thickBot="1">
      <c r="C10" s="425"/>
      <c r="D10" s="68"/>
      <c r="E10" s="560" t="s">
        <v>424</v>
      </c>
      <c r="F10" s="560"/>
      <c r="G10" s="560"/>
      <c r="H10" s="560"/>
      <c r="I10" s="560"/>
      <c r="J10" s="115">
        <v>0</v>
      </c>
      <c r="K10" s="69"/>
      <c r="L10" s="69"/>
      <c r="M10" s="69"/>
      <c r="N10" s="70"/>
    </row>
    <row r="11" spans="3:14" ht="15" customHeight="1">
      <c r="C11" s="424" t="s">
        <v>1</v>
      </c>
      <c r="D11" s="68"/>
      <c r="E11" s="560" t="s">
        <v>414</v>
      </c>
      <c r="F11" s="560"/>
      <c r="G11" s="560"/>
      <c r="H11" s="560"/>
      <c r="I11" s="560"/>
      <c r="J11" s="115">
        <v>10.758153550000001</v>
      </c>
      <c r="K11" s="69"/>
      <c r="L11" s="69"/>
      <c r="M11" s="69"/>
      <c r="N11" s="70"/>
    </row>
    <row r="12" spans="3:14" ht="15" customHeight="1">
      <c r="C12" s="555"/>
      <c r="D12" s="68"/>
      <c r="E12" s="560" t="s">
        <v>415</v>
      </c>
      <c r="F12" s="560"/>
      <c r="G12" s="560"/>
      <c r="H12" s="560"/>
      <c r="I12" s="560"/>
      <c r="J12" s="115">
        <v>0</v>
      </c>
      <c r="K12" s="69"/>
      <c r="L12" s="69"/>
      <c r="M12" s="69"/>
      <c r="N12" s="70"/>
    </row>
    <row r="13" spans="3:14" ht="15" customHeight="1">
      <c r="C13" s="555"/>
      <c r="D13" s="68"/>
      <c r="E13" s="560" t="s">
        <v>416</v>
      </c>
      <c r="F13" s="560"/>
      <c r="G13" s="560"/>
      <c r="H13" s="560"/>
      <c r="I13" s="560"/>
      <c r="J13" s="115">
        <v>1.8157723899999998</v>
      </c>
      <c r="K13" s="69"/>
      <c r="L13" s="69"/>
      <c r="M13" s="69"/>
      <c r="N13" s="70"/>
    </row>
    <row r="14" spans="3:14" ht="15" customHeight="1" thickBot="1">
      <c r="C14" s="425"/>
      <c r="D14" s="68"/>
      <c r="E14" s="560" t="s">
        <v>417</v>
      </c>
      <c r="F14" s="560"/>
      <c r="G14" s="560"/>
      <c r="H14" s="560"/>
      <c r="I14" s="560"/>
      <c r="J14" s="115">
        <v>3.9356408799999998</v>
      </c>
      <c r="K14" s="69"/>
      <c r="L14" s="69"/>
      <c r="M14" s="69"/>
      <c r="N14" s="70"/>
    </row>
    <row r="15" spans="3:14" ht="15" customHeight="1">
      <c r="C15" s="546" t="s">
        <v>2</v>
      </c>
      <c r="D15" s="68"/>
      <c r="E15" s="560" t="s">
        <v>418</v>
      </c>
      <c r="F15" s="560"/>
      <c r="G15" s="560"/>
      <c r="H15" s="560"/>
      <c r="I15" s="560"/>
      <c r="J15" s="115">
        <v>6.6380518099999994</v>
      </c>
      <c r="K15" s="69"/>
      <c r="L15" s="69"/>
      <c r="M15" s="69"/>
      <c r="N15" s="70"/>
    </row>
    <row r="16" spans="3:14" ht="15" customHeight="1">
      <c r="C16" s="547"/>
      <c r="D16" s="68"/>
      <c r="E16" s="560" t="s">
        <v>419</v>
      </c>
      <c r="F16" s="560"/>
      <c r="G16" s="560"/>
      <c r="H16" s="560"/>
      <c r="I16" s="560"/>
      <c r="J16" s="115">
        <v>4.6041883200000004</v>
      </c>
      <c r="K16" s="69"/>
      <c r="L16" s="69"/>
      <c r="M16" s="69"/>
      <c r="N16" s="70"/>
    </row>
    <row r="17" spans="3:15" ht="15" customHeight="1">
      <c r="C17" s="547"/>
      <c r="D17" s="68"/>
      <c r="E17" s="560" t="s">
        <v>420</v>
      </c>
      <c r="F17" s="560"/>
      <c r="G17" s="560"/>
      <c r="H17" s="560"/>
      <c r="I17" s="560"/>
      <c r="J17" s="115">
        <v>9.1781167400000001</v>
      </c>
      <c r="K17" s="69"/>
      <c r="L17" s="69"/>
      <c r="M17" s="69"/>
      <c r="N17" s="70"/>
    </row>
    <row r="18" spans="3:15" ht="15" customHeight="1" thickBot="1">
      <c r="C18" s="548"/>
      <c r="D18" s="68"/>
      <c r="E18" s="560" t="s">
        <v>421</v>
      </c>
      <c r="F18" s="560"/>
      <c r="G18" s="560"/>
      <c r="H18" s="560"/>
      <c r="I18" s="560"/>
      <c r="J18" s="115">
        <v>2.07597399</v>
      </c>
      <c r="K18" s="69"/>
      <c r="L18" s="69"/>
      <c r="M18" s="69"/>
      <c r="N18" s="70"/>
    </row>
    <row r="19" spans="3:15" ht="15" customHeight="1">
      <c r="C19" s="563" t="s">
        <v>3</v>
      </c>
      <c r="D19" s="68"/>
      <c r="E19" s="560" t="s">
        <v>422</v>
      </c>
      <c r="F19" s="560"/>
      <c r="G19" s="560"/>
      <c r="H19" s="560"/>
      <c r="I19" s="560"/>
      <c r="J19" s="115">
        <v>0.197932</v>
      </c>
      <c r="K19" s="69"/>
      <c r="L19" s="69"/>
      <c r="M19" s="69"/>
      <c r="N19" s="70"/>
    </row>
    <row r="20" spans="3:15" ht="15" customHeight="1">
      <c r="C20" s="564"/>
      <c r="D20" s="68"/>
      <c r="E20" s="560" t="s">
        <v>423</v>
      </c>
      <c r="F20" s="560"/>
      <c r="G20" s="560"/>
      <c r="H20" s="560"/>
      <c r="I20" s="560"/>
      <c r="J20" s="115">
        <v>65.658670790000002</v>
      </c>
      <c r="K20" s="69"/>
      <c r="L20" s="69"/>
      <c r="M20" s="69"/>
      <c r="N20" s="70"/>
    </row>
    <row r="21" spans="3:15" ht="15" customHeight="1">
      <c r="C21" s="564"/>
      <c r="D21" s="68"/>
      <c r="E21" s="554" t="s">
        <v>13</v>
      </c>
      <c r="F21" s="554"/>
      <c r="G21" s="554"/>
      <c r="H21" s="554"/>
      <c r="I21" s="554"/>
      <c r="J21" s="114">
        <f>SUM(J9:J20)</f>
        <v>115.62065402</v>
      </c>
      <c r="K21" s="69"/>
      <c r="L21" s="69"/>
      <c r="M21" s="69"/>
      <c r="N21" s="70"/>
    </row>
    <row r="22" spans="3:15" ht="15" customHeight="1" thickBot="1">
      <c r="C22" s="565"/>
      <c r="D22" s="68"/>
      <c r="E22" s="530" t="s">
        <v>1344</v>
      </c>
      <c r="F22" s="530"/>
      <c r="G22" s="530"/>
      <c r="H22" s="530"/>
      <c r="I22" s="530"/>
      <c r="J22" s="530"/>
      <c r="K22" s="69"/>
      <c r="L22" s="69"/>
      <c r="M22" s="69"/>
      <c r="N22" s="70"/>
      <c r="O22" s="17"/>
    </row>
    <row r="23" spans="3:15" ht="15" customHeight="1">
      <c r="C23" s="546" t="s">
        <v>4</v>
      </c>
      <c r="D23" s="68"/>
      <c r="E23" s="443"/>
      <c r="F23" s="443"/>
      <c r="G23" s="443"/>
      <c r="H23" s="443"/>
      <c r="I23" s="443"/>
      <c r="J23" s="443"/>
      <c r="K23" s="69"/>
      <c r="L23" s="69"/>
      <c r="M23" s="69"/>
      <c r="N23" s="70"/>
      <c r="O23" s="17"/>
    </row>
    <row r="24" spans="3:15" ht="15" customHeight="1">
      <c r="C24" s="547"/>
      <c r="D24" s="68"/>
      <c r="E24" s="443"/>
      <c r="F24" s="443"/>
      <c r="G24" s="443"/>
      <c r="H24" s="443"/>
      <c r="I24" s="443"/>
      <c r="J24" s="443"/>
      <c r="K24" s="69"/>
      <c r="L24" s="69"/>
      <c r="M24" s="69"/>
      <c r="N24" s="70"/>
      <c r="O24" s="17"/>
    </row>
    <row r="25" spans="3:15" ht="15" customHeight="1">
      <c r="C25" s="547"/>
      <c r="D25" s="68"/>
      <c r="E25" s="443"/>
      <c r="F25" s="443"/>
      <c r="G25" s="443"/>
      <c r="H25" s="443"/>
      <c r="I25" s="443"/>
      <c r="J25" s="443"/>
      <c r="K25" s="69"/>
      <c r="L25" s="69"/>
      <c r="M25" s="69"/>
      <c r="N25" s="70"/>
    </row>
    <row r="26" spans="3:15" ht="15" customHeight="1" thickBot="1">
      <c r="C26" s="548"/>
      <c r="D26" s="68"/>
      <c r="E26" s="69"/>
      <c r="F26" s="69"/>
      <c r="G26" s="69"/>
      <c r="H26" s="69"/>
      <c r="I26" s="69"/>
      <c r="J26" s="69"/>
      <c r="K26" s="69"/>
      <c r="L26" s="69"/>
      <c r="M26" s="69"/>
      <c r="N26" s="70"/>
    </row>
    <row r="27" spans="3:15" ht="15" customHeight="1">
      <c r="C27" s="546" t="s">
        <v>5</v>
      </c>
      <c r="D27" s="68"/>
      <c r="E27" s="69"/>
      <c r="F27" s="69"/>
      <c r="G27" s="69"/>
      <c r="H27" s="69"/>
      <c r="I27" s="69"/>
      <c r="J27" s="69"/>
      <c r="K27" s="69"/>
      <c r="L27" s="69"/>
      <c r="M27" s="69"/>
      <c r="N27" s="70"/>
    </row>
    <row r="28" spans="3:15" ht="15" customHeight="1">
      <c r="C28" s="547"/>
      <c r="D28" s="68"/>
      <c r="E28" s="69"/>
      <c r="F28" s="69"/>
      <c r="G28" s="69"/>
      <c r="H28" s="69"/>
      <c r="I28" s="69"/>
      <c r="J28" s="69"/>
      <c r="K28" s="69"/>
      <c r="L28" s="69"/>
      <c r="M28" s="69"/>
      <c r="N28" s="70"/>
    </row>
    <row r="29" spans="3:15" ht="15" customHeight="1">
      <c r="C29" s="547"/>
      <c r="D29" s="68"/>
      <c r="E29" s="69"/>
      <c r="F29" s="69"/>
      <c r="G29" s="69"/>
      <c r="H29" s="69"/>
      <c r="I29" s="69"/>
      <c r="J29" s="69"/>
      <c r="K29" s="69"/>
      <c r="L29" s="69"/>
      <c r="M29" s="69"/>
      <c r="N29" s="70"/>
    </row>
    <row r="30" spans="3:15" ht="15" customHeight="1" thickBot="1">
      <c r="C30" s="548"/>
      <c r="D30" s="68"/>
      <c r="E30" s="69"/>
      <c r="F30" s="69"/>
      <c r="G30" s="69"/>
      <c r="H30" s="69"/>
      <c r="I30" s="69"/>
      <c r="J30" s="69"/>
      <c r="K30" s="69"/>
      <c r="L30" s="69"/>
      <c r="M30" s="125"/>
      <c r="N30" s="126"/>
    </row>
  </sheetData>
  <sheetProtection algorithmName="SHA-512" hashValue="9Y+o9keXK718/TnVfE+fa7r3s3iti0Dewc3bz5zMvQH5zPbbfOBjNYlrgzjK2owgkhFF+4Imr1dr0is32GXy1w==" saltValue="mPyiowOvEsDszRC9EAbIUA==" spinCount="100000" sheet="1" objects="1" scenarios="1"/>
  <mergeCells count="31">
    <mergeCell ref="C5:C6"/>
    <mergeCell ref="C2:C3"/>
    <mergeCell ref="D2:E3"/>
    <mergeCell ref="F2:G3"/>
    <mergeCell ref="H2:I3"/>
    <mergeCell ref="E14:I14"/>
    <mergeCell ref="N2:N3"/>
    <mergeCell ref="E11:I11"/>
    <mergeCell ref="E12:I12"/>
    <mergeCell ref="E10:I10"/>
    <mergeCell ref="D4:N4"/>
    <mergeCell ref="E8:J8"/>
    <mergeCell ref="J2:K3"/>
    <mergeCell ref="L2:M3"/>
    <mergeCell ref="E6:L7"/>
    <mergeCell ref="C7:C10"/>
    <mergeCell ref="E9:I9"/>
    <mergeCell ref="C27:C30"/>
    <mergeCell ref="C19:C22"/>
    <mergeCell ref="C23:C26"/>
    <mergeCell ref="C15:C18"/>
    <mergeCell ref="E17:I17"/>
    <mergeCell ref="E18:I18"/>
    <mergeCell ref="E19:I19"/>
    <mergeCell ref="E20:I20"/>
    <mergeCell ref="E15:I15"/>
    <mergeCell ref="E16:I16"/>
    <mergeCell ref="E22:J25"/>
    <mergeCell ref="E21:I21"/>
    <mergeCell ref="C11:C14"/>
    <mergeCell ref="E13:I13"/>
  </mergeCells>
  <hyperlinks>
    <hyperlink ref="C7" location="'3. IT Chesf'!A1" display="CHESF " xr:uid="{E22E7561-89D6-4FD2-9273-83F6A487A8ED}"/>
    <hyperlink ref="C11" location="'3. IT ELN'!A1" display="ELETRONORTE " xr:uid="{4221EA79-B8DB-4F03-91C2-E94E585546B4}"/>
    <hyperlink ref="C15" location="'3. IT CGT'!A1" display="CGT ELETROSUL " xr:uid="{DF57F79B-52BC-4D82-93BA-FA388C3956A5}"/>
    <hyperlink ref="C19" location="'3. IT Furnas'!A1" display="FURNAS " xr:uid="{C1CA9DDF-5F31-4850-BB32-B9CB5E68C78C}"/>
    <hyperlink ref="C23" location="'3. IT ELP'!A1" display="ELETROPAR " xr:uid="{08A7719D-17E0-4771-8FA7-FCD355D297EB}"/>
    <hyperlink ref="C27" location="'3. IT SPEs'!A1" display="SPEs" xr:uid="{58A99A8C-133B-4A1C-AAB3-C4EBAAA42D03}"/>
    <hyperlink ref="D2:D3" location="'1. Perfil'!A1" display="1. SOBRE A EMPRESA" xr:uid="{144F55D2-2671-4C9A-AD00-600EF96B38DE}"/>
    <hyperlink ref="N2:N3" location="ANEXO!A1" display="ANEXOS" xr:uid="{15EBC420-6BC5-405E-B0D7-8E596DFC44FB}"/>
    <hyperlink ref="F2:F3" location="'2. Governança'!A1" display="2. GOVERNANÇA" xr:uid="{E03B5F4A-8FD8-4DE6-8171-B77AF46BFBF1}"/>
    <hyperlink ref="H2:H3" location="'3. Prosperidade'!A1" display="3. PROSPERIDADE" xr:uid="{C7D38867-5BF8-408A-86A6-40614711B2F5}"/>
    <hyperlink ref="C2:C3" location="Apresentação!A1" display="BOAS-VINDAS" xr:uid="{9268D28D-BAEB-4DBD-8597-073C5E56D88B}"/>
    <hyperlink ref="J2:K3" location="'4. Pessoas'!A1" display="4. PESSOAS" xr:uid="{968D2AB0-AB83-4A60-864F-FEB461B574E4}"/>
    <hyperlink ref="L2:M3" location="'5. Planeta'!A1" display="5. PLANETA" xr:uid="{406A95FF-06B6-4342-B3C4-A6FB27E39AF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878C3-9409-4632-9ABE-D944E3504C21}">
  <sheetPr codeName="Planilha94"/>
  <dimension ref="C1:O30"/>
  <sheetViews>
    <sheetView showGridLines="0" zoomScale="80" zoomScaleNormal="80" workbookViewId="0">
      <pane ySplit="4" topLeftCell="A5" activePane="bottomLeft" state="frozen"/>
      <selection activeCell="G12" sqref="G12"/>
      <selection pane="bottomLeft" activeCell="D31" sqref="D3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409</v>
      </c>
      <c r="E4" s="360"/>
      <c r="F4" s="360"/>
      <c r="G4" s="360"/>
      <c r="H4" s="360"/>
      <c r="I4" s="360"/>
      <c r="J4" s="360"/>
      <c r="K4" s="360"/>
      <c r="L4" s="360"/>
      <c r="M4" s="360"/>
      <c r="N4" s="361"/>
    </row>
    <row r="5" spans="3:14" ht="30" customHeight="1">
      <c r="C5" s="424"/>
      <c r="D5" s="522" t="s">
        <v>1307</v>
      </c>
      <c r="E5" s="566"/>
      <c r="F5" s="566"/>
      <c r="G5" s="566"/>
      <c r="H5" s="566"/>
      <c r="I5" s="566"/>
      <c r="J5" s="566"/>
      <c r="K5" s="566"/>
      <c r="L5" s="566"/>
      <c r="M5" s="566"/>
      <c r="N5" s="567"/>
    </row>
    <row r="6" spans="3:14" ht="30" customHeight="1" thickBot="1">
      <c r="C6" s="555"/>
      <c r="D6" s="568"/>
      <c r="E6" s="569"/>
      <c r="F6" s="569"/>
      <c r="G6" s="569"/>
      <c r="H6" s="569"/>
      <c r="I6" s="569"/>
      <c r="J6" s="569"/>
      <c r="K6" s="569"/>
      <c r="L6" s="569"/>
      <c r="M6" s="569"/>
      <c r="N6" s="570"/>
    </row>
    <row r="7" spans="3:14" ht="15" customHeight="1">
      <c r="C7" s="424" t="s">
        <v>0</v>
      </c>
      <c r="D7" s="568"/>
      <c r="E7" s="569"/>
      <c r="F7" s="569"/>
      <c r="G7" s="569"/>
      <c r="H7" s="569"/>
      <c r="I7" s="569"/>
      <c r="J7" s="569"/>
      <c r="K7" s="569"/>
      <c r="L7" s="569"/>
      <c r="M7" s="569"/>
      <c r="N7" s="570"/>
    </row>
    <row r="8" spans="3:14" ht="15" customHeight="1">
      <c r="C8" s="555"/>
      <c r="D8" s="568"/>
      <c r="E8" s="569"/>
      <c r="F8" s="569"/>
      <c r="G8" s="569"/>
      <c r="H8" s="569"/>
      <c r="I8" s="569"/>
      <c r="J8" s="569"/>
      <c r="K8" s="569"/>
      <c r="L8" s="569"/>
      <c r="M8" s="569"/>
      <c r="N8" s="570"/>
    </row>
    <row r="9" spans="3:14" ht="15" customHeight="1">
      <c r="C9" s="555"/>
      <c r="D9" s="568"/>
      <c r="E9" s="569"/>
      <c r="F9" s="569"/>
      <c r="G9" s="569"/>
      <c r="H9" s="569"/>
      <c r="I9" s="569"/>
      <c r="J9" s="569"/>
      <c r="K9" s="569"/>
      <c r="L9" s="569"/>
      <c r="M9" s="569"/>
      <c r="N9" s="570"/>
    </row>
    <row r="10" spans="3:14" ht="15" customHeight="1" thickBot="1">
      <c r="C10" s="425"/>
      <c r="D10" s="568"/>
      <c r="E10" s="569"/>
      <c r="F10" s="569"/>
      <c r="G10" s="569"/>
      <c r="H10" s="569"/>
      <c r="I10" s="569"/>
      <c r="J10" s="569"/>
      <c r="K10" s="569"/>
      <c r="L10" s="569"/>
      <c r="M10" s="569"/>
      <c r="N10" s="570"/>
    </row>
    <row r="11" spans="3:14" ht="15" customHeight="1">
      <c r="C11" s="424" t="s">
        <v>1</v>
      </c>
      <c r="D11" s="568"/>
      <c r="E11" s="569"/>
      <c r="F11" s="569"/>
      <c r="G11" s="569"/>
      <c r="H11" s="569"/>
      <c r="I11" s="569"/>
      <c r="J11" s="569"/>
      <c r="K11" s="569"/>
      <c r="L11" s="569"/>
      <c r="M11" s="569"/>
      <c r="N11" s="570"/>
    </row>
    <row r="12" spans="3:14" ht="15" customHeight="1">
      <c r="C12" s="555"/>
      <c r="D12" s="568"/>
      <c r="E12" s="569"/>
      <c r="F12" s="569"/>
      <c r="G12" s="569"/>
      <c r="H12" s="569"/>
      <c r="I12" s="569"/>
      <c r="J12" s="569"/>
      <c r="K12" s="569"/>
      <c r="L12" s="569"/>
      <c r="M12" s="569"/>
      <c r="N12" s="570"/>
    </row>
    <row r="13" spans="3:14" ht="15" customHeight="1">
      <c r="C13" s="555"/>
      <c r="D13" s="568"/>
      <c r="E13" s="569"/>
      <c r="F13" s="569"/>
      <c r="G13" s="569"/>
      <c r="H13" s="569"/>
      <c r="I13" s="569"/>
      <c r="J13" s="569"/>
      <c r="K13" s="569"/>
      <c r="L13" s="569"/>
      <c r="M13" s="569"/>
      <c r="N13" s="570"/>
    </row>
    <row r="14" spans="3:14" ht="15" customHeight="1" thickBot="1">
      <c r="C14" s="425"/>
      <c r="D14" s="568"/>
      <c r="E14" s="569"/>
      <c r="F14" s="569"/>
      <c r="G14" s="569"/>
      <c r="H14" s="569"/>
      <c r="I14" s="569"/>
      <c r="J14" s="569"/>
      <c r="K14" s="569"/>
      <c r="L14" s="569"/>
      <c r="M14" s="569"/>
      <c r="N14" s="570"/>
    </row>
    <row r="15" spans="3:14" ht="15" customHeight="1">
      <c r="C15" s="546" t="s">
        <v>2</v>
      </c>
      <c r="D15" s="568"/>
      <c r="E15" s="569"/>
      <c r="F15" s="569"/>
      <c r="G15" s="569"/>
      <c r="H15" s="569"/>
      <c r="I15" s="569"/>
      <c r="J15" s="569"/>
      <c r="K15" s="569"/>
      <c r="L15" s="569"/>
      <c r="M15" s="569"/>
      <c r="N15" s="570"/>
    </row>
    <row r="16" spans="3:14" ht="15" customHeight="1">
      <c r="C16" s="547"/>
      <c r="D16" s="568"/>
      <c r="E16" s="569"/>
      <c r="F16" s="569"/>
      <c r="G16" s="569"/>
      <c r="H16" s="569"/>
      <c r="I16" s="569"/>
      <c r="J16" s="569"/>
      <c r="K16" s="569"/>
      <c r="L16" s="569"/>
      <c r="M16" s="569"/>
      <c r="N16" s="570"/>
    </row>
    <row r="17" spans="3:15" ht="15" customHeight="1">
      <c r="C17" s="547"/>
      <c r="D17" s="568"/>
      <c r="E17" s="569"/>
      <c r="F17" s="569"/>
      <c r="G17" s="569"/>
      <c r="H17" s="569"/>
      <c r="I17" s="569"/>
      <c r="J17" s="569"/>
      <c r="K17" s="569"/>
      <c r="L17" s="569"/>
      <c r="M17" s="569"/>
      <c r="N17" s="570"/>
    </row>
    <row r="18" spans="3:15" ht="15" customHeight="1" thickBot="1">
      <c r="C18" s="548"/>
      <c r="D18" s="568"/>
      <c r="E18" s="569"/>
      <c r="F18" s="569"/>
      <c r="G18" s="569"/>
      <c r="H18" s="569"/>
      <c r="I18" s="569"/>
      <c r="J18" s="569"/>
      <c r="K18" s="569"/>
      <c r="L18" s="569"/>
      <c r="M18" s="569"/>
      <c r="N18" s="570"/>
    </row>
    <row r="19" spans="3:15" ht="15" customHeight="1">
      <c r="C19" s="546" t="s">
        <v>3</v>
      </c>
      <c r="D19" s="568"/>
      <c r="E19" s="569"/>
      <c r="F19" s="569"/>
      <c r="G19" s="569"/>
      <c r="H19" s="569"/>
      <c r="I19" s="569"/>
      <c r="J19" s="569"/>
      <c r="K19" s="569"/>
      <c r="L19" s="569"/>
      <c r="M19" s="569"/>
      <c r="N19" s="570"/>
    </row>
    <row r="20" spans="3:15" ht="15" customHeight="1">
      <c r="C20" s="547"/>
      <c r="D20" s="568"/>
      <c r="E20" s="569"/>
      <c r="F20" s="569"/>
      <c r="G20" s="569"/>
      <c r="H20" s="569"/>
      <c r="I20" s="569"/>
      <c r="J20" s="569"/>
      <c r="K20" s="569"/>
      <c r="L20" s="569"/>
      <c r="M20" s="569"/>
      <c r="N20" s="570"/>
    </row>
    <row r="21" spans="3:15" ht="15" customHeight="1">
      <c r="C21" s="547"/>
      <c r="D21" s="568"/>
      <c r="E21" s="569"/>
      <c r="F21" s="569"/>
      <c r="G21" s="569"/>
      <c r="H21" s="569"/>
      <c r="I21" s="569"/>
      <c r="J21" s="569"/>
      <c r="K21" s="569"/>
      <c r="L21" s="569"/>
      <c r="M21" s="569"/>
      <c r="N21" s="570"/>
    </row>
    <row r="22" spans="3:15" ht="15" customHeight="1" thickBot="1">
      <c r="C22" s="548"/>
      <c r="D22" s="568"/>
      <c r="E22" s="569"/>
      <c r="F22" s="569"/>
      <c r="G22" s="569"/>
      <c r="H22" s="569"/>
      <c r="I22" s="569"/>
      <c r="J22" s="569"/>
      <c r="K22" s="569"/>
      <c r="L22" s="569"/>
      <c r="M22" s="569"/>
      <c r="N22" s="570"/>
      <c r="O22" s="17"/>
    </row>
    <row r="23" spans="3:15" ht="15" customHeight="1">
      <c r="C23" s="563" t="s">
        <v>4</v>
      </c>
      <c r="D23" s="568"/>
      <c r="E23" s="569"/>
      <c r="F23" s="569"/>
      <c r="G23" s="569"/>
      <c r="H23" s="569"/>
      <c r="I23" s="569"/>
      <c r="J23" s="569"/>
      <c r="K23" s="569"/>
      <c r="L23" s="569"/>
      <c r="M23" s="569"/>
      <c r="N23" s="570"/>
      <c r="O23" s="17"/>
    </row>
    <row r="24" spans="3:15" ht="15" customHeight="1">
      <c r="C24" s="564"/>
      <c r="D24" s="568"/>
      <c r="E24" s="569"/>
      <c r="F24" s="569"/>
      <c r="G24" s="569"/>
      <c r="H24" s="569"/>
      <c r="I24" s="569"/>
      <c r="J24" s="569"/>
      <c r="K24" s="569"/>
      <c r="L24" s="569"/>
      <c r="M24" s="569"/>
      <c r="N24" s="570"/>
      <c r="O24" s="17"/>
    </row>
    <row r="25" spans="3:15" ht="15" customHeight="1">
      <c r="C25" s="564"/>
      <c r="D25" s="568"/>
      <c r="E25" s="569"/>
      <c r="F25" s="569"/>
      <c r="G25" s="569"/>
      <c r="H25" s="569"/>
      <c r="I25" s="569"/>
      <c r="J25" s="569"/>
      <c r="K25" s="569"/>
      <c r="L25" s="569"/>
      <c r="M25" s="569"/>
      <c r="N25" s="570"/>
    </row>
    <row r="26" spans="3:15" ht="15" customHeight="1" thickBot="1">
      <c r="C26" s="565"/>
      <c r="D26" s="568"/>
      <c r="E26" s="569"/>
      <c r="F26" s="569"/>
      <c r="G26" s="569"/>
      <c r="H26" s="569"/>
      <c r="I26" s="569"/>
      <c r="J26" s="569"/>
      <c r="K26" s="569"/>
      <c r="L26" s="569"/>
      <c r="M26" s="569"/>
      <c r="N26" s="570"/>
    </row>
    <row r="27" spans="3:15" ht="15" customHeight="1">
      <c r="C27" s="546" t="s">
        <v>5</v>
      </c>
      <c r="D27" s="568"/>
      <c r="E27" s="569"/>
      <c r="F27" s="569"/>
      <c r="G27" s="569"/>
      <c r="H27" s="569"/>
      <c r="I27" s="569"/>
      <c r="J27" s="569"/>
      <c r="K27" s="569"/>
      <c r="L27" s="569"/>
      <c r="M27" s="569"/>
      <c r="N27" s="570"/>
    </row>
    <row r="28" spans="3:15" ht="15" customHeight="1">
      <c r="C28" s="547"/>
      <c r="D28" s="568"/>
      <c r="E28" s="569"/>
      <c r="F28" s="569"/>
      <c r="G28" s="569"/>
      <c r="H28" s="569"/>
      <c r="I28" s="569"/>
      <c r="J28" s="569"/>
      <c r="K28" s="569"/>
      <c r="L28" s="569"/>
      <c r="M28" s="569"/>
      <c r="N28" s="570"/>
    </row>
    <row r="29" spans="3:15" ht="15" customHeight="1">
      <c r="C29" s="547"/>
      <c r="D29" s="568"/>
      <c r="E29" s="569"/>
      <c r="F29" s="569"/>
      <c r="G29" s="569"/>
      <c r="H29" s="569"/>
      <c r="I29" s="569"/>
      <c r="J29" s="569"/>
      <c r="K29" s="569"/>
      <c r="L29" s="569"/>
      <c r="M29" s="569"/>
      <c r="N29" s="570"/>
    </row>
    <row r="30" spans="3:15" ht="15" customHeight="1" thickBot="1">
      <c r="C30" s="548"/>
      <c r="D30" s="571"/>
      <c r="E30" s="572"/>
      <c r="F30" s="572"/>
      <c r="G30" s="572"/>
      <c r="H30" s="572"/>
      <c r="I30" s="572"/>
      <c r="J30" s="572"/>
      <c r="K30" s="572"/>
      <c r="L30" s="572"/>
      <c r="M30" s="572"/>
      <c r="N30" s="573"/>
    </row>
  </sheetData>
  <mergeCells count="16">
    <mergeCell ref="J2:K3"/>
    <mergeCell ref="L2:M3"/>
    <mergeCell ref="N2:N3"/>
    <mergeCell ref="C5:C6"/>
    <mergeCell ref="C2:C3"/>
    <mergeCell ref="D2:E3"/>
    <mergeCell ref="F2:G3"/>
    <mergeCell ref="H2:I3"/>
    <mergeCell ref="D5:N30"/>
    <mergeCell ref="D4:N4"/>
    <mergeCell ref="C27:C30"/>
    <mergeCell ref="C19:C22"/>
    <mergeCell ref="C23:C26"/>
    <mergeCell ref="C15:C18"/>
    <mergeCell ref="C11:C14"/>
    <mergeCell ref="C7:C10"/>
  </mergeCells>
  <hyperlinks>
    <hyperlink ref="C7" location="'3. IT Chesf'!A1" display="CHESF " xr:uid="{2E9F1D5B-6CD4-4901-93F4-97D413ACAFEF}"/>
    <hyperlink ref="C11" location="'3. IT ELN'!A1" display="ELETRONORTE " xr:uid="{7405D5C8-7103-422D-84CD-2CB9CE638E36}"/>
    <hyperlink ref="C15" location="'3. IT CGT'!A1" display="CGT ELETROSUL " xr:uid="{DC828645-73E3-4068-A229-5985BDBE9B22}"/>
    <hyperlink ref="C19" location="'3. IT Furnas'!A1" display="FURNAS " xr:uid="{A3C237B3-5AD5-4888-AC12-4009145806A2}"/>
    <hyperlink ref="C23" location="'3. IT ELP'!A1" display="ELETROPAR " xr:uid="{4DA1E320-D27E-4DD1-A76F-E11BA7B3D63C}"/>
    <hyperlink ref="C27" location="'3. IT SPEs'!A1" display="SPEs" xr:uid="{6903063B-970D-452F-AB1B-AF77489EE43E}"/>
    <hyperlink ref="D2:D3" location="'1. Perfil'!A1" display="1. SOBRE A EMPRESA" xr:uid="{5E97EBA0-18DE-4DDE-AC5C-0B9604663861}"/>
    <hyperlink ref="N2:N3" location="ANEXO!A1" display="ANEXOS" xr:uid="{E95CB402-4CC7-449F-9DF0-37735AACDA0A}"/>
    <hyperlink ref="F2:F3" location="'2. Governança'!A1" display="2. GOVERNANÇA" xr:uid="{FA2501BF-6F3D-47AC-9C84-9A79D66BF224}"/>
    <hyperlink ref="H2:H3" location="'3. Prosperidade'!A1" display="3. PROSPERIDADE" xr:uid="{332A957B-6E0B-4B70-A42B-19A01FBB1719}"/>
    <hyperlink ref="C2:C3" location="Apresentação!A1" display="BOAS-VINDAS" xr:uid="{8693BF87-A6AA-4EE4-89BE-6EE642060684}"/>
    <hyperlink ref="J2:K3" location="'4. Pessoas'!A1" display="4. PESSOAS" xr:uid="{1C936750-19BD-43F5-B12A-712A60995021}"/>
    <hyperlink ref="L2:M3" location="'5. Planeta'!A1" display="5. PLANETA" xr:uid="{48D73607-36EB-4221-843D-22EC7419DBA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3CF67-B5CC-4E5B-9EE6-FF96BBA6F46E}">
  <sheetPr codeName="Planilha95"/>
  <dimension ref="C1:O31"/>
  <sheetViews>
    <sheetView showGridLines="0" zoomScale="80" zoomScaleNormal="80" workbookViewId="0">
      <pane ySplit="4" topLeftCell="A5" activePane="bottomLeft" state="frozen"/>
      <selection activeCell="G12" sqref="G12"/>
      <selection pane="bottomLeft" activeCell="N15" sqref="N1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412</v>
      </c>
      <c r="E4" s="360"/>
      <c r="F4" s="360"/>
      <c r="G4" s="360"/>
      <c r="H4" s="360"/>
      <c r="I4" s="360"/>
      <c r="J4" s="360"/>
      <c r="K4" s="360"/>
      <c r="L4" s="360"/>
      <c r="M4" s="360"/>
      <c r="N4" s="361"/>
    </row>
    <row r="5" spans="3:14" ht="30" customHeight="1">
      <c r="C5" s="424"/>
      <c r="D5" s="65"/>
      <c r="E5" s="66"/>
      <c r="F5" s="66"/>
      <c r="G5" s="66"/>
      <c r="H5" s="66"/>
      <c r="I5" s="66"/>
      <c r="J5" s="66"/>
      <c r="K5" s="66"/>
      <c r="L5" s="66"/>
      <c r="M5" s="66"/>
      <c r="N5" s="67"/>
    </row>
    <row r="6" spans="3:14" ht="30" customHeight="1" thickBot="1">
      <c r="C6" s="555"/>
      <c r="D6" s="68"/>
      <c r="E6" s="438" t="s">
        <v>1136</v>
      </c>
      <c r="F6" s="438"/>
      <c r="G6" s="438"/>
      <c r="H6" s="438"/>
      <c r="I6" s="438"/>
      <c r="J6" s="438"/>
      <c r="K6" s="438"/>
      <c r="L6" s="438"/>
      <c r="M6" s="69"/>
      <c r="N6" s="70"/>
    </row>
    <row r="7" spans="3:14" ht="15" customHeight="1">
      <c r="C7" s="424" t="s">
        <v>0</v>
      </c>
      <c r="D7" s="68"/>
      <c r="E7" s="438"/>
      <c r="F7" s="438"/>
      <c r="G7" s="438"/>
      <c r="H7" s="438"/>
      <c r="I7" s="438"/>
      <c r="J7" s="438"/>
      <c r="K7" s="438"/>
      <c r="L7" s="438"/>
      <c r="M7" s="69"/>
      <c r="N7" s="70"/>
    </row>
    <row r="8" spans="3:14" ht="15" customHeight="1">
      <c r="C8" s="555"/>
      <c r="D8" s="68"/>
      <c r="E8" s="562" t="s">
        <v>1314</v>
      </c>
      <c r="F8" s="562"/>
      <c r="G8" s="562"/>
      <c r="H8" s="562"/>
      <c r="I8" s="562"/>
      <c r="J8" s="562"/>
      <c r="K8" s="562"/>
      <c r="L8" s="69"/>
      <c r="M8" s="69"/>
      <c r="N8" s="70"/>
    </row>
    <row r="9" spans="3:14" ht="15" customHeight="1">
      <c r="C9" s="555"/>
      <c r="D9" s="68"/>
      <c r="E9" s="574"/>
      <c r="F9" s="574"/>
      <c r="G9" s="574"/>
      <c r="H9" s="574"/>
      <c r="I9" s="574"/>
      <c r="J9" s="31" t="s">
        <v>19</v>
      </c>
      <c r="K9" s="31" t="s">
        <v>22</v>
      </c>
      <c r="L9" s="69"/>
      <c r="M9" s="69"/>
      <c r="N9" s="70"/>
    </row>
    <row r="10" spans="3:14" ht="15" customHeight="1" thickBot="1">
      <c r="C10" s="425"/>
      <c r="D10" s="68"/>
      <c r="E10" s="560" t="s">
        <v>413</v>
      </c>
      <c r="F10" s="560"/>
      <c r="G10" s="560"/>
      <c r="H10" s="560"/>
      <c r="I10" s="560"/>
      <c r="J10" s="115">
        <v>6.5486577600000002</v>
      </c>
      <c r="K10" s="115">
        <v>0</v>
      </c>
      <c r="L10" s="69"/>
      <c r="M10" s="69"/>
      <c r="N10" s="70"/>
    </row>
    <row r="11" spans="3:14" ht="15" customHeight="1">
      <c r="C11" s="424" t="s">
        <v>1</v>
      </c>
      <c r="D11" s="68"/>
      <c r="E11" s="560" t="s">
        <v>424</v>
      </c>
      <c r="F11" s="560"/>
      <c r="G11" s="560"/>
      <c r="H11" s="560"/>
      <c r="I11" s="560"/>
      <c r="J11" s="115">
        <v>0</v>
      </c>
      <c r="K11" s="115">
        <v>0</v>
      </c>
      <c r="L11" s="69"/>
      <c r="M11" s="69"/>
      <c r="N11" s="70"/>
    </row>
    <row r="12" spans="3:14" ht="15" customHeight="1">
      <c r="C12" s="555"/>
      <c r="D12" s="68"/>
      <c r="E12" s="560" t="s">
        <v>414</v>
      </c>
      <c r="F12" s="560"/>
      <c r="G12" s="560"/>
      <c r="H12" s="560"/>
      <c r="I12" s="560"/>
      <c r="J12" s="115">
        <v>2.9596057299999998</v>
      </c>
      <c r="K12" s="115">
        <v>0.53351199999999999</v>
      </c>
      <c r="L12" s="69"/>
      <c r="M12" s="69"/>
      <c r="N12" s="70"/>
    </row>
    <row r="13" spans="3:14" ht="15" customHeight="1">
      <c r="C13" s="555"/>
      <c r="D13" s="68"/>
      <c r="E13" s="560" t="s">
        <v>415</v>
      </c>
      <c r="F13" s="560"/>
      <c r="G13" s="560"/>
      <c r="H13" s="560"/>
      <c r="I13" s="560"/>
      <c r="J13" s="115">
        <v>1.6550048400000001</v>
      </c>
      <c r="K13" s="115">
        <v>0</v>
      </c>
      <c r="L13" s="69"/>
      <c r="M13" s="69"/>
      <c r="N13" s="70"/>
    </row>
    <row r="14" spans="3:14" ht="15" customHeight="1" thickBot="1">
      <c r="C14" s="425"/>
      <c r="D14" s="68"/>
      <c r="E14" s="560" t="s">
        <v>416</v>
      </c>
      <c r="F14" s="560"/>
      <c r="G14" s="560"/>
      <c r="H14" s="560"/>
      <c r="I14" s="560"/>
      <c r="J14" s="115">
        <v>0</v>
      </c>
      <c r="K14" s="115">
        <v>0</v>
      </c>
      <c r="L14" s="69"/>
      <c r="M14" s="69"/>
      <c r="N14" s="70"/>
    </row>
    <row r="15" spans="3:14" ht="15" customHeight="1">
      <c r="C15" s="546" t="s">
        <v>2</v>
      </c>
      <c r="D15" s="68"/>
      <c r="E15" s="560" t="s">
        <v>417</v>
      </c>
      <c r="F15" s="560"/>
      <c r="G15" s="560"/>
      <c r="H15" s="560"/>
      <c r="I15" s="560"/>
      <c r="J15" s="115">
        <v>0</v>
      </c>
      <c r="K15" s="115">
        <v>0</v>
      </c>
      <c r="L15" s="69"/>
      <c r="M15" s="69"/>
      <c r="N15" s="70"/>
    </row>
    <row r="16" spans="3:14" ht="15" customHeight="1">
      <c r="C16" s="547"/>
      <c r="D16" s="68"/>
      <c r="E16" s="560" t="s">
        <v>418</v>
      </c>
      <c r="F16" s="560"/>
      <c r="G16" s="560"/>
      <c r="H16" s="560"/>
      <c r="I16" s="560"/>
      <c r="J16" s="115">
        <v>0</v>
      </c>
      <c r="K16" s="115">
        <v>0</v>
      </c>
      <c r="L16" s="69"/>
      <c r="M16" s="69"/>
      <c r="N16" s="70"/>
    </row>
    <row r="17" spans="3:15" ht="15" customHeight="1">
      <c r="C17" s="547"/>
      <c r="D17" s="68"/>
      <c r="E17" s="560" t="s">
        <v>419</v>
      </c>
      <c r="F17" s="560"/>
      <c r="G17" s="560"/>
      <c r="H17" s="560"/>
      <c r="I17" s="560"/>
      <c r="J17" s="115">
        <v>0.32470013000000003</v>
      </c>
      <c r="K17" s="115">
        <v>0.19800000000000001</v>
      </c>
      <c r="L17" s="69"/>
      <c r="M17" s="69"/>
      <c r="N17" s="70"/>
    </row>
    <row r="18" spans="3:15" ht="15" customHeight="1" thickBot="1">
      <c r="C18" s="548"/>
      <c r="D18" s="68"/>
      <c r="E18" s="560" t="s">
        <v>420</v>
      </c>
      <c r="F18" s="560"/>
      <c r="G18" s="560"/>
      <c r="H18" s="560"/>
      <c r="I18" s="560"/>
      <c r="J18" s="115">
        <v>7.0120106699999996</v>
      </c>
      <c r="K18" s="115">
        <v>0</v>
      </c>
      <c r="L18" s="69"/>
      <c r="M18" s="69"/>
      <c r="N18" s="70"/>
    </row>
    <row r="19" spans="3:15" ht="15" customHeight="1">
      <c r="C19" s="546" t="s">
        <v>3</v>
      </c>
      <c r="D19" s="68"/>
      <c r="E19" s="560" t="s">
        <v>421</v>
      </c>
      <c r="F19" s="560"/>
      <c r="G19" s="560"/>
      <c r="H19" s="560"/>
      <c r="I19" s="560"/>
      <c r="J19" s="115">
        <v>0</v>
      </c>
      <c r="K19" s="115">
        <v>0</v>
      </c>
      <c r="L19" s="69"/>
      <c r="M19" s="69"/>
      <c r="N19" s="70"/>
    </row>
    <row r="20" spans="3:15" ht="15" customHeight="1">
      <c r="C20" s="547"/>
      <c r="D20" s="68"/>
      <c r="E20" s="560" t="s">
        <v>422</v>
      </c>
      <c r="F20" s="560"/>
      <c r="G20" s="560"/>
      <c r="H20" s="560"/>
      <c r="I20" s="560"/>
      <c r="J20" s="115">
        <v>0</v>
      </c>
      <c r="K20" s="115">
        <v>0</v>
      </c>
      <c r="L20" s="69"/>
      <c r="M20" s="69"/>
      <c r="N20" s="70"/>
    </row>
    <row r="21" spans="3:15" ht="15" customHeight="1">
      <c r="C21" s="547"/>
      <c r="D21" s="68"/>
      <c r="E21" s="560" t="s">
        <v>423</v>
      </c>
      <c r="F21" s="560"/>
      <c r="G21" s="560"/>
      <c r="H21" s="560"/>
      <c r="I21" s="560"/>
      <c r="J21" s="115">
        <v>0.33960563999999999</v>
      </c>
      <c r="K21" s="115">
        <v>-0.35072500000000001</v>
      </c>
      <c r="L21" s="69"/>
      <c r="M21" s="69"/>
      <c r="N21" s="70"/>
    </row>
    <row r="22" spans="3:15" ht="15" customHeight="1" thickBot="1">
      <c r="C22" s="548"/>
      <c r="D22" s="68"/>
      <c r="E22" s="554" t="s">
        <v>13</v>
      </c>
      <c r="F22" s="554"/>
      <c r="G22" s="554"/>
      <c r="H22" s="554"/>
      <c r="I22" s="554"/>
      <c r="J22" s="114">
        <f>SUM(J10:J21)</f>
        <v>18.839584769999998</v>
      </c>
      <c r="K22" s="114">
        <f>SUM(K10:K21)</f>
        <v>0.38078699999999993</v>
      </c>
      <c r="L22" s="69"/>
      <c r="M22" s="69"/>
      <c r="N22" s="70"/>
      <c r="O22" s="17"/>
    </row>
    <row r="23" spans="3:15" ht="15" customHeight="1">
      <c r="C23" s="546" t="s">
        <v>4</v>
      </c>
      <c r="D23" s="68"/>
      <c r="E23" s="201" t="s">
        <v>425</v>
      </c>
      <c r="F23" s="69"/>
      <c r="G23" s="69"/>
      <c r="H23" s="69"/>
      <c r="I23" s="69"/>
      <c r="J23" s="69"/>
      <c r="K23" s="69"/>
      <c r="L23" s="69"/>
      <c r="M23" s="69"/>
      <c r="N23" s="70"/>
      <c r="O23" s="17"/>
    </row>
    <row r="24" spans="3:15" ht="15" customHeight="1">
      <c r="C24" s="547"/>
      <c r="D24" s="68"/>
      <c r="E24" s="69"/>
      <c r="F24" s="69"/>
      <c r="G24" s="69"/>
      <c r="H24" s="69"/>
      <c r="I24" s="69"/>
      <c r="J24" s="69"/>
      <c r="K24" s="69"/>
      <c r="L24" s="69"/>
      <c r="M24" s="69"/>
      <c r="N24" s="70"/>
      <c r="O24" s="17"/>
    </row>
    <row r="25" spans="3:15" ht="15" customHeight="1">
      <c r="C25" s="547"/>
      <c r="D25" s="68"/>
      <c r="E25" s="69"/>
      <c r="F25" s="69"/>
      <c r="G25" s="69"/>
      <c r="H25" s="69"/>
      <c r="I25" s="69"/>
      <c r="J25" s="69"/>
      <c r="K25" s="69"/>
      <c r="L25" s="69"/>
      <c r="M25" s="69"/>
      <c r="N25" s="70"/>
    </row>
    <row r="26" spans="3:15" ht="15" customHeight="1" thickBot="1">
      <c r="C26" s="548"/>
      <c r="D26" s="68"/>
      <c r="E26" s="69"/>
      <c r="F26" s="69"/>
      <c r="G26" s="69"/>
      <c r="H26" s="69"/>
      <c r="I26" s="69"/>
      <c r="J26" s="69"/>
      <c r="K26" s="69"/>
      <c r="L26" s="69"/>
      <c r="M26" s="69"/>
      <c r="N26" s="70"/>
    </row>
    <row r="27" spans="3:15" ht="15" customHeight="1">
      <c r="C27" s="563" t="s">
        <v>5</v>
      </c>
      <c r="D27" s="68"/>
      <c r="E27" s="69"/>
      <c r="F27" s="69"/>
      <c r="G27" s="69"/>
      <c r="H27" s="69"/>
      <c r="I27" s="69"/>
      <c r="J27" s="69"/>
      <c r="K27" s="69"/>
      <c r="L27" s="69"/>
      <c r="M27" s="69"/>
      <c r="N27" s="70"/>
    </row>
    <row r="28" spans="3:15" ht="15" customHeight="1">
      <c r="C28" s="564"/>
      <c r="D28" s="68"/>
      <c r="E28" s="69"/>
      <c r="F28" s="69"/>
      <c r="G28" s="69"/>
      <c r="H28" s="69"/>
      <c r="I28" s="69"/>
      <c r="J28" s="69"/>
      <c r="K28" s="69"/>
      <c r="L28" s="69"/>
      <c r="M28" s="69"/>
      <c r="N28" s="70"/>
    </row>
    <row r="29" spans="3:15" ht="15" customHeight="1">
      <c r="C29" s="564"/>
      <c r="D29" s="68"/>
      <c r="E29" s="69"/>
      <c r="F29" s="69"/>
      <c r="G29" s="69"/>
      <c r="H29" s="69"/>
      <c r="I29" s="69"/>
      <c r="J29" s="69"/>
      <c r="K29" s="69"/>
      <c r="L29" s="69"/>
      <c r="M29" s="69"/>
      <c r="N29" s="70"/>
    </row>
    <row r="30" spans="3:15" ht="15" customHeight="1" thickBot="1">
      <c r="C30" s="565"/>
      <c r="D30" s="124"/>
      <c r="E30" s="125"/>
      <c r="F30" s="125"/>
      <c r="G30" s="125"/>
      <c r="H30" s="125"/>
      <c r="I30" s="125"/>
      <c r="J30" s="125"/>
      <c r="K30" s="125"/>
      <c r="L30" s="125"/>
      <c r="M30" s="125"/>
      <c r="N30" s="126"/>
    </row>
    <row r="31" spans="3:15">
      <c r="D31" s="103"/>
    </row>
  </sheetData>
  <mergeCells count="31">
    <mergeCell ref="J2:K3"/>
    <mergeCell ref="L2:M3"/>
    <mergeCell ref="N2:N3"/>
    <mergeCell ref="C5:C6"/>
    <mergeCell ref="C2:C3"/>
    <mergeCell ref="D2:E3"/>
    <mergeCell ref="F2:G3"/>
    <mergeCell ref="H2:I3"/>
    <mergeCell ref="D4:N4"/>
    <mergeCell ref="E6:L7"/>
    <mergeCell ref="E10:I10"/>
    <mergeCell ref="E11:I11"/>
    <mergeCell ref="E12:I12"/>
    <mergeCell ref="C11:C14"/>
    <mergeCell ref="E13:I13"/>
    <mergeCell ref="E22:I22"/>
    <mergeCell ref="C27:C30"/>
    <mergeCell ref="E8:K8"/>
    <mergeCell ref="C19:C22"/>
    <mergeCell ref="E21:I21"/>
    <mergeCell ref="C23:C26"/>
    <mergeCell ref="C15:C18"/>
    <mergeCell ref="E17:I17"/>
    <mergeCell ref="E18:I18"/>
    <mergeCell ref="E19:I19"/>
    <mergeCell ref="E20:I20"/>
    <mergeCell ref="E14:I14"/>
    <mergeCell ref="E15:I15"/>
    <mergeCell ref="E16:I16"/>
    <mergeCell ref="C7:C10"/>
    <mergeCell ref="E9:I9"/>
  </mergeCells>
  <hyperlinks>
    <hyperlink ref="C7" location="'3. IT Chesf'!A1" display="CHESF " xr:uid="{5A2DEF7F-CBC8-4D8B-B555-11D4D44B4820}"/>
    <hyperlink ref="C11" location="'3. IT ELN'!A1" display="ELETRONORTE " xr:uid="{4F54D870-4F33-4187-B4FA-0E2D341C1F23}"/>
    <hyperlink ref="C15" location="'3. IT CGT'!A1" display="CGT ELETROSUL " xr:uid="{805E6313-CE3F-414C-A8D6-FDB382675F18}"/>
    <hyperlink ref="C19" location="'3. IT Furnas'!A1" display="FURNAS " xr:uid="{31435CA1-8780-4164-9759-EA05A6C4E12B}"/>
    <hyperlink ref="C23" location="'3. IT ELP'!A1" display="ELETROPAR " xr:uid="{0FD7FD25-45AF-4D6E-8F18-A285DEFFFA41}"/>
    <hyperlink ref="C27" location="'3. IT SPEs'!A1" display="SPEs" xr:uid="{66C6CB25-9951-4046-A2E3-F6BA89EB98D2}"/>
    <hyperlink ref="D2:D3" location="'1. Perfil'!A1" display="1. SOBRE A EMPRESA" xr:uid="{0E146585-64D6-48B9-A1C8-7F9A074FFC17}"/>
    <hyperlink ref="N2:N3" location="ANEXO!A1" display="ANEXOS" xr:uid="{4FFF711F-2AF4-4B1A-9BAB-391D1F5F4B5C}"/>
    <hyperlink ref="F2:F3" location="'2. Governança'!A1" display="2. GOVERNANÇA" xr:uid="{72EF55A0-8B80-42FB-81C3-BA1C9395CD49}"/>
    <hyperlink ref="H2:H3" location="'3. Prosperidade'!A1" display="3. PROSPERIDADE" xr:uid="{584C1DF8-06D9-4ED6-A6FB-2860E10D63FC}"/>
    <hyperlink ref="C2:C3" location="Apresentação!A1" display="BOAS-VINDAS" xr:uid="{EDBAD5E9-5B40-47E0-93F2-F1282E69B613}"/>
    <hyperlink ref="J2:K3" location="'4. Pessoas'!A1" display="4. PESSOAS" xr:uid="{01478DAF-9B40-4AC1-8AF7-E4AAE44A7B74}"/>
    <hyperlink ref="L2:M3" location="'5. Planeta'!A1" display="5. PLANETA" xr:uid="{E8C7855B-7012-45DD-B002-1A2A332EB2F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935A7-B397-423A-BE59-BB21682BAA7C}">
  <sheetPr codeName="Planilha96">
    <tabColor rgb="FF00B050"/>
  </sheetPr>
  <dimension ref="C1:I9"/>
  <sheetViews>
    <sheetView showGridLines="0" zoomScale="80" zoomScaleNormal="80" workbookViewId="0">
      <pane ySplit="4" topLeftCell="A5" activePane="bottomLeft" state="frozen"/>
      <selection activeCell="G12" sqref="G12"/>
      <selection pane="bottomLeft" activeCell="E2" sqref="E2:E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33" t="s">
        <v>192</v>
      </c>
      <c r="G2" s="347" t="s">
        <v>193</v>
      </c>
      <c r="H2" s="347" t="s">
        <v>194</v>
      </c>
      <c r="I2" s="347" t="s">
        <v>1044</v>
      </c>
    </row>
    <row r="3" spans="3:9" ht="15.75" customHeight="1" thickBot="1">
      <c r="C3" s="348"/>
      <c r="D3" s="348"/>
      <c r="E3" s="348"/>
      <c r="F3" s="334"/>
      <c r="G3" s="348"/>
      <c r="H3" s="348"/>
      <c r="I3" s="348"/>
    </row>
    <row r="4" spans="3:9" ht="30" customHeight="1" thickBot="1">
      <c r="C4" s="359" t="s">
        <v>222</v>
      </c>
      <c r="D4" s="360"/>
      <c r="E4" s="360"/>
      <c r="F4" s="360"/>
      <c r="G4" s="360"/>
      <c r="H4" s="360"/>
      <c r="I4" s="361"/>
    </row>
    <row r="5" spans="3:9" ht="45" customHeight="1" thickBot="1">
      <c r="C5" s="385" t="s">
        <v>1037</v>
      </c>
      <c r="D5" s="378" t="s">
        <v>1071</v>
      </c>
      <c r="E5" s="379"/>
      <c r="F5" s="379"/>
      <c r="G5" s="379"/>
      <c r="H5" s="379"/>
      <c r="I5" s="379"/>
    </row>
    <row r="6" spans="3:9" ht="45" customHeight="1" thickBot="1">
      <c r="C6" s="385"/>
      <c r="D6" s="378" t="s">
        <v>1072</v>
      </c>
      <c r="E6" s="379"/>
      <c r="F6" s="379"/>
      <c r="G6" s="379"/>
      <c r="H6" s="379"/>
      <c r="I6" s="379"/>
    </row>
    <row r="7" spans="3:9" ht="45" customHeight="1" thickBot="1">
      <c r="C7" s="385"/>
      <c r="D7" s="378" t="s">
        <v>1073</v>
      </c>
      <c r="E7" s="379"/>
      <c r="F7" s="379"/>
      <c r="G7" s="379"/>
      <c r="H7" s="379"/>
      <c r="I7" s="379"/>
    </row>
    <row r="8" spans="3:9" ht="45" customHeight="1" thickBot="1">
      <c r="C8" s="385"/>
      <c r="D8" s="378" t="s">
        <v>1074</v>
      </c>
      <c r="E8" s="379"/>
      <c r="F8" s="379"/>
      <c r="G8" s="379"/>
      <c r="H8" s="379"/>
      <c r="I8" s="379"/>
    </row>
    <row r="9" spans="3:9" ht="45" customHeight="1" thickBot="1">
      <c r="C9" s="386"/>
      <c r="D9" s="378" t="s">
        <v>1075</v>
      </c>
      <c r="E9" s="379"/>
      <c r="F9" s="379"/>
      <c r="G9" s="379"/>
      <c r="H9" s="379"/>
      <c r="I9" s="379"/>
    </row>
  </sheetData>
  <mergeCells count="14">
    <mergeCell ref="D9:I9"/>
    <mergeCell ref="I2:I3"/>
    <mergeCell ref="C2:C3"/>
    <mergeCell ref="D2:D3"/>
    <mergeCell ref="E2:E3"/>
    <mergeCell ref="F2:F3"/>
    <mergeCell ref="G2:G3"/>
    <mergeCell ref="H2:H3"/>
    <mergeCell ref="C5:C9"/>
    <mergeCell ref="C4:I4"/>
    <mergeCell ref="D5:I5"/>
    <mergeCell ref="D6:I6"/>
    <mergeCell ref="D7:I7"/>
    <mergeCell ref="D8:I8"/>
  </mergeCells>
  <hyperlinks>
    <hyperlink ref="D2:D3" location="'1. Perfil'!A1" display="1. SOBRE A EMPRESA" xr:uid="{F0521746-6BAD-45DF-8C81-6F2858AC9B26}"/>
    <hyperlink ref="C2:C3" location="Apresentação!A1" display="BOAS-VINDAS" xr:uid="{430412A7-1204-4FD6-B263-BBC92DCAEE44}"/>
    <hyperlink ref="I2:I3" location="ANEXO!A1" display="ANEXOS" xr:uid="{8DED1B9C-9459-4701-8C34-A91231442F36}"/>
    <hyperlink ref="E2:E3" location="'2. Governança'!A1" display="2. GOVERNANÇA" xr:uid="{E47CEAC1-3B33-4ABB-9954-D4134D389AC8}"/>
    <hyperlink ref="F2:F3" location="'3. Prosperidade'!A1" display="3. PROSPERIDADE" xr:uid="{DD6EE0D8-811E-4CF5-9921-BCA4F96DB1B4}"/>
    <hyperlink ref="H2:H3" location="'5. Planeta'!A1" display="5. PLANETA" xr:uid="{9E0DE86F-D54C-492A-B410-22E86CBA8347}"/>
    <hyperlink ref="G2:G3" location="'4. Pessoas'!A1" display="4. PESSOAS" xr:uid="{5A9FA378-AA43-464F-A49E-902C1CA6879F}"/>
    <hyperlink ref="C5:C9" location="'3. Fornecimento'!A1" display="Gestão da cadeia de suprimentos" xr:uid="{66DEE0F8-CFBB-4A02-8DFC-0B1F8483592B}"/>
    <hyperlink ref="D5:G5" location="'3. 2-6'!A1" display="GRI 2-6: Atividades, cadeia de valor e outras relações comerciais" xr:uid="{EBB236AC-1B16-4A9D-945A-444EF2387842}"/>
    <hyperlink ref="D6:G6" location="'3. 204-1'!A1" display="GRI 204-1: Proporção de gastos com fornecedores locais" xr:uid="{956E673E-6C69-481A-8FF1-ECF85AB23C53}"/>
    <hyperlink ref="D7:G7" location="'3. DH F.'!A1" display="GRI 407-1: Fornecedores identificados em que o direito de exercer a liberdade de associação e a negociação coletiva possam estar sendo violados ou haja risco significativo e as medidas tomadas para apoiar esse direito" xr:uid="{D26AA736-2B88-47F1-9B41-92D9B66A4940}"/>
    <hyperlink ref="D8:G8" location="'3. DH F.'!A1" display="GRI 408-1: Fornecedores com risco significativo de casos de trabalho infantil" xr:uid="{294B8A56-B8C3-4148-9FA7-16539EA4DE8B}"/>
    <hyperlink ref="D9:G9" location="'3. DH F.'!A1" display="GRI 409-1: Fornecedores com de risco significativo para a ocorrência de trabalho forçado ou análogo ao escravo" xr:uid="{D6A36DB9-73EC-44E8-95E1-F20DD763639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8F268-E3CD-47AE-8EEF-0E8CFFB2B2C1}">
  <sheetPr codeName="Planilha97">
    <tabColor theme="7"/>
  </sheetPr>
  <dimension ref="C1:N17"/>
  <sheetViews>
    <sheetView showGridLines="0" zoomScale="80" zoomScaleNormal="80" workbookViewId="0">
      <pane ySplit="4" topLeftCell="A5" activePane="bottomLeft" state="frozen"/>
      <selection activeCell="G12" sqref="G12"/>
      <selection pane="bottomLeft" activeCell="E11" sqref="E11:I14"/>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579" t="s">
        <v>223</v>
      </c>
      <c r="E4" s="579"/>
      <c r="F4" s="579"/>
      <c r="G4" s="579"/>
      <c r="H4" s="579"/>
      <c r="I4" s="579"/>
      <c r="J4" s="579"/>
      <c r="K4" s="579"/>
      <c r="L4" s="579"/>
      <c r="M4" s="403"/>
      <c r="N4" s="10" t="s">
        <v>272</v>
      </c>
    </row>
    <row r="5" spans="3:14" ht="60" customHeight="1" thickBot="1">
      <c r="C5" s="8"/>
      <c r="D5" s="20"/>
      <c r="E5" s="428" t="s">
        <v>448</v>
      </c>
      <c r="F5" s="428"/>
      <c r="G5" s="428"/>
      <c r="H5" s="428"/>
      <c r="I5" s="428"/>
      <c r="J5" s="21"/>
      <c r="K5" s="21"/>
      <c r="L5" s="21"/>
      <c r="M5" s="22"/>
      <c r="N5" s="206" t="s">
        <v>24</v>
      </c>
    </row>
    <row r="6" spans="3:14" ht="30" customHeight="1">
      <c r="C6" s="424" t="s">
        <v>0</v>
      </c>
      <c r="D6" s="23"/>
      <c r="E6" s="535" t="s">
        <v>427</v>
      </c>
      <c r="F6" s="535"/>
      <c r="G6" s="535"/>
      <c r="H6" s="535"/>
      <c r="I6" s="535"/>
      <c r="J6" s="25"/>
      <c r="K6" s="25"/>
      <c r="L6" s="25"/>
      <c r="M6" s="75"/>
      <c r="N6" s="404" t="s">
        <v>25</v>
      </c>
    </row>
    <row r="7" spans="3:14" ht="30" customHeight="1" thickBot="1">
      <c r="C7" s="425"/>
      <c r="D7" s="23"/>
      <c r="E7" s="560" t="s">
        <v>428</v>
      </c>
      <c r="F7" s="560"/>
      <c r="G7" s="560"/>
      <c r="H7" s="575">
        <v>3234</v>
      </c>
      <c r="I7" s="576"/>
      <c r="J7" s="25"/>
      <c r="K7" s="25"/>
      <c r="L7" s="25"/>
      <c r="M7" s="75"/>
      <c r="N7" s="405"/>
    </row>
    <row r="8" spans="3:14" ht="30" customHeight="1">
      <c r="C8" s="424" t="s">
        <v>1</v>
      </c>
      <c r="D8" s="23"/>
      <c r="E8" s="560" t="s">
        <v>1315</v>
      </c>
      <c r="F8" s="560"/>
      <c r="G8" s="560"/>
      <c r="H8" s="577">
        <v>4212701755.9400001</v>
      </c>
      <c r="I8" s="578"/>
      <c r="J8" s="25"/>
      <c r="K8" s="25"/>
      <c r="L8" s="25"/>
      <c r="M8" s="75"/>
      <c r="N8" s="409" t="s">
        <v>26</v>
      </c>
    </row>
    <row r="9" spans="3:14" ht="30" customHeight="1" thickBot="1">
      <c r="C9" s="425"/>
      <c r="D9" s="23"/>
      <c r="E9" s="560" t="s">
        <v>429</v>
      </c>
      <c r="F9" s="560"/>
      <c r="G9" s="560"/>
      <c r="H9" s="575">
        <v>6371</v>
      </c>
      <c r="I9" s="576"/>
      <c r="J9" s="25"/>
      <c r="K9" s="25"/>
      <c r="L9" s="25"/>
      <c r="M9" s="75"/>
      <c r="N9" s="410"/>
    </row>
    <row r="10" spans="3:14" ht="30" customHeight="1">
      <c r="C10" s="424" t="s">
        <v>2</v>
      </c>
      <c r="D10" s="23"/>
      <c r="E10" s="122"/>
      <c r="F10" s="60"/>
      <c r="G10" s="60"/>
      <c r="H10" s="60"/>
      <c r="I10" s="60"/>
      <c r="J10" s="60"/>
      <c r="K10" s="60"/>
      <c r="L10" s="60"/>
      <c r="M10" s="75"/>
      <c r="N10" s="409"/>
    </row>
    <row r="11" spans="3:14" ht="30" customHeight="1" thickBot="1">
      <c r="C11" s="425"/>
      <c r="D11" s="23"/>
      <c r="E11" s="422" t="s">
        <v>1345</v>
      </c>
      <c r="F11" s="422"/>
      <c r="G11" s="422"/>
      <c r="H11" s="422"/>
      <c r="I11" s="422"/>
      <c r="J11" s="60"/>
      <c r="K11" s="60"/>
      <c r="L11" s="60"/>
      <c r="M11" s="75"/>
      <c r="N11" s="410"/>
    </row>
    <row r="12" spans="3:14" ht="30" customHeight="1">
      <c r="C12" s="424" t="s">
        <v>3</v>
      </c>
      <c r="D12" s="23"/>
      <c r="E12" s="422"/>
      <c r="F12" s="422"/>
      <c r="G12" s="422"/>
      <c r="H12" s="422"/>
      <c r="I12" s="422"/>
      <c r="J12" s="60"/>
      <c r="K12" s="60"/>
      <c r="L12" s="60"/>
      <c r="M12" s="75"/>
      <c r="N12" s="409"/>
    </row>
    <row r="13" spans="3:14" ht="30" customHeight="1" thickBot="1">
      <c r="C13" s="425"/>
      <c r="D13" s="23"/>
      <c r="E13" s="422"/>
      <c r="F13" s="422"/>
      <c r="G13" s="422"/>
      <c r="H13" s="422"/>
      <c r="I13" s="422"/>
      <c r="J13" s="60"/>
      <c r="K13" s="60"/>
      <c r="L13" s="60"/>
      <c r="M13" s="75"/>
      <c r="N13" s="410"/>
    </row>
    <row r="14" spans="3:14" ht="30" customHeight="1">
      <c r="C14" s="424" t="s">
        <v>4</v>
      </c>
      <c r="D14" s="23"/>
      <c r="E14" s="422"/>
      <c r="F14" s="422"/>
      <c r="G14" s="422"/>
      <c r="H14" s="422"/>
      <c r="I14" s="422"/>
      <c r="J14" s="60"/>
      <c r="K14" s="60"/>
      <c r="L14" s="60"/>
      <c r="M14" s="75"/>
      <c r="N14" s="409"/>
    </row>
    <row r="15" spans="3:14" ht="30" customHeight="1" thickBot="1">
      <c r="C15" s="425"/>
      <c r="D15" s="23"/>
      <c r="E15" s="60"/>
      <c r="F15" s="60"/>
      <c r="G15" s="60"/>
      <c r="H15" s="60"/>
      <c r="I15" s="60"/>
      <c r="J15" s="60"/>
      <c r="K15" s="60"/>
      <c r="L15" s="60"/>
      <c r="M15" s="75"/>
      <c r="N15" s="410"/>
    </row>
    <row r="16" spans="3:14" ht="30" customHeight="1">
      <c r="C16" s="424" t="s">
        <v>5</v>
      </c>
      <c r="D16" s="23"/>
      <c r="E16" s="60"/>
      <c r="F16" s="60"/>
      <c r="G16" s="60"/>
      <c r="H16" s="60"/>
      <c r="I16" s="60"/>
      <c r="J16" s="60"/>
      <c r="K16" s="60"/>
      <c r="L16" s="60"/>
      <c r="M16" s="75"/>
      <c r="N16" s="409"/>
    </row>
    <row r="17" spans="3:14" ht="30" customHeight="1" thickBot="1">
      <c r="C17" s="425"/>
      <c r="D17" s="23"/>
      <c r="E17" s="25"/>
      <c r="F17" s="25"/>
      <c r="G17" s="25"/>
      <c r="H17" s="25"/>
      <c r="I17" s="25"/>
      <c r="J17" s="25"/>
      <c r="K17" s="25"/>
      <c r="L17" s="25"/>
      <c r="M17" s="75"/>
      <c r="N17" s="410"/>
    </row>
  </sheetData>
  <sheetProtection algorithmName="SHA-512" hashValue="a4zI4hugJ7gBfPH4ZxsKzqtXk12fMgseIm00CUlEcdbao5fDy/JQG1Uwhe/2ZI8mF3GOskrTEaovNw3u8GEi0Q==" saltValue="r94v3KzkTrRcSvRdgjDp9w==" spinCount="100000" sheet="1" objects="1" scenarios="1"/>
  <mergeCells count="29">
    <mergeCell ref="C6:C7"/>
    <mergeCell ref="N2:N3"/>
    <mergeCell ref="C2:C3"/>
    <mergeCell ref="L2:M3"/>
    <mergeCell ref="J2:K3"/>
    <mergeCell ref="H2:I3"/>
    <mergeCell ref="F2:G3"/>
    <mergeCell ref="D2:E3"/>
    <mergeCell ref="D4:M4"/>
    <mergeCell ref="E6:I6"/>
    <mergeCell ref="E5:I5"/>
    <mergeCell ref="C16:C17"/>
    <mergeCell ref="C14:C15"/>
    <mergeCell ref="C12:C13"/>
    <mergeCell ref="C10:C11"/>
    <mergeCell ref="C8:C9"/>
    <mergeCell ref="N16:N17"/>
    <mergeCell ref="E9:G9"/>
    <mergeCell ref="E8:G8"/>
    <mergeCell ref="E7:G7"/>
    <mergeCell ref="H9:I9"/>
    <mergeCell ref="H8:I8"/>
    <mergeCell ref="H7:I7"/>
    <mergeCell ref="N8:N9"/>
    <mergeCell ref="N6:N7"/>
    <mergeCell ref="N12:N13"/>
    <mergeCell ref="N14:N15"/>
    <mergeCell ref="E11:I14"/>
    <mergeCell ref="N10:N11"/>
  </mergeCells>
  <hyperlinks>
    <hyperlink ref="C6" location="'3. 2-6 Chesf'!A1" display="CHESF " xr:uid="{F60353A0-50B3-4865-911B-54D304F7DB38}"/>
    <hyperlink ref="C8" location="'3. 2-6 ELN'!A1" display="ELETRONORTE " xr:uid="{7233DC7E-6D56-412E-BF9A-5426F23F10CB}"/>
    <hyperlink ref="C10" location="'3. 2-6 CGT'!A1" display="CGT ELETROSUL " xr:uid="{DA5E1903-1C34-4693-9E0D-51558F5BC2FF}"/>
    <hyperlink ref="C12" location="'3. 2-6 Furnas'!A1" display="FURNAS " xr:uid="{D5BF74D6-481D-41CE-9640-ECE8D5F611E1}"/>
    <hyperlink ref="C14" location="'3. 2-6 ELP'!A1" display="ELETROPAR " xr:uid="{7EE0F78F-8C4F-4B05-974B-3082D161122C}"/>
    <hyperlink ref="C16" location="'3. 2-6 SPEs'!A1" display="SPEs" xr:uid="{C458BD7F-3E08-4CE0-8C1A-E84C67BA6FD7}"/>
    <hyperlink ref="D2:D3" location="'1. Perfil'!A1" display="1. SOBRE A EMPRESA" xr:uid="{A23F2C91-84F7-4146-8E00-E8412123BB20}"/>
    <hyperlink ref="N2:N3" location="ANEXO!A1" display="ANEXOS" xr:uid="{5B73DFB6-8EEA-4CD2-8A44-6A07D69ECFD0}"/>
    <hyperlink ref="F2:F3" location="'2. Governança'!A1" display="2. GOVERNANÇA" xr:uid="{95DED08E-0F6F-4110-A38F-DDEAA7BF8F29}"/>
    <hyperlink ref="H2:H3" location="'3. Prosperidade'!A1" display="3. PROSPERIDADE" xr:uid="{D05D22D9-8D1B-4EA1-B5C8-0EC4BF813BDB}"/>
    <hyperlink ref="C2:C3" location="Apresentação!A1" display="BOAS-VINDAS" xr:uid="{5C50B472-DA73-498B-9D59-6E36B9445302}"/>
    <hyperlink ref="J2:K3" location="'4. Pessoas'!A1" display="4. PESSOAS" xr:uid="{9892FC27-6765-4E03-BEEE-52A73FB253F5}"/>
    <hyperlink ref="L2:M3" location="'5. Planeta'!A1" display="5. PLANETA" xr:uid="{F132F66B-601A-462D-9BCB-686196E9B5FD}"/>
    <hyperlink ref="N8" location="'3. DH F.'!A1" display="'3. DH F.'!A1" xr:uid="{B0513551-C7FC-45B5-8398-25DCDA3846FA}"/>
    <hyperlink ref="N6" location="'3. 204-1'!A1" display="GRI 204-1" xr:uid="{81B9815C-A9CD-4B42-9CB7-47DD7CF35512}"/>
    <hyperlink ref="N5" location="'3. 2-6'!A1" display="GRI 2-6" xr:uid="{86B0654C-E096-41CA-9F4F-8CEE09C3869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38B75-16D7-4364-B0C4-54F3C703FEC2}">
  <sheetPr codeName="Planilha98"/>
  <dimension ref="C1:N17"/>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579" t="s">
        <v>228</v>
      </c>
      <c r="E4" s="579"/>
      <c r="F4" s="579"/>
      <c r="G4" s="579"/>
      <c r="H4" s="579"/>
      <c r="I4" s="579"/>
      <c r="J4" s="579"/>
      <c r="K4" s="579"/>
      <c r="L4" s="579"/>
      <c r="M4" s="403"/>
      <c r="N4" s="10" t="s">
        <v>272</v>
      </c>
    </row>
    <row r="5" spans="3:14" ht="60" customHeight="1" thickBot="1">
      <c r="C5" s="11"/>
      <c r="D5" s="20"/>
      <c r="E5" s="428" t="s">
        <v>1138</v>
      </c>
      <c r="F5" s="428"/>
      <c r="G5" s="428"/>
      <c r="H5" s="428"/>
      <c r="I5" s="428"/>
      <c r="J5" s="21"/>
      <c r="K5" s="21"/>
      <c r="L5" s="21"/>
      <c r="M5" s="22"/>
      <c r="N5" s="274" t="s">
        <v>24</v>
      </c>
    </row>
    <row r="6" spans="3:14" ht="30" customHeight="1">
      <c r="C6" s="429" t="s">
        <v>0</v>
      </c>
      <c r="D6" s="23"/>
      <c r="E6" s="535" t="s">
        <v>427</v>
      </c>
      <c r="F6" s="535"/>
      <c r="G6" s="535"/>
      <c r="H6" s="535"/>
      <c r="I6" s="535"/>
      <c r="J6" s="25"/>
      <c r="K6" s="25"/>
      <c r="L6" s="25"/>
      <c r="M6" s="75"/>
      <c r="N6" s="582" t="s">
        <v>25</v>
      </c>
    </row>
    <row r="7" spans="3:14" ht="30" customHeight="1" thickBot="1">
      <c r="C7" s="430"/>
      <c r="D7" s="23"/>
      <c r="E7" s="560" t="s">
        <v>428</v>
      </c>
      <c r="F7" s="560"/>
      <c r="G7" s="560"/>
      <c r="H7" s="580">
        <v>326</v>
      </c>
      <c r="I7" s="580"/>
      <c r="J7" s="25"/>
      <c r="K7" s="25"/>
      <c r="L7" s="25"/>
      <c r="M7" s="75"/>
      <c r="N7" s="583"/>
    </row>
    <row r="8" spans="3:14" ht="30" customHeight="1">
      <c r="C8" s="424" t="s">
        <v>1</v>
      </c>
      <c r="D8" s="23"/>
      <c r="E8" s="560" t="s">
        <v>1315</v>
      </c>
      <c r="F8" s="560"/>
      <c r="G8" s="560"/>
      <c r="H8" s="581">
        <v>1965206655.8800001</v>
      </c>
      <c r="I8" s="581"/>
      <c r="J8" s="25"/>
      <c r="K8" s="25"/>
      <c r="L8" s="25"/>
      <c r="M8" s="75"/>
      <c r="N8" s="444" t="s">
        <v>26</v>
      </c>
    </row>
    <row r="9" spans="3:14" ht="30" customHeight="1" thickBot="1">
      <c r="C9" s="425"/>
      <c r="D9" s="23"/>
      <c r="E9" s="560" t="s">
        <v>429</v>
      </c>
      <c r="F9" s="560"/>
      <c r="G9" s="560"/>
      <c r="H9" s="580">
        <v>910</v>
      </c>
      <c r="I9" s="580"/>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365" t="s">
        <v>430</v>
      </c>
      <c r="F11" s="365"/>
      <c r="G11" s="365"/>
      <c r="H11" s="365"/>
      <c r="I11" s="365"/>
      <c r="J11" s="25"/>
      <c r="K11" s="25"/>
      <c r="L11" s="25"/>
      <c r="M11" s="75"/>
      <c r="N11" s="410"/>
    </row>
    <row r="12" spans="3:14" ht="30" customHeight="1">
      <c r="C12" s="424" t="s">
        <v>3</v>
      </c>
      <c r="D12" s="23"/>
      <c r="E12" s="365"/>
      <c r="F12" s="365"/>
      <c r="G12" s="365"/>
      <c r="H12" s="365"/>
      <c r="I12" s="365"/>
      <c r="J12" s="25"/>
      <c r="K12" s="25"/>
      <c r="L12" s="25"/>
      <c r="M12" s="75"/>
      <c r="N12" s="409"/>
    </row>
    <row r="13" spans="3:14" ht="30" customHeight="1" thickBot="1">
      <c r="C13" s="425"/>
      <c r="D13" s="23"/>
      <c r="E13" s="365"/>
      <c r="F13" s="365"/>
      <c r="G13" s="365"/>
      <c r="H13" s="365"/>
      <c r="I13" s="365"/>
      <c r="J13" s="25"/>
      <c r="K13" s="25"/>
      <c r="L13" s="25"/>
      <c r="M13" s="75"/>
      <c r="N13" s="410"/>
    </row>
    <row r="14" spans="3:14" ht="30" customHeight="1">
      <c r="C14" s="424" t="s">
        <v>4</v>
      </c>
      <c r="D14" s="23"/>
      <c r="E14" s="365"/>
      <c r="F14" s="365"/>
      <c r="G14" s="365"/>
      <c r="H14" s="365"/>
      <c r="I14" s="365"/>
      <c r="J14" s="25"/>
      <c r="K14" s="25"/>
      <c r="L14" s="25"/>
      <c r="M14" s="75"/>
      <c r="N14" s="409"/>
    </row>
    <row r="15" spans="3:14" ht="30" customHeight="1" thickBot="1">
      <c r="C15" s="425"/>
      <c r="D15" s="23"/>
      <c r="E15" s="365"/>
      <c r="F15" s="365"/>
      <c r="G15" s="365"/>
      <c r="H15" s="365"/>
      <c r="I15" s="36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mKOGuPWcicaSVBfJ0fXOgv19eE6JNbOvTldbd65MpYtvGGc8itlqd2VmyCUQ25qNprpQvvmDwGol/xVEokHxcA==" saltValue="+9ZSEof1WinCnXdiIukJYw==" spinCount="100000" sheet="1" objects="1" scenarios="1"/>
  <mergeCells count="29">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 ref="E11:I15"/>
  </mergeCells>
  <hyperlinks>
    <hyperlink ref="C6" location="'3. 2-6 Chesf'!A1" display="CHESF " xr:uid="{07CF3730-3206-4264-8139-18F38CA69EFE}"/>
    <hyperlink ref="C8" location="'3. 2-6 ELN'!A1" display="ELETRONORTE " xr:uid="{67B78FC2-B833-4CE0-8E18-4B15987B1828}"/>
    <hyperlink ref="C10" location="'3. 2-6 CGT'!A1" display="CGT ELETROSUL " xr:uid="{F1C1740C-1CDC-4471-98CF-5490B73360E4}"/>
    <hyperlink ref="C12" location="'3. 2-6 Furnas'!A1" display="FURNAS " xr:uid="{00A225B6-D6E3-440C-83A8-646F965B4A81}"/>
    <hyperlink ref="C14" location="'3. 2-6 ELP'!A1" display="ELETROPAR " xr:uid="{D508CCA7-419C-4CCE-8D4A-E4C49B7708BF}"/>
    <hyperlink ref="C16" location="'3. 2-6 SPEs'!A1" display="SPEs" xr:uid="{DAA6D29C-785E-44A9-B61B-98CE8E3E6220}"/>
    <hyperlink ref="D2:D3" location="'1. Perfil'!A1" display="1. SOBRE A EMPRESA" xr:uid="{27A93307-6467-45EB-A756-F0AE2ABC8B5B}"/>
    <hyperlink ref="N2:N3" location="ANEXO!A1" display="ANEXOS" xr:uid="{0F9DFB56-0B16-402C-BB89-2B3B2CE75C9C}"/>
    <hyperlink ref="F2:F3" location="'2. Governança'!A1" display="2. GOVERNANÇA" xr:uid="{58C7CA55-5DB2-467C-AF9D-12A3AD82A2CF}"/>
    <hyperlink ref="H2:H3" location="'3. Prosperidade'!A1" display="3. PROSPERIDADE" xr:uid="{5F219949-52B1-437E-9425-DD0DACBC9C5D}"/>
    <hyperlink ref="C2:C3" location="Apresentação!A1" display="BOAS-VINDAS" xr:uid="{7D22DACB-688E-4855-8CF5-63D1063ED212}"/>
    <hyperlink ref="J2:K3" location="'4. Pessoas'!A1" display="4. PESSOAS" xr:uid="{830C1432-FAA9-4CC5-8B51-6E9ECFA85A5A}"/>
    <hyperlink ref="L2:M3" location="'5. Planeta'!A1" display="5. PLANETA" xr:uid="{C0520A1C-998A-4F0B-A53C-FD118D8B7085}"/>
    <hyperlink ref="N8" location="'3. DH F.'!A1" display="'3. DH F.'!A1" xr:uid="{C4899195-9B28-4FAD-A51D-EC5D11A13451}"/>
    <hyperlink ref="N6" location="'3. 204-1'!A1" display="GRI 204-1" xr:uid="{B7347EFD-FFEC-4281-AE58-E1F57CD09BE8}"/>
    <hyperlink ref="N5" location="'3. 2-6 Chesf'!A1" display="GRI 2-6" xr:uid="{B2C8BAA9-6431-4E0A-B32C-44DFA0916E33}"/>
    <hyperlink ref="N6:N7" location="'3. 204-1 Chesf'!A1" display="GRI 204-1" xr:uid="{10FE2604-2C2B-480E-A16D-724EDB276A95}"/>
    <hyperlink ref="N8:N9" location="'3. DH F. Chesf'!A1" display="'3. DH F. Chesf'!A1" xr:uid="{F3176C6E-30CF-422F-8E66-62A9B5D3649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22759-0F00-4F1E-B539-5D512698194F}">
  <sheetPr codeName="Planilha99"/>
  <dimension ref="C1:N17"/>
  <sheetViews>
    <sheetView showGridLines="0" zoomScale="80" zoomScaleNormal="80" workbookViewId="0">
      <pane ySplit="4" topLeftCell="A5" activePane="bottomLeft" state="frozen"/>
      <selection activeCell="G12" sqref="G12"/>
      <selection pane="bottomLeft" activeCell="J8" sqref="J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579" t="s">
        <v>224</v>
      </c>
      <c r="E4" s="579"/>
      <c r="F4" s="579"/>
      <c r="G4" s="579"/>
      <c r="H4" s="579"/>
      <c r="I4" s="579"/>
      <c r="J4" s="579"/>
      <c r="K4" s="579"/>
      <c r="L4" s="579"/>
      <c r="M4" s="403"/>
      <c r="N4" s="10" t="s">
        <v>272</v>
      </c>
    </row>
    <row r="5" spans="3:14" ht="60" customHeight="1" thickBot="1">
      <c r="C5" s="11"/>
      <c r="D5" s="20"/>
      <c r="E5" s="428" t="s">
        <v>448</v>
      </c>
      <c r="F5" s="428"/>
      <c r="G5" s="428"/>
      <c r="H5" s="428"/>
      <c r="I5" s="428"/>
      <c r="J5" s="21"/>
      <c r="K5" s="21"/>
      <c r="L5" s="21"/>
      <c r="M5" s="22"/>
      <c r="N5" s="275" t="s">
        <v>24</v>
      </c>
    </row>
    <row r="6" spans="3:14" ht="30" customHeight="1">
      <c r="C6" s="424" t="s">
        <v>0</v>
      </c>
      <c r="D6" s="23"/>
      <c r="E6" s="535" t="s">
        <v>427</v>
      </c>
      <c r="F6" s="535"/>
      <c r="G6" s="535"/>
      <c r="H6" s="535"/>
      <c r="I6" s="535"/>
      <c r="J6" s="25"/>
      <c r="K6" s="25"/>
      <c r="L6" s="25"/>
      <c r="M6" s="75"/>
      <c r="N6" s="582" t="s">
        <v>25</v>
      </c>
    </row>
    <row r="7" spans="3:14" ht="30" customHeight="1" thickBot="1">
      <c r="C7" s="425"/>
      <c r="D7" s="23"/>
      <c r="E7" s="560" t="s">
        <v>428</v>
      </c>
      <c r="F7" s="560"/>
      <c r="G7" s="560"/>
      <c r="H7" s="580">
        <v>418</v>
      </c>
      <c r="I7" s="580"/>
      <c r="J7" s="25"/>
      <c r="K7" s="25"/>
      <c r="L7" s="25"/>
      <c r="M7" s="75"/>
      <c r="N7" s="583"/>
    </row>
    <row r="8" spans="3:14" ht="30" customHeight="1">
      <c r="C8" s="429" t="s">
        <v>1</v>
      </c>
      <c r="D8" s="23"/>
      <c r="E8" s="560" t="s">
        <v>1315</v>
      </c>
      <c r="F8" s="560"/>
      <c r="G8" s="560"/>
      <c r="H8" s="581">
        <v>1514178071.76</v>
      </c>
      <c r="I8" s="581"/>
      <c r="J8" s="25"/>
      <c r="K8" s="25"/>
      <c r="L8" s="25"/>
      <c r="M8" s="75"/>
      <c r="N8" s="444" t="s">
        <v>26</v>
      </c>
    </row>
    <row r="9" spans="3:14" ht="30" customHeight="1" thickBot="1">
      <c r="C9" s="430"/>
      <c r="D9" s="23"/>
      <c r="E9" s="560" t="s">
        <v>429</v>
      </c>
      <c r="F9" s="560"/>
      <c r="G9" s="560"/>
      <c r="H9" s="580">
        <v>961</v>
      </c>
      <c r="I9" s="580"/>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365" t="s">
        <v>431</v>
      </c>
      <c r="F11" s="365"/>
      <c r="G11" s="365"/>
      <c r="H11" s="365"/>
      <c r="I11" s="365"/>
      <c r="J11" s="25"/>
      <c r="K11" s="25"/>
      <c r="L11" s="25"/>
      <c r="M11" s="75"/>
      <c r="N11" s="410"/>
    </row>
    <row r="12" spans="3:14" ht="30" customHeight="1">
      <c r="C12" s="424" t="s">
        <v>3</v>
      </c>
      <c r="D12" s="23"/>
      <c r="E12" s="365"/>
      <c r="F12" s="365"/>
      <c r="G12" s="365"/>
      <c r="H12" s="365"/>
      <c r="I12" s="365"/>
      <c r="J12" s="25"/>
      <c r="K12" s="25"/>
      <c r="L12" s="25"/>
      <c r="M12" s="75"/>
      <c r="N12" s="409"/>
    </row>
    <row r="13" spans="3:14" ht="30" customHeight="1" thickBot="1">
      <c r="C13" s="425"/>
      <c r="D13" s="23"/>
      <c r="E13" s="365"/>
      <c r="F13" s="365"/>
      <c r="G13" s="365"/>
      <c r="H13" s="365"/>
      <c r="I13" s="365"/>
      <c r="J13" s="25"/>
      <c r="K13" s="25"/>
      <c r="L13" s="25"/>
      <c r="M13" s="75"/>
      <c r="N13" s="410"/>
    </row>
    <row r="14" spans="3:14" ht="30" customHeight="1">
      <c r="C14" s="424" t="s">
        <v>4</v>
      </c>
      <c r="D14" s="23"/>
      <c r="E14" s="365"/>
      <c r="F14" s="365"/>
      <c r="G14" s="365"/>
      <c r="H14" s="365"/>
      <c r="I14" s="365"/>
      <c r="J14" s="25"/>
      <c r="K14" s="25"/>
      <c r="L14" s="25"/>
      <c r="M14" s="75"/>
      <c r="N14" s="409"/>
    </row>
    <row r="15" spans="3:14" ht="30" customHeight="1" thickBot="1">
      <c r="C15" s="425"/>
      <c r="D15" s="23"/>
      <c r="E15" s="365"/>
      <c r="F15" s="365"/>
      <c r="G15" s="365"/>
      <c r="H15" s="365"/>
      <c r="I15" s="36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9SH19XHHkpJkyE31UiMOuue+4hN00n6r2xqNQ7zGUYc/vWQsgOQuXL8wGyr5kqi510lMV8euTTTJA5UGzg4P5Q==" saltValue="vxNRc5CEPeb5W3HlVN5WSw==" spinCount="100000" sheet="1" objects="1" scenarios="1"/>
  <mergeCells count="29">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 ref="E11:I15"/>
  </mergeCells>
  <hyperlinks>
    <hyperlink ref="C6" location="'3. 2-6 Chesf'!A1" display="CHESF " xr:uid="{70F0C227-EB4F-4C3D-A556-5382987DE3DE}"/>
    <hyperlink ref="C8" location="'3. 2-6 ELN'!A1" display="ELETRONORTE " xr:uid="{8F34A95F-5EC7-430F-AB0F-9B843AF217CF}"/>
    <hyperlink ref="C10" location="'3. 2-6 CGT'!A1" display="CGT ELETROSUL " xr:uid="{7EDE8621-C594-4F31-9248-F1966FCCA034}"/>
    <hyperlink ref="C12" location="'3. 2-6 Furnas'!A1" display="FURNAS " xr:uid="{718BA5D3-62D6-467F-B1A5-963DF4470581}"/>
    <hyperlink ref="C14" location="'3. 2-6 ELP'!A1" display="ELETROPAR " xr:uid="{36BEAEE3-E3FC-46A2-B64B-D322EB2A763B}"/>
    <hyperlink ref="C16" location="'3. 2-6 SPEs'!A1" display="SPEs" xr:uid="{95C55FFC-29FC-4DCF-8491-68E68134CD77}"/>
    <hyperlink ref="D2:D3" location="'1. Perfil'!A1" display="1. SOBRE A EMPRESA" xr:uid="{4DABD076-FB91-452B-BE17-508A8224CB5D}"/>
    <hyperlink ref="N2:N3" location="ANEXO!A1" display="ANEXOS" xr:uid="{CD542D26-25F1-4638-9018-2B9DA71110E8}"/>
    <hyperlink ref="F2:F3" location="'2. Governança'!A1" display="2. GOVERNANÇA" xr:uid="{4BA2126A-E57F-4AC6-B01E-AB2F4FBBCDEB}"/>
    <hyperlink ref="H2:H3" location="'3. Prosperidade'!A1" display="3. PROSPERIDADE" xr:uid="{2846AA8A-769A-44E8-BDC7-C6CB73C280C7}"/>
    <hyperlink ref="C2:C3" location="Apresentação!A1" display="BOAS-VINDAS" xr:uid="{EFEE2B13-EB0B-4B09-B580-9F6CFA768F2D}"/>
    <hyperlink ref="J2:K3" location="'4. Pessoas'!A1" display="4. PESSOAS" xr:uid="{217BB48F-1C3D-4956-A9D5-DE11178D9AB3}"/>
    <hyperlink ref="L2:M3" location="'5. Planeta'!A1" display="5. PLANETA" xr:uid="{BD65B738-5118-457A-BA23-661C63E88F0D}"/>
    <hyperlink ref="N8" location="'3. DH F.'!A1" display="'3. DH F.'!A1" xr:uid="{41171376-526F-469E-9BC4-4272EBBB44CC}"/>
    <hyperlink ref="N6" location="'3. 204-1'!A1" display="GRI 204-1" xr:uid="{C9D974C6-7D10-4F9A-B29A-5C8A1FB70C3E}"/>
    <hyperlink ref="N5" location="'3. 2-6 ELN'!A1" display="GRI 2-6" xr:uid="{2AA51171-073A-464C-A746-2FC0A0585F26}"/>
    <hyperlink ref="N6:N7" location="'3. 204-1 ELN'!A1" display="GRI 204-1" xr:uid="{8AA829A9-48A1-4C4A-9340-E0B213122E80}"/>
    <hyperlink ref="N8:N9" location="'3. DH F. ELN'!A1" display="'3. DH F. ELN'!A1" xr:uid="{C33048D0-A025-4A68-A27A-16B411F1AD7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D904A-A155-4A2D-B12B-951B8B913858}">
  <sheetPr codeName="Planilha100"/>
  <dimension ref="C1:N17"/>
  <sheetViews>
    <sheetView showGridLines="0" zoomScale="80" zoomScaleNormal="80" workbookViewId="0">
      <pane ySplit="4" topLeftCell="A5" activePane="bottomLeft" state="frozen"/>
      <selection activeCell="G12" sqref="G12"/>
      <selection pane="bottomLeft" activeCell="E11" sqref="E11:I1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579" t="s">
        <v>225</v>
      </c>
      <c r="E4" s="579"/>
      <c r="F4" s="579"/>
      <c r="G4" s="579"/>
      <c r="H4" s="579"/>
      <c r="I4" s="579"/>
      <c r="J4" s="579"/>
      <c r="K4" s="579"/>
      <c r="L4" s="579"/>
      <c r="M4" s="403"/>
      <c r="N4" s="10" t="s">
        <v>272</v>
      </c>
    </row>
    <row r="5" spans="3:14" ht="60" customHeight="1" thickBot="1">
      <c r="C5" s="11"/>
      <c r="D5" s="20"/>
      <c r="E5" s="428" t="s">
        <v>448</v>
      </c>
      <c r="F5" s="428"/>
      <c r="G5" s="428"/>
      <c r="H5" s="428"/>
      <c r="I5" s="428"/>
      <c r="J5" s="21"/>
      <c r="K5" s="21"/>
      <c r="L5" s="21"/>
      <c r="M5" s="22"/>
      <c r="N5" s="275" t="s">
        <v>24</v>
      </c>
    </row>
    <row r="6" spans="3:14" ht="30" customHeight="1">
      <c r="C6" s="424" t="s">
        <v>0</v>
      </c>
      <c r="D6" s="23"/>
      <c r="E6" s="535" t="s">
        <v>427</v>
      </c>
      <c r="F6" s="535"/>
      <c r="G6" s="535"/>
      <c r="H6" s="535"/>
      <c r="I6" s="535"/>
      <c r="J6" s="25"/>
      <c r="K6" s="25"/>
      <c r="L6" s="25"/>
      <c r="M6" s="75"/>
      <c r="N6" s="582" t="s">
        <v>25</v>
      </c>
    </row>
    <row r="7" spans="3:14" ht="30" customHeight="1" thickBot="1">
      <c r="C7" s="425"/>
      <c r="D7" s="23"/>
      <c r="E7" s="560" t="s">
        <v>428</v>
      </c>
      <c r="F7" s="560"/>
      <c r="G7" s="560"/>
      <c r="H7" s="580">
        <v>351</v>
      </c>
      <c r="I7" s="580"/>
      <c r="J7" s="25"/>
      <c r="K7" s="25"/>
      <c r="L7" s="25"/>
      <c r="M7" s="75"/>
      <c r="N7" s="583"/>
    </row>
    <row r="8" spans="3:14" ht="30" customHeight="1">
      <c r="C8" s="424" t="s">
        <v>1</v>
      </c>
      <c r="D8" s="23"/>
      <c r="E8" s="560" t="s">
        <v>1315</v>
      </c>
      <c r="F8" s="560"/>
      <c r="G8" s="560"/>
      <c r="H8" s="581">
        <v>315406442.38999999</v>
      </c>
      <c r="I8" s="581"/>
      <c r="J8" s="25"/>
      <c r="K8" s="25"/>
      <c r="L8" s="25"/>
      <c r="M8" s="75"/>
      <c r="N8" s="444" t="s">
        <v>26</v>
      </c>
    </row>
    <row r="9" spans="3:14" ht="30" customHeight="1" thickBot="1">
      <c r="C9" s="425"/>
      <c r="D9" s="23"/>
      <c r="E9" s="560" t="s">
        <v>429</v>
      </c>
      <c r="F9" s="560"/>
      <c r="G9" s="560"/>
      <c r="H9" s="580">
        <v>1872</v>
      </c>
      <c r="I9" s="580"/>
      <c r="J9" s="25"/>
      <c r="K9" s="25"/>
      <c r="L9" s="25"/>
      <c r="M9" s="75"/>
      <c r="N9" s="445"/>
    </row>
    <row r="10" spans="3:14" ht="30" customHeight="1">
      <c r="C10" s="429" t="s">
        <v>2</v>
      </c>
      <c r="D10" s="23"/>
      <c r="E10" s="25"/>
      <c r="F10" s="25"/>
      <c r="G10" s="25"/>
      <c r="H10" s="25"/>
      <c r="I10" s="25"/>
      <c r="J10" s="25"/>
      <c r="K10" s="25"/>
      <c r="L10" s="25"/>
      <c r="M10" s="75"/>
      <c r="N10" s="409"/>
    </row>
    <row r="11" spans="3:14" ht="30" customHeight="1" thickBot="1">
      <c r="C11" s="430"/>
      <c r="D11" s="23"/>
      <c r="E11" s="365" t="s">
        <v>1346</v>
      </c>
      <c r="F11" s="365"/>
      <c r="G11" s="365"/>
      <c r="H11" s="365"/>
      <c r="I11" s="365"/>
      <c r="J11" s="25"/>
      <c r="K11" s="25"/>
      <c r="L11" s="25"/>
      <c r="M11" s="75"/>
      <c r="N11" s="410"/>
    </row>
    <row r="12" spans="3:14" ht="30" customHeight="1">
      <c r="C12" s="424" t="s">
        <v>3</v>
      </c>
      <c r="D12" s="23"/>
      <c r="E12" s="365"/>
      <c r="F12" s="365"/>
      <c r="G12" s="365"/>
      <c r="H12" s="365"/>
      <c r="I12" s="365"/>
      <c r="J12" s="25"/>
      <c r="K12" s="25"/>
      <c r="L12" s="25"/>
      <c r="M12" s="75"/>
      <c r="N12" s="409"/>
    </row>
    <row r="13" spans="3:14" ht="30" customHeight="1" thickBot="1">
      <c r="C13" s="425"/>
      <c r="D13" s="23"/>
      <c r="E13" s="365"/>
      <c r="F13" s="365"/>
      <c r="G13" s="365"/>
      <c r="H13" s="365"/>
      <c r="I13" s="365"/>
      <c r="J13" s="25"/>
      <c r="K13" s="25"/>
      <c r="L13" s="25"/>
      <c r="M13" s="75"/>
      <c r="N13" s="410"/>
    </row>
    <row r="14" spans="3:14" ht="30" customHeight="1">
      <c r="C14" s="424" t="s">
        <v>4</v>
      </c>
      <c r="D14" s="23"/>
      <c r="E14" s="365"/>
      <c r="F14" s="365"/>
      <c r="G14" s="365"/>
      <c r="H14" s="365"/>
      <c r="I14" s="365"/>
      <c r="J14" s="25"/>
      <c r="K14" s="25"/>
      <c r="L14" s="25"/>
      <c r="M14" s="75"/>
      <c r="N14" s="409"/>
    </row>
    <row r="15" spans="3:14" ht="30" customHeight="1" thickBot="1">
      <c r="C15" s="425"/>
      <c r="D15" s="23"/>
      <c r="E15" s="365"/>
      <c r="F15" s="365"/>
      <c r="G15" s="365"/>
      <c r="H15" s="365"/>
      <c r="I15" s="365"/>
      <c r="J15" s="25"/>
      <c r="K15" s="25"/>
      <c r="L15" s="25"/>
      <c r="M15" s="75"/>
      <c r="N15" s="410"/>
    </row>
    <row r="16" spans="3:14" ht="30" customHeight="1">
      <c r="C16" s="424" t="s">
        <v>5</v>
      </c>
      <c r="D16" s="23"/>
      <c r="E16" s="365"/>
      <c r="F16" s="365"/>
      <c r="G16" s="365"/>
      <c r="H16" s="365"/>
      <c r="I16" s="36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V8R266DaWxOotWVeFJsAgxUJ/hfAT6ua3BbXqvTipBQ4SBkP1BXO2O9QDnNlqGafmwbYkOZVgZAv6fUe8QM+yQ==" saltValue="7zWMOkM58DH5mKjkQzkShQ==" spinCount="100000" sheet="1" objects="1" scenarios="1"/>
  <mergeCells count="29">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 ref="E11:I16"/>
  </mergeCells>
  <hyperlinks>
    <hyperlink ref="C6" location="'3. 2-6 Chesf'!A1" display="CHESF " xr:uid="{C90A1AD2-D0F4-4B38-9B63-803C9E98F718}"/>
    <hyperlink ref="C8" location="'3. 2-6 ELN'!A1" display="ELETRONORTE " xr:uid="{EFAD1DF2-83FD-4F2B-8CFC-A4B415D73740}"/>
    <hyperlink ref="C10" location="'3. 2-6 CGT'!A1" display="CGT ELETROSUL " xr:uid="{21D54D08-137A-49F8-9733-88452564426F}"/>
    <hyperlink ref="C12" location="'3. 2-6 Furnas'!A1" display="FURNAS " xr:uid="{8C5A2756-22AE-426F-AD76-DE8927FCB99C}"/>
    <hyperlink ref="C14" location="'3. 2-6 ELP'!A1" display="ELETROPAR " xr:uid="{5AD56C60-816E-4A39-9916-2B548EDE82D9}"/>
    <hyperlink ref="C16" location="'3. 2-6 SPEs'!A1" display="SPEs" xr:uid="{9ABAFE9E-3953-42EC-9132-7F55D5D28DEA}"/>
    <hyperlink ref="D2:D3" location="'1. Perfil'!A1" display="1. SOBRE A EMPRESA" xr:uid="{C69EE692-ABCE-4637-83C7-269971F6FBA8}"/>
    <hyperlink ref="N2:N3" location="ANEXO!A1" display="ANEXOS" xr:uid="{3E278DE2-3F25-4393-868D-7789B715BCF9}"/>
    <hyperlink ref="F2:F3" location="'2. Governança'!A1" display="2. GOVERNANÇA" xr:uid="{DF135D30-17CD-45B9-820A-29882F62BFFA}"/>
    <hyperlink ref="H2:H3" location="'3. Prosperidade'!A1" display="3. PROSPERIDADE" xr:uid="{37F491AD-C3AA-4859-8CD2-B3C2A5985171}"/>
    <hyperlink ref="C2:C3" location="Apresentação!A1" display="BOAS-VINDAS" xr:uid="{D3E5B5EC-1F01-42D1-B7B7-8B93B5F321CA}"/>
    <hyperlink ref="J2:K3" location="'4. Pessoas'!A1" display="4. PESSOAS" xr:uid="{A8923C28-0666-425E-84E3-0991008B37AA}"/>
    <hyperlink ref="L2:M3" location="'5. Planeta'!A1" display="5. PLANETA" xr:uid="{82232FBB-9B5E-44CE-80B8-DEBA85A24094}"/>
    <hyperlink ref="N8" location="'3. DH F.'!A1" display="'3. DH F.'!A1" xr:uid="{59F15F82-E6F8-4AEC-9321-51EFC29DEDDF}"/>
    <hyperlink ref="N6" location="'3. 204-1'!A1" display="GRI 204-1" xr:uid="{FA5E7C95-843D-4ADC-A2D0-AC764D71C0A0}"/>
    <hyperlink ref="N5" location="'3. 2-6 CGT'!A1" display="GRI 2-6" xr:uid="{C78525D3-D909-4827-978B-8617C381FBED}"/>
    <hyperlink ref="N6:N7" location="'3. 204-1 CGT'!A1" display="GRI 204-1" xr:uid="{64AEF123-EDF9-463E-BE9A-99C3AAFBDFF8}"/>
    <hyperlink ref="N8:N9" location="'3. DH F. CGT'!A1" display="'3. DH F. CGT'!A1" xr:uid="{76657216-FC23-46B9-AFC9-E9B29859045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24C57-1AA0-4683-85BC-A7DAE3BDD4A9}">
  <sheetPr codeName="Planilha101"/>
  <dimension ref="C1:N17"/>
  <sheetViews>
    <sheetView showGridLines="0" zoomScale="80" zoomScaleNormal="80" zoomScaleSheetLayoutView="100" workbookViewId="0">
      <pane ySplit="4" topLeftCell="A5" activePane="bottomLeft" state="frozen"/>
      <selection activeCell="G12" sqref="G12"/>
      <selection pane="bottomLeft" activeCell="J7" sqref="J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579" t="s">
        <v>226</v>
      </c>
      <c r="E4" s="579"/>
      <c r="F4" s="579"/>
      <c r="G4" s="579"/>
      <c r="H4" s="579"/>
      <c r="I4" s="579"/>
      <c r="J4" s="579"/>
      <c r="K4" s="579"/>
      <c r="L4" s="579"/>
      <c r="M4" s="403"/>
      <c r="N4" s="10" t="s">
        <v>272</v>
      </c>
    </row>
    <row r="5" spans="3:14" ht="60" customHeight="1" thickBot="1">
      <c r="C5" s="11"/>
      <c r="D5" s="20"/>
      <c r="E5" s="428" t="s">
        <v>1138</v>
      </c>
      <c r="F5" s="428"/>
      <c r="G5" s="428"/>
      <c r="H5" s="428"/>
      <c r="I5" s="428"/>
      <c r="J5" s="21"/>
      <c r="K5" s="21"/>
      <c r="L5" s="21"/>
      <c r="M5" s="22"/>
      <c r="N5" s="275" t="s">
        <v>24</v>
      </c>
    </row>
    <row r="6" spans="3:14" ht="30" customHeight="1">
      <c r="C6" s="424" t="s">
        <v>0</v>
      </c>
      <c r="D6" s="23"/>
      <c r="E6" s="535" t="s">
        <v>427</v>
      </c>
      <c r="F6" s="535"/>
      <c r="G6" s="535"/>
      <c r="H6" s="535"/>
      <c r="I6" s="535"/>
      <c r="J6" s="25"/>
      <c r="K6" s="25"/>
      <c r="L6" s="25"/>
      <c r="M6" s="75"/>
      <c r="N6" s="582" t="s">
        <v>25</v>
      </c>
    </row>
    <row r="7" spans="3:14" ht="30" customHeight="1" thickBot="1">
      <c r="C7" s="425"/>
      <c r="D7" s="23"/>
      <c r="E7" s="560" t="s">
        <v>428</v>
      </c>
      <c r="F7" s="560"/>
      <c r="G7" s="560"/>
      <c r="H7" s="580">
        <v>1977</v>
      </c>
      <c r="I7" s="580"/>
      <c r="J7" s="25"/>
      <c r="K7" s="25"/>
      <c r="L7" s="25"/>
      <c r="M7" s="75"/>
      <c r="N7" s="583"/>
    </row>
    <row r="8" spans="3:14" ht="30" customHeight="1">
      <c r="C8" s="424" t="s">
        <v>1</v>
      </c>
      <c r="D8" s="23"/>
      <c r="E8" s="560" t="s">
        <v>1315</v>
      </c>
      <c r="F8" s="560"/>
      <c r="G8" s="560"/>
      <c r="H8" s="581">
        <v>2976377931.7600002</v>
      </c>
      <c r="I8" s="581"/>
      <c r="J8" s="25"/>
      <c r="K8" s="25"/>
      <c r="L8" s="25"/>
      <c r="M8" s="75"/>
      <c r="N8" s="444" t="s">
        <v>26</v>
      </c>
    </row>
    <row r="9" spans="3:14" ht="30" customHeight="1" thickBot="1">
      <c r="C9" s="425"/>
      <c r="D9" s="23"/>
      <c r="E9" s="560" t="s">
        <v>429</v>
      </c>
      <c r="F9" s="560"/>
      <c r="G9" s="560"/>
      <c r="H9" s="580">
        <v>2089</v>
      </c>
      <c r="I9" s="580"/>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365" t="s">
        <v>432</v>
      </c>
      <c r="F11" s="365"/>
      <c r="G11" s="365"/>
      <c r="H11" s="365"/>
      <c r="I11" s="365"/>
      <c r="J11" s="25"/>
      <c r="K11" s="25"/>
      <c r="L11" s="25"/>
      <c r="M11" s="75"/>
      <c r="N11" s="410"/>
    </row>
    <row r="12" spans="3:14" ht="30" customHeight="1">
      <c r="C12" s="429" t="s">
        <v>3</v>
      </c>
      <c r="D12" s="23"/>
      <c r="E12" s="365"/>
      <c r="F12" s="365"/>
      <c r="G12" s="365"/>
      <c r="H12" s="365"/>
      <c r="I12" s="365"/>
      <c r="J12" s="25"/>
      <c r="K12" s="25"/>
      <c r="L12" s="25"/>
      <c r="M12" s="75"/>
      <c r="N12" s="409"/>
    </row>
    <row r="13" spans="3:14" ht="30" customHeight="1" thickBot="1">
      <c r="C13" s="430"/>
      <c r="D13" s="23"/>
      <c r="E13" s="365"/>
      <c r="F13" s="365"/>
      <c r="G13" s="365"/>
      <c r="H13" s="365"/>
      <c r="I13" s="365"/>
      <c r="J13" s="25"/>
      <c r="K13" s="25"/>
      <c r="L13" s="25"/>
      <c r="M13" s="75"/>
      <c r="N13" s="410"/>
    </row>
    <row r="14" spans="3:14" ht="30" customHeight="1">
      <c r="C14" s="424" t="s">
        <v>4</v>
      </c>
      <c r="D14" s="23"/>
      <c r="E14" s="365"/>
      <c r="F14" s="365"/>
      <c r="G14" s="365"/>
      <c r="H14" s="365"/>
      <c r="I14" s="365"/>
      <c r="J14" s="25"/>
      <c r="K14" s="25"/>
      <c r="L14" s="25"/>
      <c r="M14" s="75"/>
      <c r="N14" s="409"/>
    </row>
    <row r="15" spans="3:14" ht="30" customHeight="1" thickBot="1">
      <c r="C15" s="425"/>
      <c r="D15" s="23"/>
      <c r="E15" s="365"/>
      <c r="F15" s="365"/>
      <c r="G15" s="365"/>
      <c r="H15" s="365"/>
      <c r="I15" s="365"/>
      <c r="J15" s="25"/>
      <c r="K15" s="25"/>
      <c r="L15" s="25"/>
      <c r="M15" s="75"/>
      <c r="N15" s="410"/>
    </row>
    <row r="16" spans="3:14" ht="30" customHeight="1">
      <c r="C16" s="424" t="s">
        <v>5</v>
      </c>
      <c r="D16" s="23"/>
      <c r="E16" s="365"/>
      <c r="F16" s="365"/>
      <c r="G16" s="365"/>
      <c r="H16" s="365"/>
      <c r="I16" s="36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yX9vO467QHiow71EoNpKMI6PoRDVs1RvbWgO6Bf2zjAwtv/nVsRco3hGMkoG6/coPRaIPO2Ao1Zm97GUt/+SIA==" saltValue="DZkSbCitlyz9acdX0xZ/yQ==" spinCount="100000" sheet="1" objects="1" scenarios="1"/>
  <mergeCells count="29">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 ref="E11:I16"/>
  </mergeCells>
  <hyperlinks>
    <hyperlink ref="C6" location="'3. 2-6 Chesf'!A1" display="CHESF " xr:uid="{6CC7FB8A-506E-40E7-9B6C-28A16F6E1A88}"/>
    <hyperlink ref="C8" location="'3. 2-6 ELN'!A1" display="ELETRONORTE " xr:uid="{4616780C-8E3D-43E6-AA09-55644D205C41}"/>
    <hyperlink ref="C10" location="'3. 2-6 CGT'!A1" display="CGT ELETROSUL " xr:uid="{6F76F7C6-1CD9-49C3-9EFE-1561E7427766}"/>
    <hyperlink ref="C12" location="'3. 2-6 Furnas'!A1" display="FURNAS " xr:uid="{1AECB754-34E0-40EF-9B50-570C4E49F6BA}"/>
    <hyperlink ref="C14" location="'3. 2-6 ELP'!A1" display="ELETROPAR " xr:uid="{91467D15-72A0-4148-B6A1-15145A4FCFCA}"/>
    <hyperlink ref="C16" location="'3. 2-6 SPEs'!A1" display="SPEs" xr:uid="{6FE915D6-39FD-408F-836D-1929F4A1C533}"/>
    <hyperlink ref="D2:D3" location="'1. Perfil'!A1" display="1. SOBRE A EMPRESA" xr:uid="{FF311959-A75F-4DD2-862E-C17F784DA9FB}"/>
    <hyperlink ref="N2:N3" location="ANEXO!A1" display="ANEXOS" xr:uid="{FE03A3A8-0008-4DAF-A564-F904DD807FE7}"/>
    <hyperlink ref="F2:F3" location="'2. Governança'!A1" display="2. GOVERNANÇA" xr:uid="{8BD042FF-B66C-4FFD-9455-EB6E6098195F}"/>
    <hyperlink ref="H2:H3" location="'3. Prosperidade'!A1" display="3. PROSPERIDADE" xr:uid="{77A11434-9A39-4003-8200-E7F7DDC76C9D}"/>
    <hyperlink ref="C2:C3" location="Apresentação!A1" display="BOAS-VINDAS" xr:uid="{8563F167-AC41-4A6B-95AD-EBEAAC53CD91}"/>
    <hyperlink ref="J2:K3" location="'4. Pessoas'!A1" display="4. PESSOAS" xr:uid="{5867BE10-4F6F-470F-A4D5-7A445C68C8CB}"/>
    <hyperlink ref="L2:M3" location="'5. Planeta'!A1" display="5. PLANETA" xr:uid="{F492A02F-B869-4FEF-A678-9E33D731FB00}"/>
    <hyperlink ref="N8" location="'3. DH F.'!A1" display="'3. DH F.'!A1" xr:uid="{6F3C2B3A-0335-4D6D-8EB1-D18F54603346}"/>
    <hyperlink ref="N6" location="'3. 204-1'!A1" display="GRI 204-1" xr:uid="{C96CA67E-4CFF-447F-846A-51465EEF2655}"/>
    <hyperlink ref="N5" location="'3. 2-6 Furnas'!A1" display="GRI 2-6" xr:uid="{16DB83FA-447C-406F-BA45-8D49FEC4E8D0}"/>
    <hyperlink ref="N6:N7" location="'3. 204-1 Furnas'!A1" display="GRI 204-1" xr:uid="{69AB939C-4D3E-4740-89CA-40304134812B}"/>
    <hyperlink ref="N8:N9" location="'3. DH F. Furnas'!A1" display="'3. DH F. Furnas'!A1" xr:uid="{9AFFE3A0-A481-4FD9-B5B0-B46506BF9AFB}"/>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E9B87-8445-45E4-A036-04AB09A43DA7}">
  <sheetPr codeName="Planilha102"/>
  <dimension ref="C1:N17"/>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579" t="s">
        <v>227</v>
      </c>
      <c r="E4" s="579"/>
      <c r="F4" s="579"/>
      <c r="G4" s="579"/>
      <c r="H4" s="579"/>
      <c r="I4" s="579"/>
      <c r="J4" s="579"/>
      <c r="K4" s="579"/>
      <c r="L4" s="579"/>
      <c r="M4" s="403"/>
      <c r="N4" s="10" t="s">
        <v>272</v>
      </c>
    </row>
    <row r="5" spans="3:14" ht="60" customHeight="1" thickBot="1">
      <c r="C5" s="11"/>
      <c r="D5" s="20"/>
      <c r="E5" s="428" t="s">
        <v>1138</v>
      </c>
      <c r="F5" s="428"/>
      <c r="G5" s="428"/>
      <c r="H5" s="428"/>
      <c r="I5" s="428"/>
      <c r="J5" s="21"/>
      <c r="K5" s="21"/>
      <c r="L5" s="21"/>
      <c r="M5" s="22"/>
      <c r="N5" s="275" t="s">
        <v>24</v>
      </c>
    </row>
    <row r="6" spans="3:14" ht="30" customHeight="1">
      <c r="C6" s="424" t="s">
        <v>0</v>
      </c>
      <c r="D6" s="23"/>
      <c r="E6" s="535" t="s">
        <v>427</v>
      </c>
      <c r="F6" s="535"/>
      <c r="G6" s="535"/>
      <c r="H6" s="535"/>
      <c r="I6" s="535"/>
      <c r="J6" s="25"/>
      <c r="K6" s="25"/>
      <c r="L6" s="25"/>
      <c r="M6" s="75"/>
      <c r="N6" s="582" t="s">
        <v>25</v>
      </c>
    </row>
    <row r="7" spans="3:14" ht="30" customHeight="1" thickBot="1">
      <c r="C7" s="425"/>
      <c r="D7" s="23"/>
      <c r="E7" s="560" t="s">
        <v>428</v>
      </c>
      <c r="F7" s="560"/>
      <c r="G7" s="560"/>
      <c r="H7" s="580">
        <v>26</v>
      </c>
      <c r="I7" s="580"/>
      <c r="J7" s="25"/>
      <c r="K7" s="25"/>
      <c r="L7" s="25"/>
      <c r="M7" s="75"/>
      <c r="N7" s="583"/>
    </row>
    <row r="8" spans="3:14" ht="30" customHeight="1">
      <c r="C8" s="424" t="s">
        <v>1</v>
      </c>
      <c r="D8" s="23"/>
      <c r="E8" s="560" t="s">
        <v>1315</v>
      </c>
      <c r="F8" s="560"/>
      <c r="G8" s="560"/>
      <c r="H8" s="581">
        <v>3314956.58</v>
      </c>
      <c r="I8" s="581"/>
      <c r="J8" s="25"/>
      <c r="K8" s="25"/>
      <c r="L8" s="25"/>
      <c r="M8" s="75"/>
      <c r="N8" s="444" t="s">
        <v>26</v>
      </c>
    </row>
    <row r="9" spans="3:14" ht="30" customHeight="1" thickBot="1">
      <c r="C9" s="425"/>
      <c r="D9" s="23"/>
      <c r="E9" s="560" t="s">
        <v>429</v>
      </c>
      <c r="F9" s="560"/>
      <c r="G9" s="560"/>
      <c r="H9" s="580">
        <v>56</v>
      </c>
      <c r="I9" s="580"/>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365" t="s">
        <v>433</v>
      </c>
      <c r="F11" s="365"/>
      <c r="G11" s="365"/>
      <c r="H11" s="365"/>
      <c r="I11" s="365"/>
      <c r="J11" s="25"/>
      <c r="K11" s="25"/>
      <c r="L11" s="25"/>
      <c r="M11" s="75"/>
      <c r="N11" s="410"/>
    </row>
    <row r="12" spans="3:14" ht="30" customHeight="1">
      <c r="C12" s="424" t="s">
        <v>3</v>
      </c>
      <c r="D12" s="23"/>
      <c r="E12" s="365"/>
      <c r="F12" s="365"/>
      <c r="G12" s="365"/>
      <c r="H12" s="365"/>
      <c r="I12" s="365"/>
      <c r="J12" s="25"/>
      <c r="K12" s="25"/>
      <c r="L12" s="25"/>
      <c r="M12" s="75"/>
      <c r="N12" s="409"/>
    </row>
    <row r="13" spans="3:14" ht="30" customHeight="1" thickBot="1">
      <c r="C13" s="425"/>
      <c r="D13" s="23"/>
      <c r="E13" s="365"/>
      <c r="F13" s="365"/>
      <c r="G13" s="365"/>
      <c r="H13" s="365"/>
      <c r="I13" s="365"/>
      <c r="J13" s="25"/>
      <c r="K13" s="25"/>
      <c r="L13" s="25"/>
      <c r="M13" s="75"/>
      <c r="N13" s="410"/>
    </row>
    <row r="14" spans="3:14" ht="30" customHeight="1">
      <c r="C14" s="429" t="s">
        <v>4</v>
      </c>
      <c r="D14" s="23"/>
      <c r="E14" s="365"/>
      <c r="F14" s="365"/>
      <c r="G14" s="365"/>
      <c r="H14" s="365"/>
      <c r="I14" s="365"/>
      <c r="J14" s="25"/>
      <c r="K14" s="25"/>
      <c r="L14" s="25"/>
      <c r="M14" s="75"/>
      <c r="N14" s="409"/>
    </row>
    <row r="15" spans="3:14" ht="30" customHeight="1" thickBot="1">
      <c r="C15" s="430"/>
      <c r="D15" s="23"/>
      <c r="E15" s="365"/>
      <c r="F15" s="365"/>
      <c r="G15" s="365"/>
      <c r="H15" s="365"/>
      <c r="I15" s="365"/>
      <c r="J15" s="25"/>
      <c r="K15" s="25"/>
      <c r="L15" s="25"/>
      <c r="M15" s="75"/>
      <c r="N15" s="410"/>
    </row>
    <row r="16" spans="3:14" ht="30" customHeight="1">
      <c r="C16" s="424" t="s">
        <v>5</v>
      </c>
      <c r="D16" s="23"/>
      <c r="E16" s="365"/>
      <c r="F16" s="365"/>
      <c r="G16" s="365"/>
      <c r="H16" s="365"/>
      <c r="I16" s="36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KSJwzCC0a28OqftqBvkIQRWorpS1IqLXlIKvWf58bHhbRtewrs91T/uoheOpfUPRzxmyqm0eOX6bSdxRmS6zkg==" saltValue="6/7KKf7jfsyjNMFgVdH6hA==" spinCount="100000" sheet="1" objects="1" scenarios="1"/>
  <mergeCells count="29">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 ref="E11:I16"/>
  </mergeCells>
  <hyperlinks>
    <hyperlink ref="C6" location="'3. 2-6 Chesf'!A1" display="CHESF " xr:uid="{1816B7EA-5416-4A28-8BBB-1C009203430E}"/>
    <hyperlink ref="C8" location="'3. 2-6 ELN'!A1" display="ELETRONORTE " xr:uid="{DB47968D-2AD6-4ACB-8303-C8FB13834479}"/>
    <hyperlink ref="C10" location="'3. 2-6 CGT'!A1" display="CGT ELETROSUL " xr:uid="{D86BE3DB-96B7-43C0-A31C-819FF76561F3}"/>
    <hyperlink ref="C12" location="'3. 2-6 Furnas'!A1" display="FURNAS " xr:uid="{98507D8E-A002-41AE-92B0-68137DE9EAEC}"/>
    <hyperlink ref="C14" location="'3. 2-6 ELP'!A1" display="ELETROPAR " xr:uid="{4042A36A-EB7A-469F-87E3-F65E8685CAF1}"/>
    <hyperlink ref="C16" location="'3. 2-6 SPEs'!A1" display="SPEs" xr:uid="{32D8B70B-21BB-45D0-83CC-326740D80EF4}"/>
    <hyperlink ref="D2:D3" location="'1. Perfil'!A1" display="1. SOBRE A EMPRESA" xr:uid="{10D79BFC-BDF8-4ACA-B8FA-3F55BBFC5630}"/>
    <hyperlink ref="N2:N3" location="ANEXO!A1" display="ANEXOS" xr:uid="{6FCC1B60-2A46-4944-9CCA-F1F41370AC82}"/>
    <hyperlink ref="F2:F3" location="'2. Governança'!A1" display="2. GOVERNANÇA" xr:uid="{5809AA42-3AC4-4ABF-9FBF-D6B480AD4A34}"/>
    <hyperlink ref="H2:H3" location="'3. Prosperidade'!A1" display="3. PROSPERIDADE" xr:uid="{C469BA42-4D57-4760-B840-2DA6AD4632CE}"/>
    <hyperlink ref="C2:C3" location="Apresentação!A1" display="BOAS-VINDAS" xr:uid="{B7E36E91-2484-4B0D-A72B-2C648E4BFCA0}"/>
    <hyperlink ref="J2:K3" location="'4. Pessoas'!A1" display="4. PESSOAS" xr:uid="{E2A2D2FD-04EE-4643-8D24-A9C643055E45}"/>
    <hyperlink ref="L2:M3" location="'5. Planeta'!A1" display="5. PLANETA" xr:uid="{56936424-5DC3-46E1-A530-9339B731EE96}"/>
    <hyperlink ref="N8" location="'3. DH F.'!A1" display="'3. DH F.'!A1" xr:uid="{1FEC133F-4863-4365-AB18-C73207CDB737}"/>
    <hyperlink ref="N6" location="'3. 204-1'!A1" display="GRI 204-1" xr:uid="{608CC7A1-EAF5-4D48-A04B-F69E10D307CB}"/>
    <hyperlink ref="N5" location="'3. 2-6 ELP'!A1" display="GRI 2-6" xr:uid="{DAA91807-B4DE-41FC-98D1-DEAC21094139}"/>
    <hyperlink ref="N6:N7" location="'3. 204-1 ELP'!A1" display="GRI 204-1" xr:uid="{64EB6A28-A77A-488E-8C70-6F7B42AEB6BE}"/>
    <hyperlink ref="N8:N9" location="'3. DH F. ELP'!A1" display="'3. DH F. ELP'!A1" xr:uid="{C0CA1D7B-7EEB-4F05-8DDE-E7ADBFCC7B5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BF791-9700-49DD-810E-4967D315995B}">
  <sheetPr codeName="Planilha103"/>
  <dimension ref="C1:N18"/>
  <sheetViews>
    <sheetView showGridLines="0" zoomScale="80" zoomScaleNormal="80" workbookViewId="0">
      <pane ySplit="4" topLeftCell="A5" activePane="bottomLeft" state="frozen"/>
      <selection activeCell="G12" sqref="G12"/>
      <selection pane="bottomLeft" activeCell="M9" sqref="M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579" t="s">
        <v>426</v>
      </c>
      <c r="E4" s="579"/>
      <c r="F4" s="579"/>
      <c r="G4" s="579"/>
      <c r="H4" s="579"/>
      <c r="I4" s="579"/>
      <c r="J4" s="579"/>
      <c r="K4" s="579"/>
      <c r="L4" s="579"/>
      <c r="M4" s="403"/>
      <c r="N4" s="10" t="s">
        <v>272</v>
      </c>
    </row>
    <row r="5" spans="3:14" ht="60" customHeight="1" thickBot="1">
      <c r="C5" s="11"/>
      <c r="D5" s="20"/>
      <c r="E5" s="428" t="s">
        <v>448</v>
      </c>
      <c r="F5" s="428"/>
      <c r="G5" s="428"/>
      <c r="H5" s="428"/>
      <c r="I5" s="428"/>
      <c r="J5" s="21"/>
      <c r="K5" s="21"/>
      <c r="L5" s="21"/>
      <c r="M5" s="22"/>
      <c r="N5" s="275" t="s">
        <v>24</v>
      </c>
    </row>
    <row r="6" spans="3:14" ht="30" customHeight="1">
      <c r="C6" s="424" t="s">
        <v>0</v>
      </c>
      <c r="D6" s="23"/>
      <c r="E6" s="535" t="s">
        <v>427</v>
      </c>
      <c r="F6" s="535"/>
      <c r="G6" s="535"/>
      <c r="H6" s="535"/>
      <c r="I6" s="535"/>
      <c r="J6" s="535"/>
      <c r="K6" s="535"/>
      <c r="L6" s="535"/>
      <c r="M6" s="75"/>
      <c r="N6" s="582" t="s">
        <v>25</v>
      </c>
    </row>
    <row r="7" spans="3:14" ht="30" customHeight="1" thickBot="1">
      <c r="C7" s="425"/>
      <c r="D7" s="23"/>
      <c r="E7" s="585"/>
      <c r="F7" s="585"/>
      <c r="G7" s="584" t="s">
        <v>11</v>
      </c>
      <c r="H7" s="584"/>
      <c r="I7" s="584" t="s">
        <v>23</v>
      </c>
      <c r="J7" s="584"/>
      <c r="K7" s="584" t="s">
        <v>21</v>
      </c>
      <c r="L7" s="584"/>
      <c r="M7" s="75"/>
      <c r="N7" s="583"/>
    </row>
    <row r="8" spans="3:14" ht="30" customHeight="1">
      <c r="C8" s="424" t="s">
        <v>1</v>
      </c>
      <c r="D8" s="23"/>
      <c r="E8" s="560" t="s">
        <v>428</v>
      </c>
      <c r="F8" s="560"/>
      <c r="G8" s="580">
        <v>12</v>
      </c>
      <c r="H8" s="580"/>
      <c r="I8" s="580">
        <v>693</v>
      </c>
      <c r="J8" s="580"/>
      <c r="K8" s="580">
        <v>14</v>
      </c>
      <c r="L8" s="580"/>
      <c r="M8" s="75"/>
      <c r="N8" s="444" t="s">
        <v>26</v>
      </c>
    </row>
    <row r="9" spans="3:14" ht="30" customHeight="1" thickBot="1">
      <c r="C9" s="425"/>
      <c r="D9" s="23"/>
      <c r="E9" s="560" t="s">
        <v>1315</v>
      </c>
      <c r="F9" s="560"/>
      <c r="G9" s="581">
        <v>7746576.7300000004</v>
      </c>
      <c r="H9" s="581"/>
      <c r="I9" s="581">
        <v>330937459.38</v>
      </c>
      <c r="J9" s="581"/>
      <c r="K9" s="581">
        <v>4376636.12</v>
      </c>
      <c r="L9" s="581"/>
      <c r="M9" s="75"/>
      <c r="N9" s="445"/>
    </row>
    <row r="10" spans="3:14" ht="30" customHeight="1">
      <c r="C10" s="424" t="s">
        <v>2</v>
      </c>
      <c r="D10" s="23"/>
      <c r="E10" s="560" t="s">
        <v>429</v>
      </c>
      <c r="F10" s="560"/>
      <c r="G10" s="580">
        <v>33</v>
      </c>
      <c r="H10" s="580"/>
      <c r="I10" s="580">
        <v>4327</v>
      </c>
      <c r="J10" s="580"/>
      <c r="K10" s="580">
        <v>100</v>
      </c>
      <c r="L10" s="580"/>
      <c r="M10" s="75"/>
      <c r="N10" s="409"/>
    </row>
    <row r="11" spans="3:14" ht="30" customHeight="1" thickBot="1">
      <c r="C11" s="425"/>
      <c r="D11" s="23"/>
      <c r="E11" s="133" t="s">
        <v>434</v>
      </c>
      <c r="F11" s="25"/>
      <c r="G11" s="25"/>
      <c r="H11" s="25"/>
      <c r="I11" s="25"/>
      <c r="J11" s="25"/>
      <c r="K11" s="25"/>
      <c r="L11" s="25"/>
      <c r="M11" s="75"/>
      <c r="N11" s="410"/>
    </row>
    <row r="12" spans="3:14" ht="30" customHeight="1">
      <c r="C12" s="424" t="s">
        <v>3</v>
      </c>
      <c r="D12" s="23"/>
      <c r="E12" s="365" t="s">
        <v>435</v>
      </c>
      <c r="F12" s="365"/>
      <c r="G12" s="365"/>
      <c r="H12" s="365"/>
      <c r="I12" s="365"/>
      <c r="J12" s="365"/>
      <c r="K12" s="365"/>
      <c r="L12" s="365"/>
      <c r="M12" s="75"/>
      <c r="N12" s="409"/>
    </row>
    <row r="13" spans="3:14" ht="30" customHeight="1" thickBot="1">
      <c r="C13" s="425"/>
      <c r="D13" s="23"/>
      <c r="E13" s="365"/>
      <c r="F13" s="365"/>
      <c r="G13" s="365"/>
      <c r="H13" s="365"/>
      <c r="I13" s="365"/>
      <c r="J13" s="365"/>
      <c r="K13" s="365"/>
      <c r="L13" s="365"/>
      <c r="M13" s="75"/>
      <c r="N13" s="410"/>
    </row>
    <row r="14" spans="3:14" ht="30" customHeight="1">
      <c r="C14" s="424" t="s">
        <v>4</v>
      </c>
      <c r="D14" s="23"/>
      <c r="E14" s="365"/>
      <c r="F14" s="365"/>
      <c r="G14" s="365"/>
      <c r="H14" s="365"/>
      <c r="I14" s="365"/>
      <c r="J14" s="365"/>
      <c r="K14" s="365"/>
      <c r="L14" s="365"/>
      <c r="M14" s="75"/>
      <c r="N14" s="409"/>
    </row>
    <row r="15" spans="3:14" ht="30" customHeight="1" thickBot="1">
      <c r="C15" s="425"/>
      <c r="D15" s="23"/>
      <c r="E15" s="365"/>
      <c r="F15" s="365"/>
      <c r="G15" s="365"/>
      <c r="H15" s="365"/>
      <c r="I15" s="365"/>
      <c r="J15" s="365"/>
      <c r="K15" s="365"/>
      <c r="L15" s="365"/>
      <c r="M15" s="75"/>
      <c r="N15" s="410"/>
    </row>
    <row r="16" spans="3:14" ht="30" customHeight="1">
      <c r="C16" s="429" t="s">
        <v>5</v>
      </c>
      <c r="D16" s="23"/>
      <c r="E16" s="365"/>
      <c r="F16" s="365"/>
      <c r="G16" s="365"/>
      <c r="H16" s="365"/>
      <c r="I16" s="365"/>
      <c r="J16" s="365"/>
      <c r="K16" s="365"/>
      <c r="L16" s="365"/>
      <c r="M16" s="75"/>
      <c r="N16" s="409"/>
    </row>
    <row r="17" spans="3:14" ht="30" customHeight="1" thickBot="1">
      <c r="C17" s="430"/>
      <c r="D17" s="23"/>
      <c r="E17" s="25"/>
      <c r="F17" s="25"/>
      <c r="G17" s="25"/>
      <c r="H17" s="25"/>
      <c r="I17" s="25"/>
      <c r="J17" s="25"/>
      <c r="K17" s="25"/>
      <c r="L17" s="25"/>
      <c r="M17" s="75"/>
      <c r="N17" s="410"/>
    </row>
    <row r="18" spans="3:14">
      <c r="D18" s="103"/>
    </row>
  </sheetData>
  <sheetProtection algorithmName="SHA-512" hashValue="/SqOKsKSUiKBX+KWwiRyKmUIWolAcHLuH5v7rkyopo5FXwUw5ihEpW1OqIpGYvKMbSxcvGM7DZxQ8vY2gV3mtw==" saltValue="rqNkKX9FsXn5PDceSbqwMQ==" spinCount="100000" sheet="1" objects="1" scenarios="1"/>
  <mergeCells count="39">
    <mergeCell ref="J2:K3"/>
    <mergeCell ref="L2:M3"/>
    <mergeCell ref="N2:N3"/>
    <mergeCell ref="D4:M4"/>
    <mergeCell ref="C6:C7"/>
    <mergeCell ref="N6:N7"/>
    <mergeCell ref="C2:C3"/>
    <mergeCell ref="D2:E3"/>
    <mergeCell ref="F2:G3"/>
    <mergeCell ref="H2:I3"/>
    <mergeCell ref="E6:L6"/>
    <mergeCell ref="G7:H7"/>
    <mergeCell ref="I7:J7"/>
    <mergeCell ref="K7:L7"/>
    <mergeCell ref="E7:F7"/>
    <mergeCell ref="E5:I5"/>
    <mergeCell ref="C14:C15"/>
    <mergeCell ref="N14:N15"/>
    <mergeCell ref="C16:C17"/>
    <mergeCell ref="N16:N17"/>
    <mergeCell ref="E10:F10"/>
    <mergeCell ref="G10:H10"/>
    <mergeCell ref="I10:J10"/>
    <mergeCell ref="E12:L16"/>
    <mergeCell ref="N8:N9"/>
    <mergeCell ref="C10:C11"/>
    <mergeCell ref="N10:N11"/>
    <mergeCell ref="C12:C13"/>
    <mergeCell ref="N12:N13"/>
    <mergeCell ref="E9:F9"/>
    <mergeCell ref="E8:F8"/>
    <mergeCell ref="K8:L8"/>
    <mergeCell ref="C8:C9"/>
    <mergeCell ref="K9:L9"/>
    <mergeCell ref="K10:L10"/>
    <mergeCell ref="G9:H9"/>
    <mergeCell ref="G8:H8"/>
    <mergeCell ref="I8:J8"/>
    <mergeCell ref="I9:J9"/>
  </mergeCells>
  <hyperlinks>
    <hyperlink ref="C6" location="'3. 2-6 Chesf'!A1" display="CHESF " xr:uid="{13449F5E-C5E3-4BE8-A4C0-508921181F85}"/>
    <hyperlink ref="C8" location="'3. 2-6 ELN'!A1" display="ELETRONORTE " xr:uid="{C418AEA5-4292-49AC-AC84-8F59A2F128CC}"/>
    <hyperlink ref="C10" location="'3. 2-6 CGT'!A1" display="CGT ELETROSUL " xr:uid="{E920297D-A68A-49F3-A603-2D64C3CAB3D1}"/>
    <hyperlink ref="C12" location="'3. 2-6 Furnas'!A1" display="FURNAS " xr:uid="{7FEB41FC-5A8B-4B5E-A494-3607B07AC746}"/>
    <hyperlink ref="C14" location="'3. 2-6 ELP'!A1" display="ELETROPAR " xr:uid="{8871DFBE-8B23-4D39-A355-1497BA773D73}"/>
    <hyperlink ref="C16" location="'3. 2-6 SPEs'!A1" display="SPEs" xr:uid="{188AEB57-DFFE-40B5-8941-EF1C4401BFDD}"/>
    <hyperlink ref="D2:D3" location="'1. Perfil'!A1" display="1. SOBRE A EMPRESA" xr:uid="{68325CB3-F684-40CA-BED5-A46BCB7057EB}"/>
    <hyperlink ref="N2:N3" location="ANEXO!A1" display="ANEXOS" xr:uid="{78BDFE0A-FD35-4C51-8520-441C00E8961B}"/>
    <hyperlink ref="F2:F3" location="'2. Governança'!A1" display="2. GOVERNANÇA" xr:uid="{FF3CE62A-A5B7-4AC0-B781-702DEB39700B}"/>
    <hyperlink ref="H2:H3" location="'3. Prosperidade'!A1" display="3. PROSPERIDADE" xr:uid="{5255E87A-A67A-40B5-A9D6-64675EDA6511}"/>
    <hyperlink ref="C2:C3" location="Apresentação!A1" display="BOAS-VINDAS" xr:uid="{D689D19E-40FE-4D4E-9A90-445399CF798E}"/>
    <hyperlink ref="J2:K3" location="'4. Pessoas'!A1" display="4. PESSOAS" xr:uid="{051F503C-B2EC-428A-B006-5434E5F80C2B}"/>
    <hyperlink ref="L2:M3" location="'5. Planeta'!A1" display="5. PLANETA" xr:uid="{4B5E168E-E94F-457D-8136-6094578844DB}"/>
    <hyperlink ref="N8" location="'3. DH F.'!A1" display="'3. DH F.'!A1" xr:uid="{D857CB88-CCD8-49E5-ACA2-248E543269F1}"/>
    <hyperlink ref="N6" location="'3. 204-1'!A1" display="GRI 204-1" xr:uid="{85868329-F0E8-4B03-A430-1AA0525796DA}"/>
    <hyperlink ref="N5" location="'3. 2-6 SPEs'!A1" display="GRI 2-6" xr:uid="{E890CA2E-F01B-494C-BDE8-CFA888C43CD4}"/>
    <hyperlink ref="N6:N7" location="'3. 204-1 SPEs'!A1" display="GRI 204-1" xr:uid="{07888D53-DC74-4F46-B77C-99663C101095}"/>
    <hyperlink ref="N8:N9" location="'3. DH F. SPEs'!A1" display="'3. DH F. SPEs'!A1" xr:uid="{861300BF-AF86-4638-9CF6-9B747E6C890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ACE0E-05D7-48B6-93CA-2CD003F95545}">
  <sheetPr codeName="Planilha104">
    <tabColor theme="7"/>
  </sheetPr>
  <dimension ref="C1:N17"/>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439</v>
      </c>
      <c r="E4" s="360"/>
      <c r="F4" s="360"/>
      <c r="G4" s="360"/>
      <c r="H4" s="360"/>
      <c r="I4" s="360"/>
      <c r="J4" s="360"/>
      <c r="K4" s="360"/>
      <c r="L4" s="360"/>
      <c r="M4" s="361"/>
      <c r="N4" s="10" t="s">
        <v>272</v>
      </c>
    </row>
    <row r="5" spans="3:14" ht="60" customHeight="1" thickBot="1">
      <c r="C5" s="8"/>
      <c r="D5" s="20"/>
      <c r="E5" s="428" t="s">
        <v>438</v>
      </c>
      <c r="F5" s="428"/>
      <c r="G5" s="428"/>
      <c r="H5" s="428"/>
      <c r="I5" s="428"/>
      <c r="J5" s="21"/>
      <c r="K5" s="21"/>
      <c r="L5" s="21"/>
      <c r="M5" s="22"/>
      <c r="N5" s="138" t="s">
        <v>24</v>
      </c>
    </row>
    <row r="6" spans="3:14" ht="30" customHeight="1">
      <c r="C6" s="424" t="s">
        <v>0</v>
      </c>
      <c r="D6" s="23"/>
      <c r="E6" s="411" t="s">
        <v>436</v>
      </c>
      <c r="F6" s="411"/>
      <c r="G6" s="411"/>
      <c r="H6" s="411"/>
      <c r="I6" s="411"/>
      <c r="J6" s="25"/>
      <c r="K6" s="25"/>
      <c r="L6" s="25"/>
      <c r="M6" s="75"/>
      <c r="N6" s="586" t="s">
        <v>25</v>
      </c>
    </row>
    <row r="7" spans="3:14" ht="30" customHeight="1" thickBot="1">
      <c r="C7" s="425"/>
      <c r="D7" s="23"/>
      <c r="E7" s="418" t="s">
        <v>1308</v>
      </c>
      <c r="F7" s="418"/>
      <c r="G7" s="418"/>
      <c r="H7" s="590">
        <v>7257598261.0799999</v>
      </c>
      <c r="I7" s="591"/>
      <c r="J7" s="25"/>
      <c r="K7" s="25"/>
      <c r="L7" s="25"/>
      <c r="M7" s="75"/>
      <c r="N7" s="587"/>
    </row>
    <row r="8" spans="3:14" ht="30" customHeight="1">
      <c r="C8" s="424" t="s">
        <v>1</v>
      </c>
      <c r="D8" s="23"/>
      <c r="E8" s="418" t="s">
        <v>1309</v>
      </c>
      <c r="F8" s="418"/>
      <c r="G8" s="418"/>
      <c r="H8" s="590">
        <v>2087355588.8099999</v>
      </c>
      <c r="I8" s="591"/>
      <c r="J8" s="25"/>
      <c r="K8" s="25"/>
      <c r="L8" s="25"/>
      <c r="M8" s="75"/>
      <c r="N8" s="409" t="s">
        <v>26</v>
      </c>
    </row>
    <row r="9" spans="3:14" ht="30" customHeight="1" thickBot="1">
      <c r="C9" s="425"/>
      <c r="D9" s="23"/>
      <c r="E9" s="418" t="s">
        <v>437</v>
      </c>
      <c r="F9" s="418"/>
      <c r="G9" s="418"/>
      <c r="H9" s="588">
        <f>H8/H7</f>
        <v>0.28760969038528478</v>
      </c>
      <c r="I9" s="589"/>
      <c r="J9" s="25"/>
      <c r="K9" s="25"/>
      <c r="L9" s="25"/>
      <c r="M9" s="75"/>
      <c r="N9" s="410"/>
    </row>
    <row r="10" spans="3:14" ht="30" customHeight="1">
      <c r="C10" s="424" t="s">
        <v>2</v>
      </c>
      <c r="D10" s="23"/>
      <c r="E10" s="122"/>
      <c r="F10" s="25"/>
      <c r="G10" s="25"/>
      <c r="H10" s="25"/>
      <c r="I10" s="25"/>
      <c r="J10" s="25"/>
      <c r="K10" s="25"/>
      <c r="L10" s="25"/>
      <c r="M10" s="75"/>
      <c r="N10" s="409"/>
    </row>
    <row r="11" spans="3:14" ht="30" customHeight="1" thickBot="1">
      <c r="C11" s="425"/>
      <c r="D11" s="23"/>
      <c r="E11" s="365" t="s">
        <v>449</v>
      </c>
      <c r="F11" s="365"/>
      <c r="G11" s="365"/>
      <c r="H11" s="365"/>
      <c r="I11" s="365"/>
      <c r="J11" s="25"/>
      <c r="K11" s="25"/>
      <c r="L11" s="25"/>
      <c r="M11" s="75"/>
      <c r="N11" s="410"/>
    </row>
    <row r="12" spans="3:14" ht="30" customHeight="1">
      <c r="C12" s="424" t="s">
        <v>3</v>
      </c>
      <c r="D12" s="23"/>
      <c r="E12" s="365"/>
      <c r="F12" s="365"/>
      <c r="G12" s="365"/>
      <c r="H12" s="365"/>
      <c r="I12" s="365"/>
      <c r="J12" s="25"/>
      <c r="K12" s="25"/>
      <c r="L12" s="25"/>
      <c r="M12" s="75"/>
      <c r="N12" s="409"/>
    </row>
    <row r="13" spans="3:14" ht="30" customHeight="1" thickBot="1">
      <c r="C13" s="425"/>
      <c r="D13" s="23"/>
      <c r="E13" s="365"/>
      <c r="F13" s="365"/>
      <c r="G13" s="365"/>
      <c r="H13" s="365"/>
      <c r="I13" s="365"/>
      <c r="J13" s="25"/>
      <c r="K13" s="25"/>
      <c r="L13" s="25"/>
      <c r="M13" s="75"/>
      <c r="N13" s="410"/>
    </row>
    <row r="14" spans="3:14" ht="30" customHeight="1">
      <c r="C14" s="424" t="s">
        <v>4</v>
      </c>
      <c r="D14" s="23"/>
      <c r="E14" s="365"/>
      <c r="F14" s="365"/>
      <c r="G14" s="365"/>
      <c r="H14" s="365"/>
      <c r="I14" s="365"/>
      <c r="J14" s="25"/>
      <c r="K14" s="25"/>
      <c r="L14" s="25"/>
      <c r="M14" s="75"/>
      <c r="N14" s="409"/>
    </row>
    <row r="15" spans="3:14" ht="30" customHeight="1" thickBot="1">
      <c r="C15" s="425"/>
      <c r="D15" s="23"/>
      <c r="E15" s="365"/>
      <c r="F15" s="365"/>
      <c r="G15" s="365"/>
      <c r="H15" s="365"/>
      <c r="I15" s="365"/>
      <c r="J15" s="25"/>
      <c r="K15" s="25"/>
      <c r="L15" s="25"/>
      <c r="M15" s="75"/>
      <c r="N15" s="410"/>
    </row>
    <row r="16" spans="3:14" ht="30" customHeight="1">
      <c r="C16" s="424" t="s">
        <v>5</v>
      </c>
      <c r="D16" s="23"/>
      <c r="E16" s="365"/>
      <c r="F16" s="365"/>
      <c r="G16" s="365"/>
      <c r="H16" s="365"/>
      <c r="I16" s="36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efq1n/FNLo8KNGekfPKnRYIdb2zmdCiC9gBRK4/29OGyhhcEAI44VPNjGK9F4zH8PHAIB6e95Kl0izGlUHD/Cg==" saltValue="wwfHDqubboYEBFKGDCkiKQ==" spinCount="100000" sheet="1" objects="1" scenarios="1"/>
  <mergeCells count="29">
    <mergeCell ref="E5:I5"/>
    <mergeCell ref="E6:I6"/>
    <mergeCell ref="C8:C9"/>
    <mergeCell ref="N2:N3"/>
    <mergeCell ref="C2:C3"/>
    <mergeCell ref="D4:M4"/>
    <mergeCell ref="L2:M3"/>
    <mergeCell ref="J2:K3"/>
    <mergeCell ref="H2:I3"/>
    <mergeCell ref="F2:G3"/>
    <mergeCell ref="D2:E3"/>
    <mergeCell ref="C6:C7"/>
    <mergeCell ref="H9:I9"/>
    <mergeCell ref="H8:I8"/>
    <mergeCell ref="H7:I7"/>
    <mergeCell ref="E9:G9"/>
    <mergeCell ref="E8:G8"/>
    <mergeCell ref="E7:G7"/>
    <mergeCell ref="E11:I16"/>
    <mergeCell ref="C16:C17"/>
    <mergeCell ref="C14:C15"/>
    <mergeCell ref="C12:C13"/>
    <mergeCell ref="C10:C11"/>
    <mergeCell ref="N6:N7"/>
    <mergeCell ref="N10:N11"/>
    <mergeCell ref="N16:N17"/>
    <mergeCell ref="N8:N9"/>
    <mergeCell ref="N12:N13"/>
    <mergeCell ref="N14:N15"/>
  </mergeCells>
  <hyperlinks>
    <hyperlink ref="C6" location="'3. 204-1 Chesf'!A1" display="CHESF " xr:uid="{866729B2-21DD-4D09-9C3F-BCB242BA7773}"/>
    <hyperlink ref="C8" location="'3. 204-1 ELN'!A1" display="ELETRONORTE " xr:uid="{AD8CEAD3-879F-4416-AF0D-806183E519AD}"/>
    <hyperlink ref="C10" location="'3. 204-1 CGT'!A1" display="CGT ELETROSUL " xr:uid="{3E38E466-1614-45D5-B9C0-84815844EFFB}"/>
    <hyperlink ref="C12" location="'3. 204-1 Furnas'!A1" display="FURNAS " xr:uid="{725578C1-7C16-461F-9FCA-EF19EFF57D17}"/>
    <hyperlink ref="C16" location="'3. 204-1 SPEs'!A1" display="SPEs" xr:uid="{34191BAB-622A-4878-9497-0E14034F3CE6}"/>
    <hyperlink ref="C14" location="'3. 204-1 ELP'!A1" display="ELETROPAR " xr:uid="{BD940070-B21B-4369-BB46-DC6F6713D670}"/>
    <hyperlink ref="D2:D3" location="'1. Perfil'!A1" display="1. SOBRE A EMPRESA" xr:uid="{81D25271-F34B-4477-9561-8C614B9CCE28}"/>
    <hyperlink ref="N2:N3" location="ANEXO!A1" display="ANEXOS" xr:uid="{00C8360E-8A2E-491A-8CE9-03BA9397B9E0}"/>
    <hyperlink ref="F2:F3" location="'2. Governança'!A1" display="2. GOVERNANÇA" xr:uid="{5AA254C9-C06A-40FD-A40E-9BD7062F96A4}"/>
    <hyperlink ref="H2:H3" location="'3. Prosperidade'!A1" display="3. PROSPERIDADE" xr:uid="{D314A019-8297-4332-AB59-3B1488AD6147}"/>
    <hyperlink ref="C2:C3" location="Apresentação!A1" display="BOAS-VINDAS" xr:uid="{3711C3D3-F19D-4D25-A0F5-6805831D8AFB}"/>
    <hyperlink ref="J2:K3" location="'4. Pessoas'!A1" display="4. PESSOAS" xr:uid="{2346C964-A71F-4DDD-BD21-FEF2D5D661BB}"/>
    <hyperlink ref="L2:M3" location="'5. Planeta'!A1" display="5. PLANETA" xr:uid="{1C465395-602A-4803-B4BE-32F5536AEBD0}"/>
    <hyperlink ref="N8" location="'3. DH F.'!A1" display="'3. DH F.'!A1" xr:uid="{E3CA2F71-99FB-4C8D-A591-02E345D64B93}"/>
    <hyperlink ref="N6" location="'3. 204-1'!A1" display="GRI 204-1" xr:uid="{9A854002-E8B3-481B-AB7A-BF0E7F15493C}"/>
    <hyperlink ref="N5" location="'3. 2-6'!A1" display="GRI 2-6" xr:uid="{B77F0442-3445-4CD0-90E1-C5C4130D8D8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1259-C46A-47CC-883B-330B9F41FF64}">
  <sheetPr codeName="Planilha105"/>
  <dimension ref="C1:N17"/>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440</v>
      </c>
      <c r="E4" s="360"/>
      <c r="F4" s="360"/>
      <c r="G4" s="360"/>
      <c r="H4" s="360"/>
      <c r="I4" s="360"/>
      <c r="J4" s="360"/>
      <c r="K4" s="360"/>
      <c r="L4" s="360"/>
      <c r="M4" s="361"/>
      <c r="N4" s="10" t="s">
        <v>272</v>
      </c>
    </row>
    <row r="5" spans="3:14" ht="60" customHeight="1" thickBot="1">
      <c r="C5" s="11"/>
      <c r="D5" s="20"/>
      <c r="E5" s="428" t="s">
        <v>1139</v>
      </c>
      <c r="F5" s="428"/>
      <c r="G5" s="428"/>
      <c r="H5" s="428"/>
      <c r="I5" s="428"/>
      <c r="J5" s="21"/>
      <c r="K5" s="21"/>
      <c r="L5" s="21"/>
      <c r="M5" s="22"/>
      <c r="N5" s="116" t="s">
        <v>24</v>
      </c>
    </row>
    <row r="6" spans="3:14" ht="30" customHeight="1">
      <c r="C6" s="429" t="s">
        <v>0</v>
      </c>
      <c r="D6" s="23"/>
      <c r="E6" s="411" t="s">
        <v>436</v>
      </c>
      <c r="F6" s="411"/>
      <c r="G6" s="411"/>
      <c r="H6" s="411"/>
      <c r="I6" s="411"/>
      <c r="J6" s="25"/>
      <c r="K6" s="25"/>
      <c r="L6" s="25"/>
      <c r="M6" s="75"/>
      <c r="N6" s="594" t="s">
        <v>25</v>
      </c>
    </row>
    <row r="7" spans="3:14" ht="30" customHeight="1" thickBot="1">
      <c r="C7" s="430"/>
      <c r="D7" s="23"/>
      <c r="E7" s="418" t="s">
        <v>1308</v>
      </c>
      <c r="F7" s="418"/>
      <c r="G7" s="418"/>
      <c r="H7" s="593">
        <v>1987967647.72</v>
      </c>
      <c r="I7" s="593"/>
      <c r="J7" s="25"/>
      <c r="K7" s="25"/>
      <c r="L7" s="25"/>
      <c r="M7" s="75"/>
      <c r="N7" s="595"/>
    </row>
    <row r="8" spans="3:14" ht="30" customHeight="1">
      <c r="C8" s="424" t="s">
        <v>1</v>
      </c>
      <c r="D8" s="23"/>
      <c r="E8" s="418" t="s">
        <v>1309</v>
      </c>
      <c r="F8" s="418"/>
      <c r="G8" s="418"/>
      <c r="H8" s="593">
        <v>439166905.86000001</v>
      </c>
      <c r="I8" s="593"/>
      <c r="J8" s="25"/>
      <c r="K8" s="25"/>
      <c r="L8" s="25"/>
      <c r="M8" s="75"/>
      <c r="N8" s="444" t="s">
        <v>26</v>
      </c>
    </row>
    <row r="9" spans="3:14" ht="30" customHeight="1" thickBot="1">
      <c r="C9" s="425"/>
      <c r="D9" s="23"/>
      <c r="E9" s="418" t="s">
        <v>437</v>
      </c>
      <c r="F9" s="418"/>
      <c r="G9" s="418"/>
      <c r="H9" s="592">
        <v>0.22090000000000001</v>
      </c>
      <c r="I9" s="592"/>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25"/>
      <c r="F11" s="25"/>
      <c r="G11" s="25"/>
      <c r="H11" s="25"/>
      <c r="I11" s="25"/>
      <c r="J11" s="25"/>
      <c r="K11" s="25"/>
      <c r="L11" s="25"/>
      <c r="M11" s="75"/>
      <c r="N11" s="410"/>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mergeCells count="28">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s>
  <hyperlinks>
    <hyperlink ref="C6" location="'3. 204-1 Chesf'!A1" display="CHESF " xr:uid="{46961FF6-F22C-4D0F-AEAD-280A227E89C3}"/>
    <hyperlink ref="C8" location="'3. 204-1 ELN'!A1" display="ELETRONORTE " xr:uid="{792A972E-A811-4F97-B20F-EE13AE58EA33}"/>
    <hyperlink ref="C10" location="'3. 204-1 CGT'!A1" display="CGT ELETROSUL " xr:uid="{0B146FB8-F544-40FA-A41C-2825E636ADC2}"/>
    <hyperlink ref="C12" location="'3. 204-1 Furnas'!A1" display="FURNAS " xr:uid="{26E2F579-08B9-4150-B977-D113FA132654}"/>
    <hyperlink ref="C16" location="'3. 204-1 SPEs'!A1" display="SPEs" xr:uid="{A44AE295-4204-4933-B054-39199A7F9A52}"/>
    <hyperlink ref="C14" location="'3. 204-1 ELP'!A1" display="ELETROPAR " xr:uid="{5A15A322-1B11-4A0B-876F-E5A9FCAF3534}"/>
    <hyperlink ref="D2:D3" location="'1. Perfil'!A1" display="1. SOBRE A EMPRESA" xr:uid="{861EECFC-3BC4-4EC1-97F3-9DDA8BCF34B5}"/>
    <hyperlink ref="N2:N3" location="ANEXO!A1" display="ANEXOS" xr:uid="{FA444557-F734-448A-A329-1005CAB5202E}"/>
    <hyperlink ref="F2:F3" location="'2. Governança'!A1" display="2. GOVERNANÇA" xr:uid="{405359E5-2E9D-4F61-93AD-94E90F8B1797}"/>
    <hyperlink ref="H2:H3" location="'3. Prosperidade'!A1" display="3. PROSPERIDADE" xr:uid="{CDAC8AB3-1F1C-4AD8-9C1E-519875EF1C99}"/>
    <hyperlink ref="C2:C3" location="Apresentação!A1" display="BOAS-VINDAS" xr:uid="{8F5337EB-7ED2-4E0B-84E1-506AE2E01417}"/>
    <hyperlink ref="J2:K3" location="'4. Pessoas'!A1" display="4. PESSOAS" xr:uid="{F4F6C5BA-142C-4F93-9061-980C83F4FCCB}"/>
    <hyperlink ref="L2:M3" location="'5. Planeta'!A1" display="5. PLANETA" xr:uid="{CBBD6294-1762-4785-9A8B-E5AF1FF1FC43}"/>
    <hyperlink ref="N8" location="'3. DH F.'!A1" display="'3. DH F.'!A1" xr:uid="{5E7DD647-2826-4981-B686-99E17675EAA2}"/>
    <hyperlink ref="N6" location="'3. 204-1'!A1" display="GRI 204-1" xr:uid="{1471CBDB-1A71-4A65-82D4-2609D7B0E8CB}"/>
    <hyperlink ref="N5" location="'3. 2-6 Chesf'!A1" display="GRI 2-6" xr:uid="{EBDFDB7F-F015-49CA-8282-4B9C0168CE2B}"/>
    <hyperlink ref="N8:N9" location="'3. DH F. Chesf'!A1" display="'3. DH F. Chesf'!A1" xr:uid="{D33FBEB4-5E92-493B-9622-9C3848FEC05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5D86-F00C-4861-8719-3E972898BBF9}">
  <sheetPr codeName="Planilha106"/>
  <dimension ref="C1:N17"/>
  <sheetViews>
    <sheetView showGridLines="0" zoomScale="80" zoomScaleNormal="80" workbookViewId="0">
      <pane ySplit="4" topLeftCell="A5" activePane="bottomLeft" state="frozen"/>
      <selection activeCell="G12" sqref="G12"/>
      <selection pane="bottomLeft" activeCell="K9" sqref="K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441</v>
      </c>
      <c r="E4" s="360"/>
      <c r="F4" s="360"/>
      <c r="G4" s="360"/>
      <c r="H4" s="360"/>
      <c r="I4" s="360"/>
      <c r="J4" s="360"/>
      <c r="K4" s="360"/>
      <c r="L4" s="360"/>
      <c r="M4" s="361"/>
      <c r="N4" s="10" t="s">
        <v>272</v>
      </c>
    </row>
    <row r="5" spans="3:14" ht="60" customHeight="1" thickBot="1">
      <c r="C5" s="11"/>
      <c r="D5" s="20"/>
      <c r="E5" s="428" t="s">
        <v>1139</v>
      </c>
      <c r="F5" s="428"/>
      <c r="G5" s="428"/>
      <c r="H5" s="428"/>
      <c r="I5" s="428"/>
      <c r="J5" s="21"/>
      <c r="K5" s="21"/>
      <c r="L5" s="21"/>
      <c r="M5" s="22"/>
      <c r="N5" s="116" t="s">
        <v>24</v>
      </c>
    </row>
    <row r="6" spans="3:14" ht="30" customHeight="1">
      <c r="C6" s="424" t="s">
        <v>0</v>
      </c>
      <c r="D6" s="23"/>
      <c r="E6" s="411" t="s">
        <v>436</v>
      </c>
      <c r="F6" s="411"/>
      <c r="G6" s="411"/>
      <c r="H6" s="411"/>
      <c r="I6" s="411"/>
      <c r="J6" s="25"/>
      <c r="K6" s="25"/>
      <c r="L6" s="25"/>
      <c r="M6" s="75"/>
      <c r="N6" s="594" t="s">
        <v>25</v>
      </c>
    </row>
    <row r="7" spans="3:14" ht="30" customHeight="1" thickBot="1">
      <c r="C7" s="425"/>
      <c r="D7" s="23"/>
      <c r="E7" s="418" t="s">
        <v>1308</v>
      </c>
      <c r="F7" s="418"/>
      <c r="G7" s="418"/>
      <c r="H7" s="593">
        <v>1514178071.76</v>
      </c>
      <c r="I7" s="593"/>
      <c r="J7" s="25"/>
      <c r="K7" s="25"/>
      <c r="L7" s="25"/>
      <c r="M7" s="75"/>
      <c r="N7" s="595"/>
    </row>
    <row r="8" spans="3:14" ht="30" customHeight="1">
      <c r="C8" s="429" t="s">
        <v>1</v>
      </c>
      <c r="D8" s="23"/>
      <c r="E8" s="418" t="s">
        <v>1309</v>
      </c>
      <c r="F8" s="418"/>
      <c r="G8" s="418"/>
      <c r="H8" s="593">
        <v>203442043.28</v>
      </c>
      <c r="I8" s="593"/>
      <c r="J8" s="25"/>
      <c r="K8" s="25"/>
      <c r="L8" s="25"/>
      <c r="M8" s="75"/>
      <c r="N8" s="444" t="s">
        <v>26</v>
      </c>
    </row>
    <row r="9" spans="3:14" ht="30" customHeight="1" thickBot="1">
      <c r="C9" s="430"/>
      <c r="D9" s="23"/>
      <c r="E9" s="418" t="s">
        <v>437</v>
      </c>
      <c r="F9" s="418"/>
      <c r="G9" s="418"/>
      <c r="H9" s="592">
        <v>0.13439999999999999</v>
      </c>
      <c r="I9" s="592"/>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25"/>
      <c r="F11" s="25"/>
      <c r="G11" s="25"/>
      <c r="H11" s="25"/>
      <c r="I11" s="25"/>
      <c r="J11" s="25"/>
      <c r="K11" s="25"/>
      <c r="L11" s="25"/>
      <c r="M11" s="75"/>
      <c r="N11" s="410"/>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mergeCells count="28">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s>
  <hyperlinks>
    <hyperlink ref="C6" location="'3. 204-1 Chesf'!A1" display="CHESF " xr:uid="{BBEA271E-A9FA-41B2-B5B6-DA29F7B5C943}"/>
    <hyperlink ref="C8" location="'3. 204-1 ELN'!A1" display="ELETRONORTE " xr:uid="{80DE6630-A2A1-4C7C-80C3-38AE2AECC813}"/>
    <hyperlink ref="C10" location="'3. 204-1 CGT'!A1" display="CGT ELETROSUL " xr:uid="{37A32A71-F6CD-4BB6-8E26-35C9800CACD9}"/>
    <hyperlink ref="C12" location="'3. 204-1 Furnas'!A1" display="FURNAS " xr:uid="{B8041596-F683-4965-AA7E-AAFB775F3E8D}"/>
    <hyperlink ref="C16" location="'3. 204-1 SPEs'!A1" display="SPEs" xr:uid="{5AD43F4C-87F1-48BE-B460-F84D45E0D8AD}"/>
    <hyperlink ref="C14" location="'3. 204-1 ELP'!A1" display="ELETROPAR " xr:uid="{7F61847E-F600-494F-A746-5C5F16D63632}"/>
    <hyperlink ref="D2:D3" location="'1. Perfil'!A1" display="1. SOBRE A EMPRESA" xr:uid="{0B6849CF-EB7F-4AB2-B043-C4900CDABF8E}"/>
    <hyperlink ref="N2:N3" location="ANEXO!A1" display="ANEXOS" xr:uid="{F44D500C-C257-4C06-AE98-DCE7F18E2CFC}"/>
    <hyperlink ref="F2:F3" location="'2. Governança'!A1" display="2. GOVERNANÇA" xr:uid="{9998C44E-9AF0-4277-9AA4-9C3BBE38F558}"/>
    <hyperlink ref="H2:H3" location="'3. Prosperidade'!A1" display="3. PROSPERIDADE" xr:uid="{D4210158-59E9-4DC6-A4A0-7C3E7053B4E4}"/>
    <hyperlink ref="C2:C3" location="Apresentação!A1" display="BOAS-VINDAS" xr:uid="{65FCD5A1-3F75-4F52-8E06-C0940FEE3FE6}"/>
    <hyperlink ref="J2:K3" location="'4. Pessoas'!A1" display="4. PESSOAS" xr:uid="{FA09A3C9-B0F9-4CD9-B504-571C3FD95A02}"/>
    <hyperlink ref="L2:M3" location="'5. Planeta'!A1" display="5. PLANETA" xr:uid="{F5D8A8CE-CA69-49DB-8024-358C45428908}"/>
    <hyperlink ref="N8" location="'3. DH F.'!A1" display="'3. DH F.'!A1" xr:uid="{39746794-829A-4A2D-8297-9DA4BA2CCEB9}"/>
    <hyperlink ref="N6" location="'3. 204-1'!A1" display="GRI 204-1" xr:uid="{EB182F85-B9D1-40B8-848A-E9EF03424B14}"/>
    <hyperlink ref="N5" location="'3. 2-6 ELN'!A1" display="GRI 2-6" xr:uid="{3A2C1A19-CBA8-4E5D-8102-E14A769CD29C}"/>
    <hyperlink ref="N8:N9" location="'3. DH F. ELN'!A1" display="'3. DH F. ELN'!A1" xr:uid="{873BAA16-B970-438D-9499-94A690015DA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3726B-B16D-4C10-9E89-94299D63B23D}">
  <sheetPr codeName="Planilha107"/>
  <dimension ref="C1:N17"/>
  <sheetViews>
    <sheetView showGridLines="0" zoomScale="80" zoomScaleNormal="80" workbookViewId="0">
      <pane ySplit="4" topLeftCell="A5" activePane="bottomLeft" state="frozen"/>
      <selection activeCell="G12" sqref="G12"/>
      <selection pane="bottomLeft" activeCell="K7" sqref="K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442</v>
      </c>
      <c r="E4" s="360"/>
      <c r="F4" s="360"/>
      <c r="G4" s="360"/>
      <c r="H4" s="360"/>
      <c r="I4" s="360"/>
      <c r="J4" s="360"/>
      <c r="K4" s="360"/>
      <c r="L4" s="360"/>
      <c r="M4" s="361"/>
      <c r="N4" s="10" t="s">
        <v>272</v>
      </c>
    </row>
    <row r="5" spans="3:14" ht="60" customHeight="1" thickBot="1">
      <c r="C5" s="11"/>
      <c r="D5" s="20"/>
      <c r="E5" s="428" t="s">
        <v>1139</v>
      </c>
      <c r="F5" s="428"/>
      <c r="G5" s="428"/>
      <c r="H5" s="428"/>
      <c r="I5" s="428"/>
      <c r="J5" s="21"/>
      <c r="K5" s="21"/>
      <c r="L5" s="21"/>
      <c r="M5" s="22"/>
      <c r="N5" s="116" t="s">
        <v>24</v>
      </c>
    </row>
    <row r="6" spans="3:14" ht="30" customHeight="1">
      <c r="C6" s="424" t="s">
        <v>0</v>
      </c>
      <c r="D6" s="23"/>
      <c r="E6" s="411" t="s">
        <v>436</v>
      </c>
      <c r="F6" s="411"/>
      <c r="G6" s="411"/>
      <c r="H6" s="411"/>
      <c r="I6" s="411"/>
      <c r="J6" s="25"/>
      <c r="K6" s="25"/>
      <c r="L6" s="25"/>
      <c r="M6" s="75"/>
      <c r="N6" s="594" t="s">
        <v>25</v>
      </c>
    </row>
    <row r="7" spans="3:14" ht="30" customHeight="1" thickBot="1">
      <c r="C7" s="425"/>
      <c r="D7" s="23"/>
      <c r="E7" s="418" t="s">
        <v>1308</v>
      </c>
      <c r="F7" s="418"/>
      <c r="G7" s="418"/>
      <c r="H7" s="593">
        <v>336660977.93000001</v>
      </c>
      <c r="I7" s="593"/>
      <c r="J7" s="25"/>
      <c r="K7" s="25"/>
      <c r="L7" s="25"/>
      <c r="M7" s="75"/>
      <c r="N7" s="595"/>
    </row>
    <row r="8" spans="3:14" ht="30" customHeight="1">
      <c r="C8" s="424" t="s">
        <v>1</v>
      </c>
      <c r="D8" s="23"/>
      <c r="E8" s="418" t="s">
        <v>1309</v>
      </c>
      <c r="F8" s="418"/>
      <c r="G8" s="418"/>
      <c r="H8" s="593">
        <v>180601547.59</v>
      </c>
      <c r="I8" s="593"/>
      <c r="J8" s="25"/>
      <c r="K8" s="25"/>
      <c r="L8" s="25"/>
      <c r="M8" s="75"/>
      <c r="N8" s="444" t="s">
        <v>26</v>
      </c>
    </row>
    <row r="9" spans="3:14" ht="30" customHeight="1" thickBot="1">
      <c r="C9" s="425"/>
      <c r="D9" s="23"/>
      <c r="E9" s="418" t="s">
        <v>437</v>
      </c>
      <c r="F9" s="418"/>
      <c r="G9" s="418"/>
      <c r="H9" s="592">
        <v>0.53639999999999999</v>
      </c>
      <c r="I9" s="592"/>
      <c r="J9" s="25"/>
      <c r="K9" s="25"/>
      <c r="L9" s="25"/>
      <c r="M9" s="75"/>
      <c r="N9" s="445"/>
    </row>
    <row r="10" spans="3:14" ht="30" customHeight="1">
      <c r="C10" s="429" t="s">
        <v>2</v>
      </c>
      <c r="D10" s="23"/>
      <c r="E10" s="25"/>
      <c r="F10" s="25"/>
      <c r="G10" s="25"/>
      <c r="H10" s="25"/>
      <c r="I10" s="25"/>
      <c r="J10" s="25"/>
      <c r="K10" s="25"/>
      <c r="L10" s="25"/>
      <c r="M10" s="75"/>
      <c r="N10" s="409"/>
    </row>
    <row r="11" spans="3:14" ht="30" customHeight="1" thickBot="1">
      <c r="C11" s="430"/>
      <c r="D11" s="23"/>
      <c r="E11" s="25"/>
      <c r="F11" s="25"/>
      <c r="G11" s="25"/>
      <c r="H11" s="25"/>
      <c r="I11" s="25"/>
      <c r="J11" s="25"/>
      <c r="K11" s="25"/>
      <c r="L11" s="25"/>
      <c r="M11" s="75"/>
      <c r="N11" s="410"/>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mergeCells count="28">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s>
  <hyperlinks>
    <hyperlink ref="C6" location="'3. 204-1 Chesf'!A1" display="CHESF " xr:uid="{D6FCC4DF-F9B1-4A25-B871-5AF71C75E39D}"/>
    <hyperlink ref="C8" location="'3. 204-1 ELN'!A1" display="ELETRONORTE " xr:uid="{78FE9963-073D-44FB-B005-16B2989481BF}"/>
    <hyperlink ref="C10" location="'3. 204-1 CGT'!A1" display="CGT ELETROSUL " xr:uid="{D66065E5-A1A9-4293-946E-B7298915D199}"/>
    <hyperlink ref="C12" location="'3. 204-1 Furnas'!A1" display="FURNAS " xr:uid="{4D462E21-5D54-4ECA-BFA1-C6457B55459A}"/>
    <hyperlink ref="C16" location="'3. 204-1 SPEs'!A1" display="SPEs" xr:uid="{9E476162-E8CC-4F6E-BC61-E4FFD0B24BBE}"/>
    <hyperlink ref="C14" location="'3. 204-1 ELP'!A1" display="ELETROPAR " xr:uid="{0857A4C3-E369-4802-AF53-DA59EA1456EC}"/>
    <hyperlink ref="D2:D3" location="'1. Perfil'!A1" display="1. SOBRE A EMPRESA" xr:uid="{2A41D636-0F55-41A8-8F12-D4CC33289F2C}"/>
    <hyperlink ref="N2:N3" location="ANEXO!A1" display="ANEXOS" xr:uid="{49CAC30E-7EF8-465A-9823-1F42956AF392}"/>
    <hyperlink ref="F2:F3" location="'2. Governança'!A1" display="2. GOVERNANÇA" xr:uid="{324F1B84-B721-4D9C-B60A-4E09E70ADE18}"/>
    <hyperlink ref="H2:H3" location="'3. Prosperidade'!A1" display="3. PROSPERIDADE" xr:uid="{B2B80CB1-F250-447C-8D23-58B1FE188EFC}"/>
    <hyperlink ref="C2:C3" location="Apresentação!A1" display="BOAS-VINDAS" xr:uid="{CF474C56-5B06-46BB-A2C7-6AD6ED6741C3}"/>
    <hyperlink ref="J2:K3" location="'4. Pessoas'!A1" display="4. PESSOAS" xr:uid="{29BD3A0A-D8A9-4443-B2C8-C7911BF9D4EA}"/>
    <hyperlink ref="L2:M3" location="'5. Planeta'!A1" display="5. PLANETA" xr:uid="{A611A088-CEB1-4D9D-917C-009ED5AF2E04}"/>
    <hyperlink ref="N8" location="'3. DH F.'!A1" display="'3. DH F.'!A1" xr:uid="{78CC67EE-2685-43D7-AC20-D94984BFB093}"/>
    <hyperlink ref="N6" location="'3. 204-1'!A1" display="GRI 204-1" xr:uid="{8DFA3B48-84CF-4F8C-BED7-A1C2A5EC22C9}"/>
    <hyperlink ref="N5" location="'3. 2-6 CGT'!A1" display="GRI 2-6" xr:uid="{C92C955A-84C9-4303-BDA8-53D27204F501}"/>
    <hyperlink ref="N8:N9" location="'3. DH F. CGT'!A1" display="'3. DH F. CGT'!A1" xr:uid="{7F144A88-1BA4-49C3-99B4-55AAADB63E4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D255F-AD38-483B-A905-36348654C640}">
  <sheetPr codeName="Planilha108"/>
  <dimension ref="C1:N17"/>
  <sheetViews>
    <sheetView showGridLines="0" zoomScale="80" zoomScaleNormal="80" workbookViewId="0">
      <pane ySplit="4" topLeftCell="A5" activePane="bottomLeft" state="frozen"/>
      <selection activeCell="G12" sqref="G12"/>
      <selection pane="bottomLeft" activeCell="M10" sqref="M1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443</v>
      </c>
      <c r="E4" s="360"/>
      <c r="F4" s="360"/>
      <c r="G4" s="360"/>
      <c r="H4" s="360"/>
      <c r="I4" s="360"/>
      <c r="J4" s="360"/>
      <c r="K4" s="360"/>
      <c r="L4" s="360"/>
      <c r="M4" s="361"/>
      <c r="N4" s="10" t="s">
        <v>272</v>
      </c>
    </row>
    <row r="5" spans="3:14" ht="60" customHeight="1" thickBot="1">
      <c r="C5" s="11"/>
      <c r="D5" s="20"/>
      <c r="E5" s="428" t="s">
        <v>1139</v>
      </c>
      <c r="F5" s="428"/>
      <c r="G5" s="428"/>
      <c r="H5" s="428"/>
      <c r="I5" s="428"/>
      <c r="J5" s="21"/>
      <c r="K5" s="21"/>
      <c r="L5" s="21"/>
      <c r="M5" s="22"/>
      <c r="N5" s="116" t="s">
        <v>24</v>
      </c>
    </row>
    <row r="6" spans="3:14" ht="30" customHeight="1">
      <c r="C6" s="424" t="s">
        <v>0</v>
      </c>
      <c r="D6" s="23"/>
      <c r="E6" s="411" t="s">
        <v>436</v>
      </c>
      <c r="F6" s="411"/>
      <c r="G6" s="411"/>
      <c r="H6" s="411"/>
      <c r="I6" s="411"/>
      <c r="J6" s="25"/>
      <c r="K6" s="25"/>
      <c r="L6" s="25"/>
      <c r="M6" s="75"/>
      <c r="N6" s="594" t="s">
        <v>25</v>
      </c>
    </row>
    <row r="7" spans="3:14" ht="30" customHeight="1" thickBot="1">
      <c r="C7" s="425"/>
      <c r="D7" s="23"/>
      <c r="E7" s="418" t="s">
        <v>1308</v>
      </c>
      <c r="F7" s="418"/>
      <c r="G7" s="418"/>
      <c r="H7" s="593">
        <v>2976377931.6999998</v>
      </c>
      <c r="I7" s="593"/>
      <c r="J7" s="25"/>
      <c r="K7" s="25"/>
      <c r="L7" s="25"/>
      <c r="M7" s="75"/>
      <c r="N7" s="595"/>
    </row>
    <row r="8" spans="3:14" ht="30" customHeight="1">
      <c r="C8" s="424" t="s">
        <v>1</v>
      </c>
      <c r="D8" s="23"/>
      <c r="E8" s="418" t="s">
        <v>1309</v>
      </c>
      <c r="F8" s="418"/>
      <c r="G8" s="418"/>
      <c r="H8" s="593">
        <v>856826981.97000003</v>
      </c>
      <c r="I8" s="593"/>
      <c r="J8" s="25"/>
      <c r="K8" s="25"/>
      <c r="L8" s="25"/>
      <c r="M8" s="75"/>
      <c r="N8" s="444" t="s">
        <v>26</v>
      </c>
    </row>
    <row r="9" spans="3:14" ht="30" customHeight="1" thickBot="1">
      <c r="C9" s="425"/>
      <c r="D9" s="23"/>
      <c r="E9" s="418" t="s">
        <v>437</v>
      </c>
      <c r="F9" s="418"/>
      <c r="G9" s="418"/>
      <c r="H9" s="592">
        <v>0.28789999999999999</v>
      </c>
      <c r="I9" s="592"/>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25"/>
      <c r="F11" s="25"/>
      <c r="G11" s="25"/>
      <c r="H11" s="25"/>
      <c r="I11" s="25"/>
      <c r="J11" s="25"/>
      <c r="K11" s="25"/>
      <c r="L11" s="25"/>
      <c r="M11" s="75"/>
      <c r="N11" s="410"/>
    </row>
    <row r="12" spans="3:14" ht="30" customHeight="1">
      <c r="C12" s="429" t="s">
        <v>3</v>
      </c>
      <c r="D12" s="23"/>
      <c r="E12" s="25"/>
      <c r="F12" s="25"/>
      <c r="G12" s="25"/>
      <c r="H12" s="25"/>
      <c r="I12" s="25"/>
      <c r="J12" s="25"/>
      <c r="K12" s="25"/>
      <c r="L12" s="25"/>
      <c r="M12" s="75"/>
      <c r="N12" s="409"/>
    </row>
    <row r="13" spans="3:14" ht="30" customHeight="1" thickBot="1">
      <c r="C13" s="430"/>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mergeCells count="28">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s>
  <hyperlinks>
    <hyperlink ref="C6" location="'3. 204-1 Chesf'!A1" display="CHESF " xr:uid="{D593EC3B-CA03-4E0C-B953-EE29468FE580}"/>
    <hyperlink ref="C8" location="'3. 204-1 ELN'!A1" display="ELETRONORTE " xr:uid="{C9831D5A-9BF5-4C35-93EC-0E0D78B44C60}"/>
    <hyperlink ref="C10" location="'3. 204-1 CGT'!A1" display="CGT ELETROSUL " xr:uid="{6BB1A3EC-74C7-4CAB-B318-0FBEBB0C3CB2}"/>
    <hyperlink ref="C12" location="'3. 204-1 Furnas'!A1" display="FURNAS " xr:uid="{15B716CA-B686-4B24-9596-6246F5C4D3BB}"/>
    <hyperlink ref="C16" location="'3. 204-1 SPEs'!A1" display="SPEs" xr:uid="{8E183C4C-06EC-4AD1-9096-16E9F72F780E}"/>
    <hyperlink ref="C14" location="'3. 204-1 ELP'!A1" display="ELETROPAR " xr:uid="{BAA425CB-1A12-4010-9A6B-58209A85556A}"/>
    <hyperlink ref="D2:D3" location="'1. Perfil'!A1" display="1. SOBRE A EMPRESA" xr:uid="{FF43AA0C-585B-4A1D-8576-E594913A50E3}"/>
    <hyperlink ref="N2:N3" location="ANEXO!A1" display="ANEXOS" xr:uid="{EB0FF360-B8E7-4D87-ADF1-D9FE4A765D9E}"/>
    <hyperlink ref="F2:F3" location="'2. Governança'!A1" display="2. GOVERNANÇA" xr:uid="{64903AA5-5010-43C4-A982-72E0028525B7}"/>
    <hyperlink ref="H2:H3" location="'3. Prosperidade'!A1" display="3. PROSPERIDADE" xr:uid="{68EC6EBA-7EFE-4862-B611-280A9A570A53}"/>
    <hyperlink ref="C2:C3" location="Apresentação!A1" display="BOAS-VINDAS" xr:uid="{91D799CF-9AB6-4595-805C-A5394C80AE42}"/>
    <hyperlink ref="J2:K3" location="'4. Pessoas'!A1" display="4. PESSOAS" xr:uid="{F1582D9C-5CEA-4CF3-8847-E9C573A26947}"/>
    <hyperlink ref="L2:M3" location="'5. Planeta'!A1" display="5. PLANETA" xr:uid="{8723C5E8-3977-499D-9E08-4CBAE556FB01}"/>
    <hyperlink ref="N8" location="'3. DH F.'!A1" display="'3. DH F.'!A1" xr:uid="{FC0328A9-3F16-4499-9978-FAE353720CA6}"/>
    <hyperlink ref="N6" location="'3. 204-1'!A1" display="GRI 204-1" xr:uid="{0A12F835-3A4F-4BE3-916E-BB77EDDCBCE0}"/>
    <hyperlink ref="N5" location="'3. 2-6 Furnas'!A1" display="GRI 2-6" xr:uid="{F24F6F28-246B-4CFC-B304-9CAB1774DB19}"/>
    <hyperlink ref="N8:N9" location="'3. DH F. Furnas'!A1" display="'3. DH F. Furnas'!A1" xr:uid="{3CC7BC29-D5C9-40C5-8808-916781C20F3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27ECA-33D2-47CB-AC62-F06419554354}">
  <sheetPr codeName="Planilha109"/>
  <dimension ref="C1:N17"/>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444</v>
      </c>
      <c r="E4" s="360"/>
      <c r="F4" s="360"/>
      <c r="G4" s="360"/>
      <c r="H4" s="360"/>
      <c r="I4" s="360"/>
      <c r="J4" s="360"/>
      <c r="K4" s="360"/>
      <c r="L4" s="360"/>
      <c r="M4" s="361"/>
      <c r="N4" s="10" t="s">
        <v>272</v>
      </c>
    </row>
    <row r="5" spans="3:14" ht="60" customHeight="1" thickBot="1">
      <c r="C5" s="11"/>
      <c r="D5" s="20"/>
      <c r="E5" s="428" t="s">
        <v>438</v>
      </c>
      <c r="F5" s="428"/>
      <c r="G5" s="428"/>
      <c r="H5" s="428"/>
      <c r="I5" s="428"/>
      <c r="J5" s="21"/>
      <c r="K5" s="21"/>
      <c r="L5" s="21"/>
      <c r="M5" s="22"/>
      <c r="N5" s="116" t="s">
        <v>24</v>
      </c>
    </row>
    <row r="6" spans="3:14" ht="30" customHeight="1">
      <c r="C6" s="424" t="s">
        <v>0</v>
      </c>
      <c r="D6" s="23"/>
      <c r="E6" s="411" t="s">
        <v>436</v>
      </c>
      <c r="F6" s="411"/>
      <c r="G6" s="411"/>
      <c r="H6" s="411"/>
      <c r="I6" s="411"/>
      <c r="J6" s="25"/>
      <c r="K6" s="25"/>
      <c r="L6" s="25"/>
      <c r="M6" s="75"/>
      <c r="N6" s="594" t="s">
        <v>25</v>
      </c>
    </row>
    <row r="7" spans="3:14" ht="30" customHeight="1" thickBot="1">
      <c r="C7" s="425"/>
      <c r="D7" s="23"/>
      <c r="E7" s="418" t="s">
        <v>1308</v>
      </c>
      <c r="F7" s="418"/>
      <c r="G7" s="418"/>
      <c r="H7" s="593">
        <v>3314956.58</v>
      </c>
      <c r="I7" s="593"/>
      <c r="J7" s="25"/>
      <c r="K7" s="25"/>
      <c r="L7" s="25"/>
      <c r="M7" s="75"/>
      <c r="N7" s="595"/>
    </row>
    <row r="8" spans="3:14" ht="30" customHeight="1">
      <c r="C8" s="424" t="s">
        <v>1</v>
      </c>
      <c r="D8" s="23"/>
      <c r="E8" s="418" t="s">
        <v>1309</v>
      </c>
      <c r="F8" s="418"/>
      <c r="G8" s="418"/>
      <c r="H8" s="593">
        <v>3314956.58</v>
      </c>
      <c r="I8" s="593"/>
      <c r="J8" s="25"/>
      <c r="K8" s="25"/>
      <c r="L8" s="25"/>
      <c r="M8" s="75"/>
      <c r="N8" s="444" t="s">
        <v>26</v>
      </c>
    </row>
    <row r="9" spans="3:14" ht="30" customHeight="1" thickBot="1">
      <c r="C9" s="425"/>
      <c r="D9" s="23"/>
      <c r="E9" s="418" t="s">
        <v>437</v>
      </c>
      <c r="F9" s="418"/>
      <c r="G9" s="418"/>
      <c r="H9" s="592">
        <v>1</v>
      </c>
      <c r="I9" s="592"/>
      <c r="J9" s="25"/>
      <c r="K9" s="25"/>
      <c r="L9" s="25"/>
      <c r="M9" s="75"/>
      <c r="N9" s="445"/>
    </row>
    <row r="10" spans="3:14" ht="30" customHeight="1">
      <c r="C10" s="424" t="s">
        <v>2</v>
      </c>
      <c r="D10" s="23"/>
      <c r="E10" s="25"/>
      <c r="F10" s="25"/>
      <c r="G10" s="25"/>
      <c r="H10" s="25"/>
      <c r="I10" s="25"/>
      <c r="J10" s="25"/>
      <c r="K10" s="25"/>
      <c r="L10" s="25"/>
      <c r="M10" s="75"/>
      <c r="N10" s="409"/>
    </row>
    <row r="11" spans="3:14" ht="30" customHeight="1" thickBot="1">
      <c r="C11" s="425"/>
      <c r="D11" s="23"/>
      <c r="E11" s="25"/>
      <c r="F11" s="25"/>
      <c r="G11" s="25"/>
      <c r="H11" s="25"/>
      <c r="I11" s="25"/>
      <c r="J11" s="25"/>
      <c r="K11" s="25"/>
      <c r="L11" s="25"/>
      <c r="M11" s="75"/>
      <c r="N11" s="410"/>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9" t="s">
        <v>4</v>
      </c>
      <c r="D14" s="23"/>
      <c r="E14" s="25"/>
      <c r="F14" s="25"/>
      <c r="G14" s="25"/>
      <c r="H14" s="25"/>
      <c r="I14" s="25"/>
      <c r="J14" s="25"/>
      <c r="K14" s="25"/>
      <c r="L14" s="25"/>
      <c r="M14" s="75"/>
      <c r="N14" s="409"/>
    </row>
    <row r="15" spans="3:14" ht="30" customHeight="1" thickBot="1">
      <c r="C15" s="430"/>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mergeCells count="28">
    <mergeCell ref="J2:K3"/>
    <mergeCell ref="L2:M3"/>
    <mergeCell ref="N2:N3"/>
    <mergeCell ref="D4:M4"/>
    <mergeCell ref="C6:C7"/>
    <mergeCell ref="E6:I6"/>
    <mergeCell ref="N6:N7"/>
    <mergeCell ref="E7:G7"/>
    <mergeCell ref="H7:I7"/>
    <mergeCell ref="C2:C3"/>
    <mergeCell ref="D2:E3"/>
    <mergeCell ref="F2:G3"/>
    <mergeCell ref="H2:I3"/>
    <mergeCell ref="E5:I5"/>
    <mergeCell ref="N8:N9"/>
    <mergeCell ref="E9:G9"/>
    <mergeCell ref="H9:I9"/>
    <mergeCell ref="C10:C11"/>
    <mergeCell ref="N10:N11"/>
    <mergeCell ref="C8:C9"/>
    <mergeCell ref="E8:G8"/>
    <mergeCell ref="H8:I8"/>
    <mergeCell ref="C12:C13"/>
    <mergeCell ref="N12:N13"/>
    <mergeCell ref="C14:C15"/>
    <mergeCell ref="N14:N15"/>
    <mergeCell ref="C16:C17"/>
    <mergeCell ref="N16:N17"/>
  </mergeCells>
  <hyperlinks>
    <hyperlink ref="C6" location="'3. 204-1 Chesf'!A1" display="CHESF " xr:uid="{7A2AA3D6-3997-4F17-919A-4AC8ABB33F9F}"/>
    <hyperlink ref="C8" location="'3. 204-1 ELN'!A1" display="ELETRONORTE " xr:uid="{261115C4-CB51-495A-9022-ACA940B4C2A5}"/>
    <hyperlink ref="C10" location="'3. 204-1 CGT'!A1" display="CGT ELETROSUL " xr:uid="{63704BAF-7D94-452B-BF4D-60B369619E76}"/>
    <hyperlink ref="C12" location="'3. 204-1 Furnas'!A1" display="FURNAS " xr:uid="{45FE731C-1D1C-4EF3-BF10-A6CCA4488F3D}"/>
    <hyperlink ref="C16" location="'3. 204-1 SPEs'!A1" display="SPEs" xr:uid="{6B0A04C7-5BA5-4240-9E7D-2C300B6D8DC7}"/>
    <hyperlink ref="C14" location="'3. 204-1 ELP'!A1" display="ELETROPAR " xr:uid="{F7E1BBDB-E306-494D-89C4-7049B2686783}"/>
    <hyperlink ref="D2:D3" location="'1. Perfil'!A1" display="1. SOBRE A EMPRESA" xr:uid="{48612862-CB64-4E00-9855-4C91F32257BA}"/>
    <hyperlink ref="N2:N3" location="ANEXO!A1" display="ANEXOS" xr:uid="{3594785C-5DAD-4C46-8912-D0E9CA2B1316}"/>
    <hyperlink ref="F2:F3" location="'2. Governança'!A1" display="2. GOVERNANÇA" xr:uid="{396013A1-A489-4C6E-AC0B-E14AC81A14DD}"/>
    <hyperlink ref="H2:H3" location="'3. Prosperidade'!A1" display="3. PROSPERIDADE" xr:uid="{C5E74C63-17DE-483C-AEB9-1EC019C45ECC}"/>
    <hyperlink ref="C2:C3" location="Apresentação!A1" display="BOAS-VINDAS" xr:uid="{BF5D3980-5AC5-4AAB-ADAC-E2F508EA8429}"/>
    <hyperlink ref="J2:K3" location="'4. Pessoas'!A1" display="4. PESSOAS" xr:uid="{8807599D-CB21-4F9C-AFBD-232C4ED537BC}"/>
    <hyperlink ref="L2:M3" location="'5. Planeta'!A1" display="5. PLANETA" xr:uid="{90DE008E-0910-4201-83DD-04DAECB54EF6}"/>
    <hyperlink ref="N8" location="'3. DH F.'!A1" display="'3. DH F.'!A1" xr:uid="{7CBE0C2C-9D7A-4225-8065-91834096E389}"/>
    <hyperlink ref="N6" location="'3. 204-1'!A1" display="GRI 204-1" xr:uid="{AB81D2D2-C069-451F-AEE9-2BF622C5CCF2}"/>
    <hyperlink ref="N5" location="'3. 2-6 ELP'!A1" display="GRI 2-6" xr:uid="{1C4C22CA-0907-489B-BEF0-5C08EDF3F82A}"/>
    <hyperlink ref="N8:N9" location="'3. DH F. ELP'!A1" display="'3. DH F. ELP'!A1" xr:uid="{65BDE865-D30D-41FB-A90C-289570AD9D6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E0728-8DE8-4AC7-A0B5-80BDAC3348A5}">
  <sheetPr codeName="Planilha110"/>
  <dimension ref="C1:N18"/>
  <sheetViews>
    <sheetView showGridLines="0" zoomScale="80" zoomScaleNormal="80" workbookViewId="0">
      <pane ySplit="4" topLeftCell="A5" activePane="bottomLeft" state="frozen"/>
      <selection activeCell="G12" sqref="G12"/>
      <selection pane="bottomLeft" activeCell="E15" sqref="E1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445</v>
      </c>
      <c r="E4" s="360"/>
      <c r="F4" s="360"/>
      <c r="G4" s="360"/>
      <c r="H4" s="360"/>
      <c r="I4" s="360"/>
      <c r="J4" s="360"/>
      <c r="K4" s="360"/>
      <c r="L4" s="360"/>
      <c r="M4" s="361"/>
      <c r="N4" s="10" t="s">
        <v>272</v>
      </c>
    </row>
    <row r="5" spans="3:14" ht="60" customHeight="1" thickBot="1">
      <c r="C5" s="11"/>
      <c r="D5" s="20"/>
      <c r="E5" s="428" t="s">
        <v>438</v>
      </c>
      <c r="F5" s="428"/>
      <c r="G5" s="428"/>
      <c r="H5" s="428"/>
      <c r="I5" s="428"/>
      <c r="J5" s="21"/>
      <c r="K5" s="21"/>
      <c r="L5" s="21"/>
      <c r="M5" s="22"/>
      <c r="N5" s="116" t="s">
        <v>24</v>
      </c>
    </row>
    <row r="6" spans="3:14" ht="30" customHeight="1">
      <c r="C6" s="424" t="s">
        <v>0</v>
      </c>
      <c r="D6" s="23"/>
      <c r="E6" s="518" t="s">
        <v>436</v>
      </c>
      <c r="F6" s="519"/>
      <c r="G6" s="519"/>
      <c r="H6" s="519"/>
      <c r="I6" s="519"/>
      <c r="J6" s="519"/>
      <c r="K6" s="519"/>
      <c r="L6" s="520"/>
      <c r="M6" s="75"/>
      <c r="N6" s="474" t="s">
        <v>25</v>
      </c>
    </row>
    <row r="7" spans="3:14" ht="30" customHeight="1" thickBot="1">
      <c r="C7" s="425"/>
      <c r="D7" s="23"/>
      <c r="E7" s="598"/>
      <c r="F7" s="599"/>
      <c r="G7" s="597" t="s">
        <v>11</v>
      </c>
      <c r="H7" s="597"/>
      <c r="I7" s="597" t="s">
        <v>23</v>
      </c>
      <c r="J7" s="597"/>
      <c r="K7" s="597" t="s">
        <v>22</v>
      </c>
      <c r="L7" s="597"/>
      <c r="M7" s="75"/>
      <c r="N7" s="475"/>
    </row>
    <row r="8" spans="3:14" ht="30" customHeight="1">
      <c r="C8" s="424" t="s">
        <v>1</v>
      </c>
      <c r="D8" s="23"/>
      <c r="E8" s="596" t="s">
        <v>1308</v>
      </c>
      <c r="F8" s="596"/>
      <c r="G8" s="593">
        <v>7746576.7300000004</v>
      </c>
      <c r="H8" s="593"/>
      <c r="I8" s="593">
        <v>330937459.38</v>
      </c>
      <c r="J8" s="593"/>
      <c r="K8" s="593">
        <v>4376636.12</v>
      </c>
      <c r="L8" s="593"/>
      <c r="M8" s="75"/>
      <c r="N8" s="444" t="s">
        <v>26</v>
      </c>
    </row>
    <row r="9" spans="3:14" ht="30" customHeight="1" thickBot="1">
      <c r="C9" s="425"/>
      <c r="D9" s="23"/>
      <c r="E9" s="596"/>
      <c r="F9" s="596"/>
      <c r="G9" s="593"/>
      <c r="H9" s="593"/>
      <c r="I9" s="593"/>
      <c r="J9" s="593"/>
      <c r="K9" s="593"/>
      <c r="L9" s="593"/>
      <c r="M9" s="75"/>
      <c r="N9" s="445"/>
    </row>
    <row r="10" spans="3:14" ht="30" customHeight="1">
      <c r="C10" s="424" t="s">
        <v>2</v>
      </c>
      <c r="D10" s="23"/>
      <c r="E10" s="596" t="s">
        <v>1309</v>
      </c>
      <c r="F10" s="596"/>
      <c r="G10" s="593">
        <v>7264024.4299999997</v>
      </c>
      <c r="H10" s="593"/>
      <c r="I10" s="593">
        <v>78134157.540000007</v>
      </c>
      <c r="J10" s="593"/>
      <c r="K10" s="593">
        <v>60000</v>
      </c>
      <c r="L10" s="593"/>
      <c r="M10" s="75"/>
      <c r="N10" s="409"/>
    </row>
    <row r="11" spans="3:14" ht="30" customHeight="1" thickBot="1">
      <c r="C11" s="425"/>
      <c r="D11" s="23"/>
      <c r="E11" s="596"/>
      <c r="F11" s="596"/>
      <c r="G11" s="593"/>
      <c r="H11" s="593"/>
      <c r="I11" s="593"/>
      <c r="J11" s="593"/>
      <c r="K11" s="593"/>
      <c r="L11" s="593"/>
      <c r="M11" s="75"/>
      <c r="N11" s="410"/>
    </row>
    <row r="12" spans="3:14" ht="30" customHeight="1">
      <c r="C12" s="424" t="s">
        <v>3</v>
      </c>
      <c r="D12" s="23"/>
      <c r="E12" s="596" t="s">
        <v>437</v>
      </c>
      <c r="F12" s="596"/>
      <c r="G12" s="592">
        <f>G10/G8</f>
        <v>0.93770767181183001</v>
      </c>
      <c r="H12" s="592"/>
      <c r="I12" s="592">
        <f t="shared" ref="I12" si="0">I10/I8</f>
        <v>0.23609946630514925</v>
      </c>
      <c r="J12" s="592"/>
      <c r="K12" s="592">
        <f t="shared" ref="K12" si="1">K10/K8</f>
        <v>1.3709158896216394E-2</v>
      </c>
      <c r="L12" s="592"/>
      <c r="M12" s="75"/>
      <c r="N12" s="409"/>
    </row>
    <row r="13" spans="3:14" ht="30" customHeight="1" thickBot="1">
      <c r="C13" s="425"/>
      <c r="D13" s="23"/>
      <c r="E13" s="596"/>
      <c r="F13" s="596"/>
      <c r="G13" s="592"/>
      <c r="H13" s="592"/>
      <c r="I13" s="592"/>
      <c r="J13" s="592"/>
      <c r="K13" s="592"/>
      <c r="L13" s="592"/>
      <c r="M13" s="75"/>
      <c r="N13" s="410"/>
    </row>
    <row r="14" spans="3:14" ht="30" customHeight="1">
      <c r="C14" s="424" t="s">
        <v>4</v>
      </c>
      <c r="D14" s="23"/>
      <c r="E14" s="134" t="s">
        <v>450</v>
      </c>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9" t="s">
        <v>5</v>
      </c>
      <c r="D16" s="23"/>
      <c r="E16" s="25"/>
      <c r="F16" s="25"/>
      <c r="G16" s="25"/>
      <c r="H16" s="25"/>
      <c r="I16" s="25"/>
      <c r="J16" s="25"/>
      <c r="K16" s="25"/>
      <c r="L16" s="25"/>
      <c r="M16" s="75"/>
      <c r="N16" s="409"/>
    </row>
    <row r="17" spans="3:14" ht="30" customHeight="1" thickBot="1">
      <c r="C17" s="430"/>
      <c r="D17" s="23"/>
      <c r="E17" s="25"/>
      <c r="F17" s="25"/>
      <c r="G17" s="25"/>
      <c r="H17" s="25"/>
      <c r="I17" s="25"/>
      <c r="J17" s="25"/>
      <c r="K17" s="25"/>
      <c r="L17" s="25"/>
      <c r="M17" s="75"/>
      <c r="N17" s="410"/>
    </row>
    <row r="18" spans="3:14">
      <c r="D18" s="103"/>
    </row>
  </sheetData>
  <mergeCells count="38">
    <mergeCell ref="J2:K3"/>
    <mergeCell ref="L2:M3"/>
    <mergeCell ref="N2:N3"/>
    <mergeCell ref="D4:M4"/>
    <mergeCell ref="C6:C7"/>
    <mergeCell ref="N6:N7"/>
    <mergeCell ref="G7:H7"/>
    <mergeCell ref="I7:J7"/>
    <mergeCell ref="K7:L7"/>
    <mergeCell ref="E6:L6"/>
    <mergeCell ref="E7:F7"/>
    <mergeCell ref="C2:C3"/>
    <mergeCell ref="D2:E3"/>
    <mergeCell ref="F2:G3"/>
    <mergeCell ref="H2:I3"/>
    <mergeCell ref="E5:I5"/>
    <mergeCell ref="N8:N9"/>
    <mergeCell ref="C10:C11"/>
    <mergeCell ref="N10:N11"/>
    <mergeCell ref="E10:F11"/>
    <mergeCell ref="E8:F9"/>
    <mergeCell ref="G10:H11"/>
    <mergeCell ref="G8:H9"/>
    <mergeCell ref="I8:J9"/>
    <mergeCell ref="I10:J11"/>
    <mergeCell ref="K8:L9"/>
    <mergeCell ref="K10:L11"/>
    <mergeCell ref="C8:C9"/>
    <mergeCell ref="C12:C13"/>
    <mergeCell ref="N12:N13"/>
    <mergeCell ref="C14:C15"/>
    <mergeCell ref="N14:N15"/>
    <mergeCell ref="C16:C17"/>
    <mergeCell ref="N16:N17"/>
    <mergeCell ref="E12:F13"/>
    <mergeCell ref="G12:H13"/>
    <mergeCell ref="I12:J13"/>
    <mergeCell ref="K12:L13"/>
  </mergeCells>
  <hyperlinks>
    <hyperlink ref="C6" location="'3. 204-1 Chesf'!A1" display="CHESF " xr:uid="{23004D67-43F6-42F3-A9EB-298E603CEFA1}"/>
    <hyperlink ref="C8" location="'3. 204-1 ELN'!A1" display="ELETRONORTE " xr:uid="{952F7600-91D6-49BF-8AC8-0CA5262550CA}"/>
    <hyperlink ref="C10" location="'3. 204-1 CGT'!A1" display="CGT ELETROSUL " xr:uid="{AD84D131-8BBE-4296-BE7A-6C0EBC8B3B6C}"/>
    <hyperlink ref="C12" location="'3. 204-1 Furnas'!A1" display="FURNAS " xr:uid="{5C97B31B-224D-4105-95DD-F366095F8297}"/>
    <hyperlink ref="C16" location="'3. 204-1 SPEs'!A1" display="SPEs" xr:uid="{E9C256D9-F252-484E-8313-3D00AF046A6F}"/>
    <hyperlink ref="C14" location="'3. 204-1 ELP'!A1" display="ELETROPAR " xr:uid="{E777A904-C8AE-4209-A8D5-B4E188E4669B}"/>
    <hyperlink ref="D2:D3" location="'1. Perfil'!A1" display="1. SOBRE A EMPRESA" xr:uid="{E2ABF954-89C9-4EF2-B5E4-75B14513758E}"/>
    <hyperlink ref="N2:N3" location="ANEXO!A1" display="ANEXOS" xr:uid="{91D023E6-F47C-4E98-8DC0-1640BCAC107F}"/>
    <hyperlink ref="F2:F3" location="'2. Governança'!A1" display="2. GOVERNANÇA" xr:uid="{35FA6678-72CF-4282-A77E-9ED1AE8A224F}"/>
    <hyperlink ref="H2:H3" location="'3. Prosperidade'!A1" display="3. PROSPERIDADE" xr:uid="{B68E77D1-EA7C-4D94-BCD0-16A486CE161D}"/>
    <hyperlink ref="C2:C3" location="Apresentação!A1" display="BOAS-VINDAS" xr:uid="{7F3359E8-6EBD-44A4-9C42-462C8AC0BB30}"/>
    <hyperlink ref="J2:K3" location="'4. Pessoas'!A1" display="4. PESSOAS" xr:uid="{3A536CB4-082B-4277-86C9-92759B1B1351}"/>
    <hyperlink ref="L2:M3" location="'5. Planeta'!A1" display="5. PLANETA" xr:uid="{69DAEA52-159C-4E16-AD0E-BE98CE0B2643}"/>
    <hyperlink ref="N8" location="'3. DH F.'!A1" display="'3. DH F.'!A1" xr:uid="{A2A18DE4-A21F-4C1B-A6F8-C9A6E9AEBCBF}"/>
    <hyperlink ref="N6" location="'3. 204-1'!A1" display="GRI 204-1" xr:uid="{379EA741-725A-4D8A-BFAE-6482997BF1B8}"/>
    <hyperlink ref="N5" location="'3. 2-6 SPEs'!A1" display="GRI 2-6" xr:uid="{893979C8-62D3-4C0C-B988-D0E8EB69A3AE}"/>
    <hyperlink ref="N6:N7" location="'3. 204-1 SPEs'!A1" display="GRI 204-1" xr:uid="{916CE069-98C2-47A4-9213-4B6471FFFFD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300FF-AB0C-41B8-9621-B0D9FCAC07DB}">
  <sheetPr codeName="Planilha111">
    <tabColor theme="7"/>
  </sheetPr>
  <dimension ref="C1:N17"/>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446</v>
      </c>
      <c r="E4" s="360"/>
      <c r="F4" s="360"/>
      <c r="G4" s="360"/>
      <c r="H4" s="360"/>
      <c r="I4" s="360"/>
      <c r="J4" s="360"/>
      <c r="K4" s="360"/>
      <c r="L4" s="360"/>
      <c r="M4" s="361"/>
      <c r="N4" s="10" t="s">
        <v>272</v>
      </c>
    </row>
    <row r="5" spans="3:14" ht="60" customHeight="1" thickBot="1">
      <c r="C5" s="8"/>
      <c r="D5" s="446" t="s">
        <v>1140</v>
      </c>
      <c r="E5" s="600"/>
      <c r="F5" s="600"/>
      <c r="G5" s="600"/>
      <c r="H5" s="600"/>
      <c r="I5" s="600"/>
      <c r="J5" s="600"/>
      <c r="K5" s="600"/>
      <c r="L5" s="600"/>
      <c r="M5" s="601"/>
      <c r="N5" s="138" t="s">
        <v>24</v>
      </c>
    </row>
    <row r="6" spans="3:14" ht="30" customHeight="1">
      <c r="C6" s="424" t="s">
        <v>0</v>
      </c>
      <c r="D6" s="23"/>
      <c r="E6" s="604" t="s">
        <v>1258</v>
      </c>
      <c r="F6" s="605"/>
      <c r="G6" s="606"/>
      <c r="H6" s="596">
        <v>623</v>
      </c>
      <c r="I6" s="25"/>
      <c r="J6" s="25"/>
      <c r="K6" s="25"/>
      <c r="L6" s="25"/>
      <c r="M6" s="75"/>
      <c r="N6" s="409" t="s">
        <v>25</v>
      </c>
    </row>
    <row r="7" spans="3:14" ht="30" customHeight="1" thickBot="1">
      <c r="C7" s="425"/>
      <c r="D7" s="23"/>
      <c r="E7" s="604"/>
      <c r="F7" s="605"/>
      <c r="G7" s="606"/>
      <c r="H7" s="596"/>
      <c r="I7" s="25"/>
      <c r="J7" s="25"/>
      <c r="K7" s="25"/>
      <c r="L7" s="25"/>
      <c r="M7" s="75"/>
      <c r="N7" s="410"/>
    </row>
    <row r="8" spans="3:14" ht="30" customHeight="1">
      <c r="C8" s="424" t="s">
        <v>1</v>
      </c>
      <c r="D8" s="23"/>
      <c r="E8" s="122"/>
      <c r="F8" s="25"/>
      <c r="G8" s="25"/>
      <c r="H8" s="25"/>
      <c r="I8" s="25"/>
      <c r="J8" s="25"/>
      <c r="K8" s="25"/>
      <c r="L8" s="25"/>
      <c r="M8" s="75"/>
      <c r="N8" s="394" t="s">
        <v>26</v>
      </c>
    </row>
    <row r="9" spans="3:14" ht="30" customHeight="1" thickBot="1">
      <c r="C9" s="425"/>
      <c r="D9" s="23"/>
      <c r="E9" s="365" t="s">
        <v>451</v>
      </c>
      <c r="F9" s="365"/>
      <c r="G9" s="365"/>
      <c r="H9" s="365"/>
      <c r="I9" s="365"/>
      <c r="J9" s="365"/>
      <c r="K9" s="365"/>
      <c r="L9" s="365"/>
      <c r="M9" s="75"/>
      <c r="N9" s="395"/>
    </row>
    <row r="10" spans="3:14" ht="30" customHeight="1">
      <c r="C10" s="424" t="s">
        <v>2</v>
      </c>
      <c r="D10" s="23"/>
      <c r="E10" s="365"/>
      <c r="F10" s="365"/>
      <c r="G10" s="365"/>
      <c r="H10" s="365"/>
      <c r="I10" s="365"/>
      <c r="J10" s="365"/>
      <c r="K10" s="365"/>
      <c r="L10" s="365"/>
      <c r="M10" s="75"/>
      <c r="N10" s="602"/>
    </row>
    <row r="11" spans="3:14" ht="30" customHeight="1" thickBot="1">
      <c r="C11" s="425"/>
      <c r="D11" s="23"/>
      <c r="E11" s="365"/>
      <c r="F11" s="365"/>
      <c r="G11" s="365"/>
      <c r="H11" s="365"/>
      <c r="I11" s="365"/>
      <c r="J11" s="365"/>
      <c r="K11" s="365"/>
      <c r="L11" s="365"/>
      <c r="M11" s="75"/>
      <c r="N11" s="603"/>
    </row>
    <row r="12" spans="3:14" ht="30" customHeight="1">
      <c r="C12" s="424" t="s">
        <v>3</v>
      </c>
      <c r="D12" s="23"/>
      <c r="E12" s="365"/>
      <c r="F12" s="365"/>
      <c r="G12" s="365"/>
      <c r="H12" s="365"/>
      <c r="I12" s="365"/>
      <c r="J12" s="365"/>
      <c r="K12" s="365"/>
      <c r="L12" s="365"/>
      <c r="M12" s="75"/>
      <c r="N12" s="602"/>
    </row>
    <row r="13" spans="3:14" ht="30" customHeight="1" thickBot="1">
      <c r="C13" s="425"/>
      <c r="D13" s="23"/>
      <c r="E13" s="365"/>
      <c r="F13" s="365"/>
      <c r="G13" s="365"/>
      <c r="H13" s="365"/>
      <c r="I13" s="365"/>
      <c r="J13" s="365"/>
      <c r="K13" s="365"/>
      <c r="L13" s="365"/>
      <c r="M13" s="75"/>
      <c r="N13" s="603"/>
    </row>
    <row r="14" spans="3:14" ht="30" customHeight="1">
      <c r="C14" s="424" t="s">
        <v>4</v>
      </c>
      <c r="D14" s="23"/>
      <c r="E14" s="365"/>
      <c r="F14" s="365"/>
      <c r="G14" s="365"/>
      <c r="H14" s="365"/>
      <c r="I14" s="365"/>
      <c r="J14" s="365"/>
      <c r="K14" s="365"/>
      <c r="L14" s="365"/>
      <c r="M14" s="75"/>
      <c r="N14" s="602"/>
    </row>
    <row r="15" spans="3:14" ht="30" customHeight="1" thickBot="1">
      <c r="C15" s="425"/>
      <c r="D15" s="23"/>
      <c r="E15" s="365"/>
      <c r="F15" s="365"/>
      <c r="G15" s="365"/>
      <c r="H15" s="365"/>
      <c r="I15" s="365"/>
      <c r="J15" s="365"/>
      <c r="K15" s="365"/>
      <c r="L15" s="365"/>
      <c r="M15" s="75"/>
      <c r="N15" s="603"/>
    </row>
    <row r="16" spans="3:14" ht="30" customHeight="1">
      <c r="C16" s="424" t="s">
        <v>5</v>
      </c>
      <c r="D16" s="23"/>
      <c r="E16" s="365"/>
      <c r="F16" s="365"/>
      <c r="G16" s="365"/>
      <c r="H16" s="365"/>
      <c r="I16" s="365"/>
      <c r="J16" s="365"/>
      <c r="K16" s="365"/>
      <c r="L16" s="365"/>
      <c r="M16" s="75"/>
      <c r="N16" s="602"/>
    </row>
    <row r="17" spans="3:14" ht="30" customHeight="1" thickBot="1">
      <c r="C17" s="425"/>
      <c r="D17" s="87"/>
      <c r="E17" s="373"/>
      <c r="F17" s="373"/>
      <c r="G17" s="373"/>
      <c r="H17" s="373"/>
      <c r="I17" s="373"/>
      <c r="J17" s="373"/>
      <c r="K17" s="373"/>
      <c r="L17" s="373"/>
      <c r="M17" s="89"/>
      <c r="N17" s="603"/>
    </row>
  </sheetData>
  <sheetProtection algorithmName="SHA-512" hashValue="CK/KlkbxACSiTQKS2jH4q5g+YKGBH4t07sA+ZPymgjqRxf6m+yz6znmwdxoCtXLOnXZWGBnUhfL7i0BwJAphDw==" saltValue="dGAk+moSJwTUcSSk5qKqJA==" spinCount="100000" sheet="1" objects="1" scenarios="1"/>
  <mergeCells count="24">
    <mergeCell ref="C2:C3"/>
    <mergeCell ref="N16:N17"/>
    <mergeCell ref="C6:C7"/>
    <mergeCell ref="N6:N7"/>
    <mergeCell ref="N8:N9"/>
    <mergeCell ref="N12:N13"/>
    <mergeCell ref="N14:N15"/>
    <mergeCell ref="H6:H7"/>
    <mergeCell ref="C16:C17"/>
    <mergeCell ref="C14:C15"/>
    <mergeCell ref="C12:C13"/>
    <mergeCell ref="C10:C11"/>
    <mergeCell ref="C8:C9"/>
    <mergeCell ref="J2:K3"/>
    <mergeCell ref="E9:L17"/>
    <mergeCell ref="N2:N3"/>
    <mergeCell ref="D5:M5"/>
    <mergeCell ref="N10:N11"/>
    <mergeCell ref="E6:G7"/>
    <mergeCell ref="H2:I3"/>
    <mergeCell ref="D4:M4"/>
    <mergeCell ref="L2:M3"/>
    <mergeCell ref="D2:E3"/>
    <mergeCell ref="F2:G3"/>
  </mergeCells>
  <hyperlinks>
    <hyperlink ref="D2:D3" location="'1. Perfil'!A1" display="1. SOBRE A EMPRESA" xr:uid="{631DB845-7C7F-4CAB-96EA-CDFA6349D066}"/>
    <hyperlink ref="N2:N3" location="ANEXO!A1" display="ANEXOS" xr:uid="{C55DBCA1-3FF7-48DA-BD2C-57B2EDDB192B}"/>
    <hyperlink ref="F2:F3" location="'2. Governança'!A1" display="2. GOVERNANÇA" xr:uid="{D7AE6D70-4AE4-4F36-A638-53B7E5048D3A}"/>
    <hyperlink ref="H2:H3" location="'3. Prosperidade'!A1" display="3. PROSPERIDADE" xr:uid="{2493433A-A049-4419-B784-1560C4CFC172}"/>
    <hyperlink ref="L2:L3" location="'5. Planeta'!A1" display="5. PLANETA" xr:uid="{782B8420-46D2-4AEE-9723-6BD4186A2AED}"/>
    <hyperlink ref="J2:J3" location="'4. Pessoas'!A1" display="4. PESSOAS" xr:uid="{CCA7A347-2882-46C6-B1FC-FF3B60372506}"/>
    <hyperlink ref="C2:C3" location="Apresentação!A1" display="BOAS-VINDAS" xr:uid="{0E9D3EA5-8EB0-4413-8B17-B7D8CB3CFD74}"/>
    <hyperlink ref="C6" location="'3. DH F. Chesf'!A1" display="CHESF " xr:uid="{3BB9D605-8E51-4B73-AF17-A3FF163E7804}"/>
    <hyperlink ref="C8" location="'3. DH F. ELN'!A1" display="ELETRONORTE " xr:uid="{973D41B6-2CF8-41EE-937B-1AEC0C0DABF5}"/>
    <hyperlink ref="C10" location="'3. DH F. CGT'!A1" display="CGT ELETROSUL " xr:uid="{63420D27-7A09-4FED-9538-71E8306EDA27}"/>
    <hyperlink ref="C12" location="'3. DH F. Furnas'!A1" display="FURNAS " xr:uid="{EB126043-B027-419D-B07F-EF7374FB54EC}"/>
    <hyperlink ref="C16" location="'3. DH F. SPEs'!A1" display="SPEs" xr:uid="{A88CCF8A-434F-4082-BE22-2E1AFF9E189E}"/>
    <hyperlink ref="C14" location="'3. DH F. ELP'!A1" display="ELETROPAR " xr:uid="{0630D52E-1B2A-4DA0-976D-C8F423341412}"/>
    <hyperlink ref="N8" location="'3. DH F.'!A1" display="'3. DH F.'!A1" xr:uid="{70EEF426-67C5-4819-982D-45BFCA8ACD20}"/>
    <hyperlink ref="N6" location="'3. 204-1'!A1" display="GRI 204-1" xr:uid="{C770F555-1147-4FEB-AEB6-80019C732B6E}"/>
    <hyperlink ref="N5" location="'3. 2-6'!A1" display="GRI 2-6" xr:uid="{05F0318F-3EA2-44C0-922B-EC668817EB1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0C66E-A2A5-4D27-ABA2-21604CE02C32}">
  <sheetPr codeName="Planilha112"/>
  <dimension ref="C1:N17"/>
  <sheetViews>
    <sheetView showGridLines="0" zoomScale="80" zoomScaleNormal="80" workbookViewId="0">
      <pane ySplit="4" topLeftCell="A5" activePane="bottomLeft" state="frozen"/>
      <selection activeCell="G12" sqref="G12"/>
      <selection pane="bottomLeft" activeCell="I6" sqref="I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447</v>
      </c>
      <c r="E4" s="360"/>
      <c r="F4" s="360"/>
      <c r="G4" s="360"/>
      <c r="H4" s="360"/>
      <c r="I4" s="360"/>
      <c r="J4" s="360"/>
      <c r="K4" s="360"/>
      <c r="L4" s="360"/>
      <c r="M4" s="361"/>
      <c r="N4" s="10" t="s">
        <v>272</v>
      </c>
    </row>
    <row r="5" spans="3:14" ht="60" customHeight="1" thickBot="1">
      <c r="C5" s="11"/>
      <c r="D5" s="446" t="s">
        <v>1141</v>
      </c>
      <c r="E5" s="600"/>
      <c r="F5" s="600"/>
      <c r="G5" s="600"/>
      <c r="H5" s="600"/>
      <c r="I5" s="600"/>
      <c r="J5" s="600"/>
      <c r="K5" s="600"/>
      <c r="L5" s="600"/>
      <c r="M5" s="601"/>
      <c r="N5" s="116" t="s">
        <v>24</v>
      </c>
    </row>
    <row r="6" spans="3:14" ht="30" customHeight="1">
      <c r="C6" s="429" t="s">
        <v>0</v>
      </c>
      <c r="D6" s="23"/>
      <c r="E6" s="604" t="s">
        <v>1258</v>
      </c>
      <c r="F6" s="605"/>
      <c r="G6" s="606"/>
      <c r="H6" s="596">
        <v>179</v>
      </c>
      <c r="I6" s="25"/>
      <c r="J6" s="25"/>
      <c r="K6" s="25"/>
      <c r="L6" s="25"/>
      <c r="M6" s="75"/>
      <c r="N6" s="582" t="s">
        <v>25</v>
      </c>
    </row>
    <row r="7" spans="3:14" ht="30" customHeight="1" thickBot="1">
      <c r="C7" s="430"/>
      <c r="D7" s="23"/>
      <c r="E7" s="604"/>
      <c r="F7" s="605"/>
      <c r="G7" s="606"/>
      <c r="H7" s="596"/>
      <c r="I7" s="25"/>
      <c r="J7" s="25"/>
      <c r="K7" s="25"/>
      <c r="L7" s="25"/>
      <c r="M7" s="75"/>
      <c r="N7" s="583"/>
    </row>
    <row r="8" spans="3:14" ht="30" customHeight="1">
      <c r="C8" s="424" t="s">
        <v>1</v>
      </c>
      <c r="D8" s="23"/>
      <c r="E8" s="25"/>
      <c r="F8" s="25"/>
      <c r="G8" s="25"/>
      <c r="H8" s="25"/>
      <c r="I8" s="25"/>
      <c r="J8" s="25"/>
      <c r="K8" s="25"/>
      <c r="L8" s="25"/>
      <c r="M8" s="75"/>
      <c r="N8" s="474" t="s">
        <v>26</v>
      </c>
    </row>
    <row r="9" spans="3:14" ht="30" customHeight="1" thickBot="1">
      <c r="C9" s="425"/>
      <c r="D9" s="23"/>
      <c r="E9" s="25"/>
      <c r="F9" s="25"/>
      <c r="G9" s="25"/>
      <c r="H9" s="25"/>
      <c r="I9" s="25"/>
      <c r="J9" s="25"/>
      <c r="K9" s="25"/>
      <c r="L9" s="25"/>
      <c r="M9" s="75"/>
      <c r="N9" s="475"/>
    </row>
    <row r="10" spans="3:14" ht="30" customHeight="1">
      <c r="C10" s="424" t="s">
        <v>2</v>
      </c>
      <c r="D10" s="23"/>
      <c r="E10" s="25"/>
      <c r="F10" s="25"/>
      <c r="G10" s="25"/>
      <c r="H10" s="25"/>
      <c r="I10" s="25"/>
      <c r="J10" s="25"/>
      <c r="K10" s="25"/>
      <c r="L10" s="25"/>
      <c r="M10" s="75"/>
      <c r="N10" s="602"/>
    </row>
    <row r="11" spans="3:14" ht="30" customHeight="1" thickBot="1">
      <c r="C11" s="425"/>
      <c r="D11" s="23"/>
      <c r="E11" s="25"/>
      <c r="F11" s="25"/>
      <c r="G11" s="25"/>
      <c r="H11" s="25"/>
      <c r="I11" s="25"/>
      <c r="J11" s="25"/>
      <c r="K11" s="25"/>
      <c r="L11" s="25"/>
      <c r="M11" s="75"/>
      <c r="N11" s="603"/>
    </row>
    <row r="12" spans="3:14" ht="30" customHeight="1">
      <c r="C12" s="424" t="s">
        <v>3</v>
      </c>
      <c r="D12" s="23"/>
      <c r="E12" s="25"/>
      <c r="F12" s="25"/>
      <c r="G12" s="25"/>
      <c r="H12" s="25"/>
      <c r="I12" s="25"/>
      <c r="J12" s="25"/>
      <c r="K12" s="25"/>
      <c r="L12" s="25"/>
      <c r="M12" s="75"/>
      <c r="N12" s="602"/>
    </row>
    <row r="13" spans="3:14" ht="30" customHeight="1" thickBot="1">
      <c r="C13" s="425"/>
      <c r="D13" s="23"/>
      <c r="E13" s="25"/>
      <c r="F13" s="25"/>
      <c r="G13" s="25"/>
      <c r="H13" s="25"/>
      <c r="I13" s="25"/>
      <c r="J13" s="25"/>
      <c r="K13" s="25"/>
      <c r="L13" s="25"/>
      <c r="M13" s="75"/>
      <c r="N13" s="603"/>
    </row>
    <row r="14" spans="3:14" ht="30" customHeight="1">
      <c r="C14" s="424" t="s">
        <v>4</v>
      </c>
      <c r="D14" s="23"/>
      <c r="E14" s="25"/>
      <c r="F14" s="25"/>
      <c r="G14" s="25"/>
      <c r="H14" s="25"/>
      <c r="I14" s="25"/>
      <c r="J14" s="25"/>
      <c r="K14" s="25"/>
      <c r="L14" s="25"/>
      <c r="M14" s="75"/>
      <c r="N14" s="602"/>
    </row>
    <row r="15" spans="3:14" ht="30" customHeight="1" thickBot="1">
      <c r="C15" s="425"/>
      <c r="D15" s="23"/>
      <c r="E15" s="25"/>
      <c r="F15" s="25"/>
      <c r="G15" s="25"/>
      <c r="H15" s="25"/>
      <c r="I15" s="25"/>
      <c r="J15" s="25"/>
      <c r="K15" s="25"/>
      <c r="L15" s="25"/>
      <c r="M15" s="75"/>
      <c r="N15" s="603"/>
    </row>
    <row r="16" spans="3:14" ht="30" customHeight="1">
      <c r="C16" s="424" t="s">
        <v>5</v>
      </c>
      <c r="D16" s="23"/>
      <c r="E16" s="25"/>
      <c r="F16" s="25"/>
      <c r="G16" s="25"/>
      <c r="H16" s="25"/>
      <c r="I16" s="25"/>
      <c r="J16" s="25"/>
      <c r="K16" s="25"/>
      <c r="L16" s="25"/>
      <c r="M16" s="75"/>
      <c r="N16" s="602"/>
    </row>
    <row r="17" spans="3:14" ht="30" customHeight="1" thickBot="1">
      <c r="C17" s="425"/>
      <c r="D17" s="87"/>
      <c r="E17" s="88"/>
      <c r="F17" s="88"/>
      <c r="G17" s="88"/>
      <c r="H17" s="88"/>
      <c r="I17" s="88"/>
      <c r="J17" s="88"/>
      <c r="K17" s="88"/>
      <c r="L17" s="88"/>
      <c r="M17" s="89"/>
      <c r="N17" s="603"/>
    </row>
  </sheetData>
  <sheetProtection algorithmName="SHA-512" hashValue="y4mkwKEQBwn0nkRVnSK180WMcsZTvYl+E67YfAdTgLjnW3HOi+VrcjilVIKFkBKOG4zzZQYeZly50vx/ZWINlQ==" saltValue="8bDmaQKgunE2AnCIF886vQ==" spinCount="100000" sheet="1" objects="1" scenarios="1"/>
  <mergeCells count="23">
    <mergeCell ref="C2:C3"/>
    <mergeCell ref="D2:E3"/>
    <mergeCell ref="F2:G3"/>
    <mergeCell ref="H2:I3"/>
    <mergeCell ref="C16:C17"/>
    <mergeCell ref="C6:C7"/>
    <mergeCell ref="C8:C9"/>
    <mergeCell ref="C10:C11"/>
    <mergeCell ref="C12:C13"/>
    <mergeCell ref="C14:C15"/>
    <mergeCell ref="D5:M5"/>
    <mergeCell ref="E6:G7"/>
    <mergeCell ref="H6:H7"/>
    <mergeCell ref="N2:N3"/>
    <mergeCell ref="D4:M4"/>
    <mergeCell ref="N6:N7"/>
    <mergeCell ref="J2:K3"/>
    <mergeCell ref="L2:M3"/>
    <mergeCell ref="N8:N9"/>
    <mergeCell ref="N10:N11"/>
    <mergeCell ref="N12:N13"/>
    <mergeCell ref="N14:N15"/>
    <mergeCell ref="N16:N17"/>
  </mergeCells>
  <hyperlinks>
    <hyperlink ref="C2:C3" location="Apresentação!A1" display="BOAS-VINDAS" xr:uid="{F80EEDFD-00DD-48DC-AAE3-A4CC352F4FCE}"/>
    <hyperlink ref="C6" location="'3. DH F. Chesf'!A1" display="CHESF " xr:uid="{74083977-6650-4D70-B2D4-A40A28F7AC05}"/>
    <hyperlink ref="C8" location="'3. DH F. ELN'!A1" display="ELETRONORTE " xr:uid="{38323C69-AF46-482E-A698-5E04E50A7470}"/>
    <hyperlink ref="C10" location="'3. DH F. CGT'!A1" display="CGT ELETROSUL " xr:uid="{EDCB07B7-AD16-4CF4-BC0A-30D7076B9F0A}"/>
    <hyperlink ref="C12" location="'3. DH F. Furnas'!A1" display="FURNAS " xr:uid="{DDEA8B45-33B5-47F4-9652-FA87FC883784}"/>
    <hyperlink ref="C16" location="'3. DH F. SPEs'!A1" display="SPEs" xr:uid="{B2C2CB1B-972D-4119-A8CF-87F9AA482779}"/>
    <hyperlink ref="C14" location="'3. DH F. ELP'!A1" display="ELETROPAR " xr:uid="{92949EE8-EA93-4F2F-9241-164CE5FCD3DE}"/>
    <hyperlink ref="D2:D3" location="'1. Perfil'!A1" display="1. SOBRE A EMPRESA" xr:uid="{89328D8F-279A-49F6-9F53-022BCA2542AA}"/>
    <hyperlink ref="N2:N3" location="ANEXO!A1" display="ANEXOS" xr:uid="{077EF0B9-D744-4FB9-A587-86D0C0D9AC9E}"/>
    <hyperlink ref="F2:F3" location="'2. Governança'!A1" display="2. GOVERNANÇA" xr:uid="{79300863-4124-48D5-97CA-9C12FA305416}"/>
    <hyperlink ref="H2:H3" location="'3. Prosperidade'!A1" display="3. PROSPERIDADE" xr:uid="{4F8F73E0-3241-4575-96E1-C1D5BD3897FA}"/>
    <hyperlink ref="L2:L3" location="'5. Planeta'!A1" display="5. PLANETA" xr:uid="{88294731-CCAF-4172-A744-6F3A15311CF2}"/>
    <hyperlink ref="J2:J3" location="'4. Pessoas'!A1" display="4. PESSOAS" xr:uid="{965BCB1B-7B3E-48AC-8CDE-609473087F3C}"/>
    <hyperlink ref="N8" location="'3. DH F.'!A1" display="'3. DH F.'!A1" xr:uid="{42CCA6D1-C0AE-4376-BC7C-3CC1E745D6EE}"/>
    <hyperlink ref="N6" location="'3. 204-1'!A1" display="GRI 204-1" xr:uid="{4CD39C04-ED80-4483-B9D6-AF717DA4A7CF}"/>
    <hyperlink ref="N5" location="'3. 2-6 Chesf'!A1" display="GRI 2-6" xr:uid="{3DF37554-0B52-4204-BD98-DF4A4CC7E4CF}"/>
    <hyperlink ref="N6:N7" location="'3. 204-1 Chesf'!A1" display="GRI 204-1" xr:uid="{D5C8597D-17C2-439D-8334-340811D12B6F}"/>
    <hyperlink ref="N8:N9" location="'3. DH F. Chesf'!A1" display="'3. DH F. Chesf'!A1" xr:uid="{890CDEE9-C0F0-4BC6-AB20-FA8EC7A9568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B9A2-43EA-4436-BF14-51830F999849}">
  <sheetPr codeName="Planilha113"/>
  <dimension ref="C1:N17"/>
  <sheetViews>
    <sheetView showGridLines="0" zoomScale="80" zoomScaleNormal="80" workbookViewId="0">
      <pane ySplit="4" topLeftCell="A5" activePane="bottomLeft" state="frozen"/>
      <selection activeCell="G12" sqref="G12"/>
      <selection pane="bottomLeft" activeCell="J2" sqref="J2:K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452</v>
      </c>
      <c r="E4" s="360"/>
      <c r="F4" s="360"/>
      <c r="G4" s="360"/>
      <c r="H4" s="360"/>
      <c r="I4" s="360"/>
      <c r="J4" s="360"/>
      <c r="K4" s="360"/>
      <c r="L4" s="360"/>
      <c r="M4" s="361"/>
      <c r="N4" s="10" t="s">
        <v>272</v>
      </c>
    </row>
    <row r="5" spans="3:14" ht="60" customHeight="1" thickBot="1">
      <c r="C5" s="11"/>
      <c r="D5" s="446" t="s">
        <v>1141</v>
      </c>
      <c r="E5" s="600"/>
      <c r="F5" s="600"/>
      <c r="G5" s="600"/>
      <c r="H5" s="600"/>
      <c r="I5" s="600"/>
      <c r="J5" s="600"/>
      <c r="K5" s="600"/>
      <c r="L5" s="600"/>
      <c r="M5" s="601"/>
      <c r="N5" s="116" t="s">
        <v>24</v>
      </c>
    </row>
    <row r="6" spans="3:14" ht="30" customHeight="1">
      <c r="C6" s="424" t="s">
        <v>0</v>
      </c>
      <c r="D6" s="23"/>
      <c r="E6" s="604" t="s">
        <v>1258</v>
      </c>
      <c r="F6" s="605"/>
      <c r="G6" s="606"/>
      <c r="H6" s="596">
        <v>178</v>
      </c>
      <c r="I6" s="25"/>
      <c r="J6" s="25"/>
      <c r="K6" s="25"/>
      <c r="L6" s="25"/>
      <c r="M6" s="75"/>
      <c r="N6" s="582" t="s">
        <v>25</v>
      </c>
    </row>
    <row r="7" spans="3:14" ht="30" customHeight="1" thickBot="1">
      <c r="C7" s="425"/>
      <c r="D7" s="23"/>
      <c r="E7" s="604"/>
      <c r="F7" s="605"/>
      <c r="G7" s="606"/>
      <c r="H7" s="596"/>
      <c r="I7" s="25"/>
      <c r="J7" s="25"/>
      <c r="K7" s="25"/>
      <c r="L7" s="25"/>
      <c r="M7" s="75"/>
      <c r="N7" s="583"/>
    </row>
    <row r="8" spans="3:14" ht="30" customHeight="1">
      <c r="C8" s="429" t="s">
        <v>1</v>
      </c>
      <c r="D8" s="23"/>
      <c r="E8" s="25"/>
      <c r="F8" s="25"/>
      <c r="G8" s="25"/>
      <c r="H8" s="25"/>
      <c r="I8" s="25"/>
      <c r="J8" s="25"/>
      <c r="K8" s="25"/>
      <c r="L8" s="25"/>
      <c r="M8" s="75"/>
      <c r="N8" s="474" t="s">
        <v>26</v>
      </c>
    </row>
    <row r="9" spans="3:14" ht="30" customHeight="1" thickBot="1">
      <c r="C9" s="430"/>
      <c r="D9" s="23"/>
      <c r="E9" s="25"/>
      <c r="F9" s="25"/>
      <c r="G9" s="25"/>
      <c r="H9" s="25"/>
      <c r="I9" s="25"/>
      <c r="J9" s="25"/>
      <c r="K9" s="25"/>
      <c r="L9" s="25"/>
      <c r="M9" s="75"/>
      <c r="N9" s="475"/>
    </row>
    <row r="10" spans="3:14" ht="30" customHeight="1">
      <c r="C10" s="424" t="s">
        <v>2</v>
      </c>
      <c r="D10" s="23"/>
      <c r="E10" s="25"/>
      <c r="F10" s="25"/>
      <c r="G10" s="25"/>
      <c r="H10" s="25"/>
      <c r="I10" s="25"/>
      <c r="J10" s="25"/>
      <c r="K10" s="25"/>
      <c r="L10" s="25"/>
      <c r="M10" s="75"/>
      <c r="N10" s="602"/>
    </row>
    <row r="11" spans="3:14" ht="30" customHeight="1" thickBot="1">
      <c r="C11" s="425"/>
      <c r="D11" s="23"/>
      <c r="E11" s="25"/>
      <c r="F11" s="25"/>
      <c r="G11" s="25"/>
      <c r="H11" s="25"/>
      <c r="I11" s="25"/>
      <c r="J11" s="25"/>
      <c r="K11" s="25"/>
      <c r="L11" s="25"/>
      <c r="M11" s="75"/>
      <c r="N11" s="603"/>
    </row>
    <row r="12" spans="3:14" ht="30" customHeight="1">
      <c r="C12" s="424" t="s">
        <v>3</v>
      </c>
      <c r="D12" s="23"/>
      <c r="E12" s="25"/>
      <c r="F12" s="25"/>
      <c r="G12" s="25"/>
      <c r="H12" s="25"/>
      <c r="I12" s="25"/>
      <c r="J12" s="25"/>
      <c r="K12" s="25"/>
      <c r="L12" s="25"/>
      <c r="M12" s="75"/>
      <c r="N12" s="602"/>
    </row>
    <row r="13" spans="3:14" ht="30" customHeight="1" thickBot="1">
      <c r="C13" s="425"/>
      <c r="D13" s="23"/>
      <c r="E13" s="25"/>
      <c r="F13" s="25"/>
      <c r="G13" s="25"/>
      <c r="H13" s="25"/>
      <c r="I13" s="25"/>
      <c r="J13" s="25"/>
      <c r="K13" s="25"/>
      <c r="L13" s="25"/>
      <c r="M13" s="75"/>
      <c r="N13" s="603"/>
    </row>
    <row r="14" spans="3:14" ht="30" customHeight="1">
      <c r="C14" s="424" t="s">
        <v>4</v>
      </c>
      <c r="D14" s="23"/>
      <c r="E14" s="25"/>
      <c r="F14" s="25"/>
      <c r="G14" s="25"/>
      <c r="H14" s="25"/>
      <c r="I14" s="25"/>
      <c r="J14" s="25"/>
      <c r="K14" s="25"/>
      <c r="L14" s="25"/>
      <c r="M14" s="75"/>
      <c r="N14" s="602"/>
    </row>
    <row r="15" spans="3:14" ht="30" customHeight="1" thickBot="1">
      <c r="C15" s="425"/>
      <c r="D15" s="23"/>
      <c r="E15" s="25"/>
      <c r="F15" s="25"/>
      <c r="G15" s="25"/>
      <c r="H15" s="25"/>
      <c r="I15" s="25"/>
      <c r="J15" s="25"/>
      <c r="K15" s="25"/>
      <c r="L15" s="25"/>
      <c r="M15" s="75"/>
      <c r="N15" s="603"/>
    </row>
    <row r="16" spans="3:14" ht="30" customHeight="1">
      <c r="C16" s="424" t="s">
        <v>5</v>
      </c>
      <c r="D16" s="23"/>
      <c r="E16" s="25"/>
      <c r="F16" s="25"/>
      <c r="G16" s="25"/>
      <c r="H16" s="25"/>
      <c r="I16" s="25"/>
      <c r="J16" s="25"/>
      <c r="K16" s="25"/>
      <c r="L16" s="25"/>
      <c r="M16" s="75"/>
      <c r="N16" s="602"/>
    </row>
    <row r="17" spans="3:14" ht="30" customHeight="1" thickBot="1">
      <c r="C17" s="425"/>
      <c r="D17" s="87"/>
      <c r="E17" s="88"/>
      <c r="F17" s="88"/>
      <c r="G17" s="88"/>
      <c r="H17" s="88"/>
      <c r="I17" s="88"/>
      <c r="J17" s="88"/>
      <c r="K17" s="88"/>
      <c r="L17" s="88"/>
      <c r="M17" s="89"/>
      <c r="N17" s="603"/>
    </row>
  </sheetData>
  <sheetProtection algorithmName="SHA-512" hashValue="myjdJS5oe3livWlDHibal6LZKaDtpRJ9vSBAGzkEzx9kCGflaa5C0mXzpIzivOsK65QkZ0IgSdiaqEpQ7Nbm2w==" saltValue="rHAKJD4VlxRfkAQKwZJ7KA==" spinCount="100000" sheet="1" objects="1" scenarios="1"/>
  <mergeCells count="23">
    <mergeCell ref="C16:C17"/>
    <mergeCell ref="C10:C11"/>
    <mergeCell ref="C12:C13"/>
    <mergeCell ref="C14:C15"/>
    <mergeCell ref="C2:C3"/>
    <mergeCell ref="C6:C7"/>
    <mergeCell ref="C8:C9"/>
    <mergeCell ref="J2:K3"/>
    <mergeCell ref="L2:M3"/>
    <mergeCell ref="N2:N3"/>
    <mergeCell ref="D4:M4"/>
    <mergeCell ref="N6:N7"/>
    <mergeCell ref="D2:E3"/>
    <mergeCell ref="F2:G3"/>
    <mergeCell ref="H2:I3"/>
    <mergeCell ref="D5:M5"/>
    <mergeCell ref="E6:G7"/>
    <mergeCell ref="H6:H7"/>
    <mergeCell ref="N16:N17"/>
    <mergeCell ref="N8:N9"/>
    <mergeCell ref="N10:N11"/>
    <mergeCell ref="N12:N13"/>
    <mergeCell ref="N14:N15"/>
  </mergeCells>
  <hyperlinks>
    <hyperlink ref="C2:C3" location="Apresentação!A1" display="BOAS-VINDAS" xr:uid="{09AC0A4E-719B-4495-90D7-D8DD52E3DF13}"/>
    <hyperlink ref="C6" location="'3. DH F. Chesf'!A1" display="CHESF " xr:uid="{E050006B-CF27-47DD-919B-7D5A0E61A5D0}"/>
    <hyperlink ref="C8" location="'3. DH F. ELN'!A1" display="ELETRONORTE " xr:uid="{54962780-4AEB-4B96-A36F-4A5EB0F55259}"/>
    <hyperlink ref="C10" location="'3. DH F. CGT'!A1" display="CGT ELETROSUL " xr:uid="{3FE966AF-A3E7-4EF4-99ED-9A07A69521B6}"/>
    <hyperlink ref="C12" location="'3. DH F. Furnas'!A1" display="FURNAS " xr:uid="{9B2D0E8B-41E3-445C-9001-317B192D6EBF}"/>
    <hyperlink ref="C16" location="'3. DH F. SPEs'!A1" display="SPEs" xr:uid="{1E50D87C-5374-453F-9623-BE44BDD7CF86}"/>
    <hyperlink ref="C14" location="'3. DH F. ELP'!A1" display="ELETROPAR " xr:uid="{56918FB9-3E7F-4BF9-AA5F-C80F67BDE46D}"/>
    <hyperlink ref="D2:D3" location="'1. Perfil'!A1" display="1. SOBRE A EMPRESA" xr:uid="{645C905A-BE8C-403B-9F75-823A0EECEE33}"/>
    <hyperlink ref="N2:N3" location="ANEXO!A1" display="ANEXOS" xr:uid="{6D6822B1-315B-44E7-BDC9-12843270023D}"/>
    <hyperlink ref="F2:F3" location="'2. Governança'!A1" display="2. GOVERNANÇA" xr:uid="{04EA1609-768E-4712-8C45-091046A70785}"/>
    <hyperlink ref="H2:H3" location="'3. Prosperidade'!A1" display="3. PROSPERIDADE" xr:uid="{CAE58221-83EC-4BC8-B215-5C65ACD546C3}"/>
    <hyperlink ref="L2:L3" location="'5. Planeta'!A1" display="5. PLANETA" xr:uid="{0AF41BDC-D588-402E-A780-2A5EBB3E0FA2}"/>
    <hyperlink ref="J2:J3" location="'4. Pessoas'!A1" display="4. PESSOAS" xr:uid="{E992434C-BD7E-41D1-9BE4-A8CB9EB0BBC3}"/>
    <hyperlink ref="N8" location="'3. DH F.'!A1" display="'3. DH F.'!A1" xr:uid="{5C6219EA-7C07-4B6C-8DB8-BBD453904560}"/>
    <hyperlink ref="N6" location="'3. 204-1'!A1" display="GRI 204-1" xr:uid="{E107B772-B239-4283-AB81-9788AD5D69B0}"/>
    <hyperlink ref="N5" location="'3. 2-6 ELN'!A1" display="GRI 2-6" xr:uid="{E5C55DBB-324A-4090-B076-007288E9812D}"/>
    <hyperlink ref="N6:N7" location="'3. 204-1 ELN'!A1" display="GRI 204-1" xr:uid="{866EC5DD-7312-4314-8969-C367CE7FFE2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D3EF1-CD93-442C-BBBC-8AC8CD5F5537}">
  <sheetPr codeName="Planilha114"/>
  <dimension ref="C1:N17"/>
  <sheetViews>
    <sheetView showGridLines="0" zoomScale="80" zoomScaleNormal="80" workbookViewId="0">
      <pane ySplit="4" topLeftCell="A5" activePane="bottomLeft" state="frozen"/>
      <selection activeCell="G12" sqref="G12"/>
      <selection pane="bottomLeft" activeCell="I6" sqref="I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453</v>
      </c>
      <c r="E4" s="360"/>
      <c r="F4" s="360"/>
      <c r="G4" s="360"/>
      <c r="H4" s="360"/>
      <c r="I4" s="360"/>
      <c r="J4" s="360"/>
      <c r="K4" s="360"/>
      <c r="L4" s="360"/>
      <c r="M4" s="361"/>
      <c r="N4" s="10" t="s">
        <v>272</v>
      </c>
    </row>
    <row r="5" spans="3:14" ht="60" customHeight="1" thickBot="1">
      <c r="C5" s="11"/>
      <c r="D5" s="446" t="s">
        <v>1141</v>
      </c>
      <c r="E5" s="600"/>
      <c r="F5" s="600"/>
      <c r="G5" s="600"/>
      <c r="H5" s="600"/>
      <c r="I5" s="600"/>
      <c r="J5" s="600"/>
      <c r="K5" s="600"/>
      <c r="L5" s="600"/>
      <c r="M5" s="601"/>
      <c r="N5" s="116" t="s">
        <v>24</v>
      </c>
    </row>
    <row r="6" spans="3:14" ht="30" customHeight="1">
      <c r="C6" s="424" t="s">
        <v>0</v>
      </c>
      <c r="D6" s="23"/>
      <c r="E6" s="604" t="s">
        <v>1258</v>
      </c>
      <c r="F6" s="605"/>
      <c r="G6" s="606"/>
      <c r="H6" s="596">
        <v>41</v>
      </c>
      <c r="I6" s="25"/>
      <c r="J6" s="25"/>
      <c r="K6" s="25"/>
      <c r="L6" s="25"/>
      <c r="M6" s="75"/>
      <c r="N6" s="582" t="s">
        <v>25</v>
      </c>
    </row>
    <row r="7" spans="3:14" ht="30" customHeight="1" thickBot="1">
      <c r="C7" s="425"/>
      <c r="D7" s="23"/>
      <c r="E7" s="604"/>
      <c r="F7" s="605"/>
      <c r="G7" s="606"/>
      <c r="H7" s="596"/>
      <c r="I7" s="25"/>
      <c r="J7" s="25"/>
      <c r="K7" s="25"/>
      <c r="L7" s="25"/>
      <c r="M7" s="75"/>
      <c r="N7" s="583"/>
    </row>
    <row r="8" spans="3:14" ht="30" customHeight="1">
      <c r="C8" s="424" t="s">
        <v>1</v>
      </c>
      <c r="D8" s="23"/>
      <c r="E8" s="25"/>
      <c r="F8" s="25"/>
      <c r="G8" s="25"/>
      <c r="H8" s="25"/>
      <c r="I8" s="25"/>
      <c r="J8" s="25"/>
      <c r="K8" s="25"/>
      <c r="L8" s="25"/>
      <c r="M8" s="75"/>
      <c r="N8" s="474" t="s">
        <v>26</v>
      </c>
    </row>
    <row r="9" spans="3:14" ht="30" customHeight="1" thickBot="1">
      <c r="C9" s="425"/>
      <c r="D9" s="23"/>
      <c r="E9" s="25"/>
      <c r="F9" s="25"/>
      <c r="G9" s="25"/>
      <c r="H9" s="25"/>
      <c r="I9" s="25"/>
      <c r="J9" s="25"/>
      <c r="K9" s="25"/>
      <c r="L9" s="25"/>
      <c r="M9" s="75"/>
      <c r="N9" s="475"/>
    </row>
    <row r="10" spans="3:14" ht="30" customHeight="1">
      <c r="C10" s="429" t="s">
        <v>2</v>
      </c>
      <c r="D10" s="23"/>
      <c r="E10" s="25"/>
      <c r="F10" s="25"/>
      <c r="G10" s="25"/>
      <c r="H10" s="25"/>
      <c r="I10" s="25"/>
      <c r="J10" s="25"/>
      <c r="K10" s="25"/>
      <c r="L10" s="25"/>
      <c r="M10" s="75"/>
      <c r="N10" s="602"/>
    </row>
    <row r="11" spans="3:14" ht="30" customHeight="1" thickBot="1">
      <c r="C11" s="430"/>
      <c r="D11" s="23"/>
      <c r="E11" s="25"/>
      <c r="F11" s="25"/>
      <c r="G11" s="25"/>
      <c r="H11" s="25"/>
      <c r="I11" s="25"/>
      <c r="J11" s="25"/>
      <c r="K11" s="25"/>
      <c r="L11" s="25"/>
      <c r="M11" s="75"/>
      <c r="N11" s="603"/>
    </row>
    <row r="12" spans="3:14" ht="30" customHeight="1">
      <c r="C12" s="424" t="s">
        <v>3</v>
      </c>
      <c r="D12" s="23"/>
      <c r="E12" s="25"/>
      <c r="F12" s="25"/>
      <c r="G12" s="25"/>
      <c r="H12" s="25"/>
      <c r="I12" s="25"/>
      <c r="J12" s="25"/>
      <c r="K12" s="25"/>
      <c r="L12" s="25"/>
      <c r="M12" s="75"/>
      <c r="N12" s="602"/>
    </row>
    <row r="13" spans="3:14" ht="30" customHeight="1" thickBot="1">
      <c r="C13" s="425"/>
      <c r="D13" s="23"/>
      <c r="E13" s="25"/>
      <c r="F13" s="25"/>
      <c r="G13" s="25"/>
      <c r="H13" s="25"/>
      <c r="I13" s="25"/>
      <c r="J13" s="25"/>
      <c r="K13" s="25"/>
      <c r="L13" s="25"/>
      <c r="M13" s="75"/>
      <c r="N13" s="603"/>
    </row>
    <row r="14" spans="3:14" ht="30" customHeight="1">
      <c r="C14" s="424" t="s">
        <v>4</v>
      </c>
      <c r="D14" s="23"/>
      <c r="E14" s="25"/>
      <c r="F14" s="25"/>
      <c r="G14" s="25"/>
      <c r="H14" s="25"/>
      <c r="I14" s="25"/>
      <c r="J14" s="25"/>
      <c r="K14" s="25"/>
      <c r="L14" s="25"/>
      <c r="M14" s="75"/>
      <c r="N14" s="602"/>
    </row>
    <row r="15" spans="3:14" ht="30" customHeight="1" thickBot="1">
      <c r="C15" s="425"/>
      <c r="D15" s="23"/>
      <c r="E15" s="25"/>
      <c r="F15" s="25"/>
      <c r="G15" s="25"/>
      <c r="H15" s="25"/>
      <c r="I15" s="25"/>
      <c r="J15" s="25"/>
      <c r="K15" s="25"/>
      <c r="L15" s="25"/>
      <c r="M15" s="75"/>
      <c r="N15" s="603"/>
    </row>
    <row r="16" spans="3:14" ht="30" customHeight="1">
      <c r="C16" s="424" t="s">
        <v>5</v>
      </c>
      <c r="D16" s="23"/>
      <c r="E16" s="25"/>
      <c r="F16" s="25"/>
      <c r="G16" s="25"/>
      <c r="H16" s="25"/>
      <c r="I16" s="25"/>
      <c r="J16" s="25"/>
      <c r="K16" s="25"/>
      <c r="L16" s="25"/>
      <c r="M16" s="75"/>
      <c r="N16" s="602"/>
    </row>
    <row r="17" spans="3:14" ht="30" customHeight="1" thickBot="1">
      <c r="C17" s="425"/>
      <c r="D17" s="87"/>
      <c r="E17" s="88"/>
      <c r="F17" s="88"/>
      <c r="G17" s="88"/>
      <c r="H17" s="88"/>
      <c r="I17" s="88"/>
      <c r="J17" s="88"/>
      <c r="K17" s="88"/>
      <c r="L17" s="88"/>
      <c r="M17" s="89"/>
      <c r="N17" s="603"/>
    </row>
  </sheetData>
  <sheetProtection algorithmName="SHA-512" hashValue="+N6C1ii5SmknZr5wpXnSx6PIc2xm1GpDbJSFg5VNA+OWjK+bIHHPxD5QirUeBSAIVVDgvK4gaXA0Ik4faML88A==" saltValue="GdPAl7tjdH0h0OUY3dUG+Q==" spinCount="100000" sheet="1" objects="1" scenarios="1"/>
  <mergeCells count="23">
    <mergeCell ref="C16:C17"/>
    <mergeCell ref="C10:C11"/>
    <mergeCell ref="C12:C13"/>
    <mergeCell ref="C14:C15"/>
    <mergeCell ref="C2:C3"/>
    <mergeCell ref="C6:C7"/>
    <mergeCell ref="C8:C9"/>
    <mergeCell ref="J2:K3"/>
    <mergeCell ref="L2:M3"/>
    <mergeCell ref="N2:N3"/>
    <mergeCell ref="D4:M4"/>
    <mergeCell ref="N6:N7"/>
    <mergeCell ref="D2:E3"/>
    <mergeCell ref="F2:G3"/>
    <mergeCell ref="H2:I3"/>
    <mergeCell ref="D5:M5"/>
    <mergeCell ref="E6:G7"/>
    <mergeCell ref="H6:H7"/>
    <mergeCell ref="N16:N17"/>
    <mergeCell ref="N8:N9"/>
    <mergeCell ref="N10:N11"/>
    <mergeCell ref="N12:N13"/>
    <mergeCell ref="N14:N15"/>
  </mergeCells>
  <hyperlinks>
    <hyperlink ref="C2:C3" location="Apresentação!A1" display="BOAS-VINDAS" xr:uid="{FCE69DDD-EF96-43FC-AC90-2D6304D4EB3F}"/>
    <hyperlink ref="C6" location="'3. DH F. Chesf'!A1" display="CHESF " xr:uid="{91C2536D-818F-43EE-9CBD-D4D5BA11F1F0}"/>
    <hyperlink ref="C8" location="'3. DH F. ELN'!A1" display="ELETRONORTE " xr:uid="{951B9AB2-738C-47C4-80D2-CE0B3A910076}"/>
    <hyperlink ref="C10" location="'3. DH F. CGT'!A1" display="CGT ELETROSUL " xr:uid="{BEE19C14-F48D-41C3-9B6B-D67DE6285459}"/>
    <hyperlink ref="C12" location="'3. DH F. Furnas'!A1" display="FURNAS " xr:uid="{9E02E821-9BE4-4A3B-B393-6C264796F6A7}"/>
    <hyperlink ref="C16" location="'3. DH F. SPEs'!A1" display="SPEs" xr:uid="{DB801BFB-2779-4D56-9C51-B1D89E00D7FA}"/>
    <hyperlink ref="C14" location="'3. DH F. ELP'!A1" display="ELETROPAR " xr:uid="{83D3A422-D3ED-4241-8F58-472F5171654D}"/>
    <hyperlink ref="D2:D3" location="'1. Perfil'!A1" display="1. SOBRE A EMPRESA" xr:uid="{B696A8EE-233E-4F10-A275-CE7BCFA109DD}"/>
    <hyperlink ref="N2:N3" location="ANEXO!A1" display="ANEXOS" xr:uid="{C2087EF8-E9D9-44B6-9A25-69B07604371E}"/>
    <hyperlink ref="F2:F3" location="'2. Governança'!A1" display="2. GOVERNANÇA" xr:uid="{05472869-DF4B-4E35-B4DF-2CBAB24615A2}"/>
    <hyperlink ref="H2:H3" location="'3. Prosperidade'!A1" display="3. PROSPERIDADE" xr:uid="{738840C9-2F40-4F62-BCFA-B3190DC3EB0D}"/>
    <hyperlink ref="L2:L3" location="'5. Planeta'!A1" display="5. PLANETA" xr:uid="{D669DC23-2923-4EB1-9BF5-6A1907FF451D}"/>
    <hyperlink ref="J2:J3" location="'4. Pessoas'!A1" display="4. PESSOAS" xr:uid="{682FEFAF-E4E5-468A-BD01-2AD9E1DE2ABB}"/>
    <hyperlink ref="N8" location="'3. DH F.'!A1" display="'3. DH F.'!A1" xr:uid="{C32561DB-5103-4FFD-83B1-6CE94F0B4FC2}"/>
    <hyperlink ref="N6" location="'3. 204-1'!A1" display="GRI 204-1" xr:uid="{61FD712E-A580-4028-8DB0-5E4627DEF87F}"/>
    <hyperlink ref="N5" location="'3. 2-6 CGT'!A1" display="GRI 2-6" xr:uid="{BA5CB853-126A-4BCB-9FE7-92AB9F1FAD84}"/>
    <hyperlink ref="N6:N7" location="'3. 204-1 CGT'!A1" display="GRI 204-1" xr:uid="{01DA66EA-A00D-411E-9286-252CF65157B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779B0-9037-49DD-B0BE-A8F239CD4224}">
  <sheetPr codeName="Planilha115"/>
  <dimension ref="C1:N17"/>
  <sheetViews>
    <sheetView showGridLines="0" zoomScale="80" zoomScaleNormal="80" workbookViewId="0">
      <pane ySplit="4" topLeftCell="A5" activePane="bottomLeft" state="frozen"/>
      <selection activeCell="G12" sqref="G12"/>
      <selection pane="bottomLeft" activeCell="H2" sqref="H2:I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400" t="s">
        <v>192</v>
      </c>
      <c r="I2" s="401"/>
      <c r="J2" s="396" t="s">
        <v>193</v>
      </c>
      <c r="K2" s="397"/>
      <c r="L2" s="396" t="s">
        <v>194</v>
      </c>
      <c r="M2" s="397"/>
      <c r="N2" s="347" t="s">
        <v>1044</v>
      </c>
    </row>
    <row r="3" spans="3:14" ht="15.75" customHeight="1" thickBot="1">
      <c r="C3" s="348"/>
      <c r="D3" s="398"/>
      <c r="E3" s="399"/>
      <c r="F3" s="398"/>
      <c r="G3" s="399"/>
      <c r="H3" s="402"/>
      <c r="I3" s="403"/>
      <c r="J3" s="398"/>
      <c r="K3" s="399"/>
      <c r="L3" s="398"/>
      <c r="M3" s="399"/>
      <c r="N3" s="348"/>
    </row>
    <row r="4" spans="3:14" ht="30" customHeight="1" thickBot="1">
      <c r="C4" s="6" t="s">
        <v>1116</v>
      </c>
      <c r="D4" s="359" t="s">
        <v>454</v>
      </c>
      <c r="E4" s="360"/>
      <c r="F4" s="360"/>
      <c r="G4" s="360"/>
      <c r="H4" s="360"/>
      <c r="I4" s="360"/>
      <c r="J4" s="360"/>
      <c r="K4" s="360"/>
      <c r="L4" s="360"/>
      <c r="M4" s="361"/>
      <c r="N4" s="10" t="s">
        <v>272</v>
      </c>
    </row>
    <row r="5" spans="3:14" ht="60" customHeight="1" thickBot="1">
      <c r="C5" s="11"/>
      <c r="D5" s="446" t="s">
        <v>1141</v>
      </c>
      <c r="E5" s="600"/>
      <c r="F5" s="600"/>
      <c r="G5" s="600"/>
      <c r="H5" s="600"/>
      <c r="I5" s="600"/>
      <c r="J5" s="600"/>
      <c r="K5" s="600"/>
      <c r="L5" s="600"/>
      <c r="M5" s="601"/>
      <c r="N5" s="116" t="s">
        <v>24</v>
      </c>
    </row>
    <row r="6" spans="3:14" ht="30" customHeight="1">
      <c r="C6" s="424" t="s">
        <v>0</v>
      </c>
      <c r="D6" s="23"/>
      <c r="E6" s="604" t="s">
        <v>1258</v>
      </c>
      <c r="F6" s="605"/>
      <c r="G6" s="606"/>
      <c r="H6" s="596">
        <v>210</v>
      </c>
      <c r="I6" s="25"/>
      <c r="J6" s="25"/>
      <c r="K6" s="25"/>
      <c r="L6" s="25"/>
      <c r="M6" s="75"/>
      <c r="N6" s="582" t="s">
        <v>25</v>
      </c>
    </row>
    <row r="7" spans="3:14" ht="30" customHeight="1" thickBot="1">
      <c r="C7" s="425"/>
      <c r="D7" s="23"/>
      <c r="E7" s="604"/>
      <c r="F7" s="605"/>
      <c r="G7" s="606"/>
      <c r="H7" s="596"/>
      <c r="I7" s="25"/>
      <c r="J7" s="25"/>
      <c r="K7" s="25"/>
      <c r="L7" s="25"/>
      <c r="M7" s="75"/>
      <c r="N7" s="583"/>
    </row>
    <row r="8" spans="3:14" ht="30" customHeight="1">
      <c r="C8" s="424" t="s">
        <v>1</v>
      </c>
      <c r="D8" s="23"/>
      <c r="E8" s="25"/>
      <c r="F8" s="25"/>
      <c r="G8" s="25"/>
      <c r="H8" s="25"/>
      <c r="I8" s="25"/>
      <c r="J8" s="25"/>
      <c r="K8" s="25"/>
      <c r="L8" s="25"/>
      <c r="M8" s="75"/>
      <c r="N8" s="474" t="s">
        <v>26</v>
      </c>
    </row>
    <row r="9" spans="3:14" ht="30" customHeight="1" thickBot="1">
      <c r="C9" s="425"/>
      <c r="D9" s="23"/>
      <c r="E9" s="25"/>
      <c r="F9" s="25"/>
      <c r="G9" s="25"/>
      <c r="H9" s="25"/>
      <c r="I9" s="25"/>
      <c r="J9" s="25"/>
      <c r="K9" s="25"/>
      <c r="L9" s="25"/>
      <c r="M9" s="75"/>
      <c r="N9" s="475"/>
    </row>
    <row r="10" spans="3:14" ht="30" customHeight="1">
      <c r="C10" s="424" t="s">
        <v>2</v>
      </c>
      <c r="D10" s="23"/>
      <c r="E10" s="25"/>
      <c r="F10" s="25"/>
      <c r="G10" s="25"/>
      <c r="H10" s="25"/>
      <c r="I10" s="25"/>
      <c r="J10" s="25"/>
      <c r="K10" s="25"/>
      <c r="L10" s="25"/>
      <c r="M10" s="75"/>
      <c r="N10" s="602"/>
    </row>
    <row r="11" spans="3:14" ht="30" customHeight="1" thickBot="1">
      <c r="C11" s="425"/>
      <c r="D11" s="23"/>
      <c r="E11" s="25"/>
      <c r="F11" s="25"/>
      <c r="G11" s="25"/>
      <c r="H11" s="25"/>
      <c r="I11" s="25"/>
      <c r="J11" s="25"/>
      <c r="K11" s="25"/>
      <c r="L11" s="25"/>
      <c r="M11" s="75"/>
      <c r="N11" s="603"/>
    </row>
    <row r="12" spans="3:14" ht="30" customHeight="1">
      <c r="C12" s="429" t="s">
        <v>3</v>
      </c>
      <c r="D12" s="23"/>
      <c r="E12" s="25"/>
      <c r="F12" s="25"/>
      <c r="G12" s="25"/>
      <c r="H12" s="25"/>
      <c r="I12" s="25"/>
      <c r="J12" s="25"/>
      <c r="K12" s="25"/>
      <c r="L12" s="25"/>
      <c r="M12" s="75"/>
      <c r="N12" s="602"/>
    </row>
    <row r="13" spans="3:14" ht="30" customHeight="1" thickBot="1">
      <c r="C13" s="430"/>
      <c r="D13" s="23"/>
      <c r="E13" s="25"/>
      <c r="F13" s="25"/>
      <c r="G13" s="25"/>
      <c r="H13" s="25"/>
      <c r="I13" s="25"/>
      <c r="J13" s="25"/>
      <c r="K13" s="25"/>
      <c r="L13" s="25"/>
      <c r="M13" s="75"/>
      <c r="N13" s="603"/>
    </row>
    <row r="14" spans="3:14" ht="30" customHeight="1">
      <c r="C14" s="424" t="s">
        <v>4</v>
      </c>
      <c r="D14" s="23"/>
      <c r="E14" s="25"/>
      <c r="F14" s="25"/>
      <c r="G14" s="25"/>
      <c r="H14" s="25"/>
      <c r="I14" s="25"/>
      <c r="J14" s="25"/>
      <c r="K14" s="25"/>
      <c r="L14" s="25"/>
      <c r="M14" s="75"/>
      <c r="N14" s="602"/>
    </row>
    <row r="15" spans="3:14" ht="30" customHeight="1" thickBot="1">
      <c r="C15" s="425"/>
      <c r="D15" s="23"/>
      <c r="E15" s="25"/>
      <c r="F15" s="25"/>
      <c r="G15" s="25"/>
      <c r="H15" s="25"/>
      <c r="I15" s="25"/>
      <c r="J15" s="25"/>
      <c r="K15" s="25"/>
      <c r="L15" s="25"/>
      <c r="M15" s="75"/>
      <c r="N15" s="603"/>
    </row>
    <row r="16" spans="3:14" ht="30" customHeight="1">
      <c r="C16" s="424" t="s">
        <v>5</v>
      </c>
      <c r="D16" s="23"/>
      <c r="E16" s="25"/>
      <c r="F16" s="25"/>
      <c r="G16" s="25"/>
      <c r="H16" s="25"/>
      <c r="I16" s="25"/>
      <c r="J16" s="25"/>
      <c r="K16" s="25"/>
      <c r="L16" s="25"/>
      <c r="M16" s="75"/>
      <c r="N16" s="602"/>
    </row>
    <row r="17" spans="3:14" ht="30" customHeight="1" thickBot="1">
      <c r="C17" s="425"/>
      <c r="D17" s="87"/>
      <c r="E17" s="88"/>
      <c r="F17" s="88"/>
      <c r="G17" s="88"/>
      <c r="H17" s="88"/>
      <c r="I17" s="88"/>
      <c r="J17" s="88"/>
      <c r="K17" s="88"/>
      <c r="L17" s="88"/>
      <c r="M17" s="89"/>
      <c r="N17" s="603"/>
    </row>
  </sheetData>
  <sheetProtection algorithmName="SHA-512" hashValue="yAPROJCniwQBS5eq2uz/upXhVHh84grKtp188I4aQPLwVzuQJDpMSpcaOsedCTVZfTGBL45ix+eN3CC7qdHmUQ==" saltValue="XCgZh9oHtr5ITGa0t2f3fQ==" spinCount="100000" sheet="1" objects="1" scenarios="1"/>
  <mergeCells count="23">
    <mergeCell ref="C10:C11"/>
    <mergeCell ref="C12:C13"/>
    <mergeCell ref="C14:C15"/>
    <mergeCell ref="C16:C17"/>
    <mergeCell ref="C2:C3"/>
    <mergeCell ref="C6:C7"/>
    <mergeCell ref="C8:C9"/>
    <mergeCell ref="J2:K3"/>
    <mergeCell ref="L2:M3"/>
    <mergeCell ref="N2:N3"/>
    <mergeCell ref="D4:M4"/>
    <mergeCell ref="N6:N7"/>
    <mergeCell ref="D2:E3"/>
    <mergeCell ref="F2:G3"/>
    <mergeCell ref="H2:I3"/>
    <mergeCell ref="D5:M5"/>
    <mergeCell ref="E6:G7"/>
    <mergeCell ref="H6:H7"/>
    <mergeCell ref="N16:N17"/>
    <mergeCell ref="N8:N9"/>
    <mergeCell ref="N10:N11"/>
    <mergeCell ref="N12:N13"/>
    <mergeCell ref="N14:N15"/>
  </mergeCells>
  <hyperlinks>
    <hyperlink ref="C2:C3" location="Apresentação!A1" display="BOAS-VINDAS" xr:uid="{0AE94053-46F5-4374-86C9-91736AD57AB5}"/>
    <hyperlink ref="C6" location="'3. DH F. Chesf'!A1" display="CHESF " xr:uid="{AF76ED69-961C-486D-854C-F369CC0126EA}"/>
    <hyperlink ref="C8" location="'3. DH F. ELN'!A1" display="ELETRONORTE " xr:uid="{26239A5D-41A4-4C1D-B852-B239B44B83FE}"/>
    <hyperlink ref="C10" location="'3. DH F. CGT'!A1" display="CGT ELETROSUL " xr:uid="{E8257BB4-1018-45C9-83F6-6E9CA379BF56}"/>
    <hyperlink ref="C12" location="'3. DH F. Furnas'!A1" display="FURNAS " xr:uid="{C5DDB564-9C4F-49EC-A137-0ECC99554D4E}"/>
    <hyperlink ref="C16" location="'3. DH F. SPEs'!A1" display="SPEs" xr:uid="{72C39218-34AB-4A44-A031-F6111DE0D11F}"/>
    <hyperlink ref="C14" location="'3. DH F. ELP'!A1" display="ELETROPAR " xr:uid="{01537709-B4AA-44D7-B53A-F5EE3A55E747}"/>
    <hyperlink ref="D2:D3" location="'1. Perfil'!A1" display="1. SOBRE A EMPRESA" xr:uid="{3C560329-EEF3-48C3-A128-B1784041D4EA}"/>
    <hyperlink ref="N2:N3" location="ANEXO!A1" display="ANEXOS" xr:uid="{24931659-A286-4C11-80D7-D4FF005B162F}"/>
    <hyperlink ref="F2:F3" location="'2. Governança'!A1" display="2. GOVERNANÇA" xr:uid="{A3EADC09-3D34-4A63-A4D2-1759E8C6CE77}"/>
    <hyperlink ref="H2:H3" location="'3. Prosperidade'!A1" display="3. PROSPERIDADE" xr:uid="{F8742160-CC51-4B03-B461-D9E29DA5C9B6}"/>
    <hyperlink ref="L2:L3" location="'5. Planeta'!A1" display="5. PLANETA" xr:uid="{008A425C-E924-43A3-BD13-7238F796F6AA}"/>
    <hyperlink ref="J2:J3" location="'4. Pessoas'!A1" display="4. PESSOAS" xr:uid="{F82D5B5E-66CD-4C37-93DA-66C9B8DE2C94}"/>
    <hyperlink ref="N8" location="'3. DH F.'!A1" display="'3. DH F.'!A1" xr:uid="{3F7B156C-2A74-4F57-89F6-4E16B8FAE436}"/>
    <hyperlink ref="N6" location="'3. 204-1'!A1" display="GRI 204-1" xr:uid="{A09848A7-DD46-4F25-A9A4-C070E7D52C32}"/>
    <hyperlink ref="N5" location="'3. 2-6 Furnas'!A1" display="GRI 2-6" xr:uid="{0FB34DBB-62A4-4ADF-924B-90DC94B8D368}"/>
    <hyperlink ref="N6:N7" location="'3. 204-1 Furnas'!A1" display="GRI 204-1" xr:uid="{84CA86EE-4DEA-46C2-83A7-2A3A3CD42F1B}"/>
  </hyperlinks>
  <pageMargins left="0.511811024" right="0.511811024" top="0.78740157499999996" bottom="0.78740157499999996" header="0.31496062000000002" footer="0.31496062000000002"/>
  <pageSetup paperSize="9" orientation="portrait" horizontalDpi="1200" verticalDpi="1200" r:id="rId1"/>
  <headerFooter>
    <oddFooter>&amp;C_x000D_&amp;1#&amp;"Calibri"&amp;10&amp;K0000FF Classificação: Interna</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776C3-4789-49E2-917F-6E54E7E2A996}">
  <sheetPr codeName="Planilha116"/>
  <dimension ref="C1:I17"/>
  <sheetViews>
    <sheetView showGridLines="0" zoomScale="80" zoomScaleNormal="80" workbookViewId="0">
      <pane ySplit="4" topLeftCell="A5" activePane="bottomLeft" state="frozen"/>
      <selection activeCell="G12" sqref="G12"/>
      <selection pane="bottomLeft" activeCell="D5" sqref="D5:H1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33" t="s">
        <v>192</v>
      </c>
      <c r="G2" s="347" t="s">
        <v>193</v>
      </c>
      <c r="H2" s="347" t="s">
        <v>194</v>
      </c>
      <c r="I2" s="347" t="s">
        <v>1044</v>
      </c>
    </row>
    <row r="3" spans="3:9" ht="15.75" customHeight="1" thickBot="1">
      <c r="C3" s="348"/>
      <c r="D3" s="348"/>
      <c r="E3" s="348"/>
      <c r="F3" s="334"/>
      <c r="G3" s="348"/>
      <c r="H3" s="348"/>
      <c r="I3" s="348"/>
    </row>
    <row r="4" spans="3:9" ht="30" customHeight="1" thickBot="1">
      <c r="C4" s="6" t="s">
        <v>1116</v>
      </c>
      <c r="D4" s="359" t="s">
        <v>455</v>
      </c>
      <c r="E4" s="360"/>
      <c r="F4" s="360"/>
      <c r="G4" s="360"/>
      <c r="H4" s="361"/>
      <c r="I4" s="10" t="s">
        <v>272</v>
      </c>
    </row>
    <row r="5" spans="3:9" ht="60" customHeight="1" thickBot="1">
      <c r="C5" s="11"/>
      <c r="D5" s="447" t="s">
        <v>1259</v>
      </c>
      <c r="E5" s="448"/>
      <c r="F5" s="448"/>
      <c r="G5" s="448"/>
      <c r="H5" s="449"/>
      <c r="I5" s="116" t="s">
        <v>24</v>
      </c>
    </row>
    <row r="6" spans="3:9" ht="30" customHeight="1">
      <c r="C6" s="424" t="s">
        <v>0</v>
      </c>
      <c r="D6" s="450"/>
      <c r="E6" s="451"/>
      <c r="F6" s="451"/>
      <c r="G6" s="451"/>
      <c r="H6" s="452"/>
      <c r="I6" s="582" t="s">
        <v>25</v>
      </c>
    </row>
    <row r="7" spans="3:9" ht="30" customHeight="1" thickBot="1">
      <c r="C7" s="425"/>
      <c r="D7" s="450"/>
      <c r="E7" s="451"/>
      <c r="F7" s="451"/>
      <c r="G7" s="451"/>
      <c r="H7" s="452"/>
      <c r="I7" s="583"/>
    </row>
    <row r="8" spans="3:9" ht="30" customHeight="1">
      <c r="C8" s="424" t="s">
        <v>1</v>
      </c>
      <c r="D8" s="450"/>
      <c r="E8" s="451"/>
      <c r="F8" s="451"/>
      <c r="G8" s="451"/>
      <c r="H8" s="452"/>
      <c r="I8" s="474" t="s">
        <v>26</v>
      </c>
    </row>
    <row r="9" spans="3:9" ht="30" customHeight="1" thickBot="1">
      <c r="C9" s="425"/>
      <c r="D9" s="450"/>
      <c r="E9" s="451"/>
      <c r="F9" s="451"/>
      <c r="G9" s="451"/>
      <c r="H9" s="452"/>
      <c r="I9" s="475"/>
    </row>
    <row r="10" spans="3:9" ht="30" customHeight="1">
      <c r="C10" s="424" t="s">
        <v>2</v>
      </c>
      <c r="D10" s="450"/>
      <c r="E10" s="451"/>
      <c r="F10" s="451"/>
      <c r="G10" s="451"/>
      <c r="H10" s="452"/>
      <c r="I10" s="602"/>
    </row>
    <row r="11" spans="3:9" ht="30" customHeight="1" thickBot="1">
      <c r="C11" s="425"/>
      <c r="D11" s="450"/>
      <c r="E11" s="451"/>
      <c r="F11" s="451"/>
      <c r="G11" s="451"/>
      <c r="H11" s="452"/>
      <c r="I11" s="603"/>
    </row>
    <row r="12" spans="3:9" ht="30" customHeight="1">
      <c r="C12" s="424" t="s">
        <v>3</v>
      </c>
      <c r="D12" s="450"/>
      <c r="E12" s="451"/>
      <c r="F12" s="451"/>
      <c r="G12" s="451"/>
      <c r="H12" s="452"/>
      <c r="I12" s="602"/>
    </row>
    <row r="13" spans="3:9" ht="30" customHeight="1" thickBot="1">
      <c r="C13" s="425"/>
      <c r="D13" s="450"/>
      <c r="E13" s="451"/>
      <c r="F13" s="451"/>
      <c r="G13" s="451"/>
      <c r="H13" s="452"/>
      <c r="I13" s="603"/>
    </row>
    <row r="14" spans="3:9" ht="30" customHeight="1">
      <c r="C14" s="429" t="s">
        <v>4</v>
      </c>
      <c r="D14" s="450"/>
      <c r="E14" s="451"/>
      <c r="F14" s="451"/>
      <c r="G14" s="451"/>
      <c r="H14" s="452"/>
      <c r="I14" s="602"/>
    </row>
    <row r="15" spans="3:9" ht="30" customHeight="1" thickBot="1">
      <c r="C15" s="430"/>
      <c r="D15" s="450"/>
      <c r="E15" s="451"/>
      <c r="F15" s="451"/>
      <c r="G15" s="451"/>
      <c r="H15" s="452"/>
      <c r="I15" s="603"/>
    </row>
    <row r="16" spans="3:9" ht="30" customHeight="1">
      <c r="C16" s="424" t="s">
        <v>5</v>
      </c>
      <c r="D16" s="450"/>
      <c r="E16" s="451"/>
      <c r="F16" s="451"/>
      <c r="G16" s="451"/>
      <c r="H16" s="452"/>
      <c r="I16" s="602"/>
    </row>
    <row r="17" spans="3:9" ht="30" customHeight="1" thickBot="1">
      <c r="C17" s="425"/>
      <c r="D17" s="450"/>
      <c r="E17" s="451"/>
      <c r="F17" s="451"/>
      <c r="G17" s="451"/>
      <c r="H17" s="452"/>
      <c r="I17" s="603"/>
    </row>
  </sheetData>
  <sheetProtection algorithmName="SHA-512" hashValue="8Re3bPWr/O2oXiHJZP6J+oDXUZkSRNfaNxuiJkinKyFhCbbrM88eqqNTEEx7AnKm16cVxhTjh8i+9SCrWpbmTw==" saltValue="6Lx2a69uaneCGRyVlcCZPw==" spinCount="100000" sheet="1" objects="1" scenarios="1"/>
  <mergeCells count="21">
    <mergeCell ref="I2:I3"/>
    <mergeCell ref="D4:H4"/>
    <mergeCell ref="C2:C3"/>
    <mergeCell ref="D2:D3"/>
    <mergeCell ref="E2:E3"/>
    <mergeCell ref="F2:F3"/>
    <mergeCell ref="G2:G3"/>
    <mergeCell ref="H2:H3"/>
    <mergeCell ref="C14:C15"/>
    <mergeCell ref="I14:I15"/>
    <mergeCell ref="C16:C17"/>
    <mergeCell ref="I16:I17"/>
    <mergeCell ref="D5:H17"/>
    <mergeCell ref="C6:C7"/>
    <mergeCell ref="I6:I7"/>
    <mergeCell ref="C8:C9"/>
    <mergeCell ref="I8:I9"/>
    <mergeCell ref="C10:C11"/>
    <mergeCell ref="I10:I11"/>
    <mergeCell ref="C12:C13"/>
    <mergeCell ref="I12:I13"/>
  </mergeCells>
  <hyperlinks>
    <hyperlink ref="D2:D3" location="'1. Perfil'!A1" display="1. SOBRE A EMPRESA" xr:uid="{8508CBD2-925F-44CB-8CBE-4CE0F0EEB66D}"/>
    <hyperlink ref="I2:I3" location="ANEXO!A1" display="ANEXOS" xr:uid="{F5F366B7-8727-47D5-98A2-333EBEB39B61}"/>
    <hyperlink ref="E2:E3" location="'2. Governança'!A1" display="2. GOVERNANÇA" xr:uid="{A955D35F-1817-44F1-BC9E-902DE444EB6A}"/>
    <hyperlink ref="F2:F3" location="'3. Prosperidade'!A1" display="3. PROSPERIDADE" xr:uid="{F70F57AD-A0B1-4243-8F17-B91B1ED74613}"/>
    <hyperlink ref="H2:H3" location="'5. Planeta'!A1" display="5. PLANETA" xr:uid="{6FF0BB38-3AF3-46DD-B7CB-200D50B8EEA0}"/>
    <hyperlink ref="G2:G3" location="'4. Pessoas'!A1" display="4. PESSOAS" xr:uid="{CF694D09-16A0-4AC1-AA5E-6FBD4E9AE605}"/>
    <hyperlink ref="C2:C3" location="Apresentação!A1" display="BOAS-VINDAS" xr:uid="{5E3F2502-EEED-4462-B60B-C1FA48D12326}"/>
    <hyperlink ref="C6" location="'3. DH F. Chesf'!A1" display="CHESF " xr:uid="{31B806D0-1416-4DE4-B542-ABF5DB659F75}"/>
    <hyperlink ref="C8" location="'3. DH F. ELN'!A1" display="ELETRONORTE " xr:uid="{0A98CA34-5153-4766-B79E-753B46CB2C0F}"/>
    <hyperlink ref="C10" location="'3. DH F. CGT'!A1" display="CGT ELETROSUL " xr:uid="{F254346A-3979-4F93-9C00-4366F44BAE77}"/>
    <hyperlink ref="C12" location="'3. DH F. Furnas'!A1" display="FURNAS " xr:uid="{FDE22FB9-2E28-4887-A7C5-5FE76EFE193D}"/>
    <hyperlink ref="C16" location="'3. DH F. SPEs'!A1" display="SPEs" xr:uid="{74F797A8-550F-40BB-8BDC-07342B316DB1}"/>
    <hyperlink ref="C14" location="'3. DH F. ELP'!A1" display="ELETROPAR " xr:uid="{73E3E447-824A-46C6-875B-3C5A0683A12F}"/>
    <hyperlink ref="I8" location="'3. DH F.'!A1" display="'3. DH F.'!A1" xr:uid="{3709471F-5AC5-4BF0-984D-D444666ACC9A}"/>
    <hyperlink ref="I6" location="'3. 204-1'!A1" display="GRI 204-1" xr:uid="{112B3731-D1C6-49EB-BF44-B6D6BA118390}"/>
    <hyperlink ref="I5" location="'3. 2-6 ELP'!A1" display="GRI 2-6" xr:uid="{3973A002-8490-4287-9AFE-331D8C1CF11D}"/>
    <hyperlink ref="I6:I7" location="'3. 204-1 ELP'!A1" display="GRI 204-1" xr:uid="{A7CF3192-EFE6-4C89-B57E-2F26D9BD27D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ACF3B-0099-4E7A-8F25-87BA04C11444}">
  <sheetPr codeName="Planilha117"/>
  <dimension ref="C1:I17"/>
  <sheetViews>
    <sheetView showGridLines="0" zoomScale="80" zoomScaleNormal="80" workbookViewId="0">
      <pane ySplit="4" topLeftCell="A5" activePane="bottomLeft" state="frozen"/>
      <selection activeCell="G12" sqref="G12"/>
      <selection pane="bottomLeft" activeCell="D5" sqref="D5:H1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33" t="s">
        <v>192</v>
      </c>
      <c r="G2" s="347" t="s">
        <v>193</v>
      </c>
      <c r="H2" s="347" t="s">
        <v>194</v>
      </c>
      <c r="I2" s="347" t="s">
        <v>1044</v>
      </c>
    </row>
    <row r="3" spans="3:9" ht="15.75" customHeight="1" thickBot="1">
      <c r="C3" s="348"/>
      <c r="D3" s="426"/>
      <c r="E3" s="426"/>
      <c r="F3" s="387"/>
      <c r="G3" s="426"/>
      <c r="H3" s="426"/>
      <c r="I3" s="426"/>
    </row>
    <row r="4" spans="3:9" ht="30" customHeight="1" thickBot="1">
      <c r="C4" s="6" t="s">
        <v>1116</v>
      </c>
      <c r="D4" s="359" t="s">
        <v>456</v>
      </c>
      <c r="E4" s="360"/>
      <c r="F4" s="360"/>
      <c r="G4" s="360"/>
      <c r="H4" s="361"/>
      <c r="I4" s="10" t="s">
        <v>272</v>
      </c>
    </row>
    <row r="5" spans="3:9" ht="60" customHeight="1" thickBot="1">
      <c r="C5" s="11"/>
      <c r="D5" s="447" t="s">
        <v>1317</v>
      </c>
      <c r="E5" s="448"/>
      <c r="F5" s="448"/>
      <c r="G5" s="448"/>
      <c r="H5" s="449"/>
      <c r="I5" s="116" t="s">
        <v>24</v>
      </c>
    </row>
    <row r="6" spans="3:9" ht="30" customHeight="1">
      <c r="C6" s="424" t="s">
        <v>0</v>
      </c>
      <c r="D6" s="450"/>
      <c r="E6" s="451"/>
      <c r="F6" s="451"/>
      <c r="G6" s="451"/>
      <c r="H6" s="452"/>
      <c r="I6" s="582" t="s">
        <v>25</v>
      </c>
    </row>
    <row r="7" spans="3:9" ht="30" customHeight="1" thickBot="1">
      <c r="C7" s="425"/>
      <c r="D7" s="450"/>
      <c r="E7" s="451"/>
      <c r="F7" s="451"/>
      <c r="G7" s="451"/>
      <c r="H7" s="452"/>
      <c r="I7" s="583"/>
    </row>
    <row r="8" spans="3:9" ht="30" customHeight="1">
      <c r="C8" s="424" t="s">
        <v>1</v>
      </c>
      <c r="D8" s="450"/>
      <c r="E8" s="451"/>
      <c r="F8" s="451"/>
      <c r="G8" s="451"/>
      <c r="H8" s="452"/>
      <c r="I8" s="474" t="s">
        <v>26</v>
      </c>
    </row>
    <row r="9" spans="3:9" ht="30" customHeight="1" thickBot="1">
      <c r="C9" s="425"/>
      <c r="D9" s="450"/>
      <c r="E9" s="451"/>
      <c r="F9" s="451"/>
      <c r="G9" s="451"/>
      <c r="H9" s="452"/>
      <c r="I9" s="475"/>
    </row>
    <row r="10" spans="3:9" ht="30" customHeight="1">
      <c r="C10" s="424" t="s">
        <v>2</v>
      </c>
      <c r="D10" s="450"/>
      <c r="E10" s="451"/>
      <c r="F10" s="451"/>
      <c r="G10" s="451"/>
      <c r="H10" s="452"/>
      <c r="I10" s="602"/>
    </row>
    <row r="11" spans="3:9" ht="30" customHeight="1" thickBot="1">
      <c r="C11" s="425"/>
      <c r="D11" s="450"/>
      <c r="E11" s="451"/>
      <c r="F11" s="451"/>
      <c r="G11" s="451"/>
      <c r="H11" s="452"/>
      <c r="I11" s="603"/>
    </row>
    <row r="12" spans="3:9" ht="30" customHeight="1">
      <c r="C12" s="424" t="s">
        <v>3</v>
      </c>
      <c r="D12" s="450"/>
      <c r="E12" s="451"/>
      <c r="F12" s="451"/>
      <c r="G12" s="451"/>
      <c r="H12" s="452"/>
      <c r="I12" s="602"/>
    </row>
    <row r="13" spans="3:9" ht="30" customHeight="1" thickBot="1">
      <c r="C13" s="425"/>
      <c r="D13" s="450"/>
      <c r="E13" s="451"/>
      <c r="F13" s="451"/>
      <c r="G13" s="451"/>
      <c r="H13" s="452"/>
      <c r="I13" s="603"/>
    </row>
    <row r="14" spans="3:9" ht="30" customHeight="1">
      <c r="C14" s="424" t="s">
        <v>4</v>
      </c>
      <c r="D14" s="450"/>
      <c r="E14" s="451"/>
      <c r="F14" s="451"/>
      <c r="G14" s="451"/>
      <c r="H14" s="452"/>
      <c r="I14" s="602"/>
    </row>
    <row r="15" spans="3:9" ht="30" customHeight="1" thickBot="1">
      <c r="C15" s="425"/>
      <c r="D15" s="450"/>
      <c r="E15" s="451"/>
      <c r="F15" s="451"/>
      <c r="G15" s="451"/>
      <c r="H15" s="452"/>
      <c r="I15" s="603"/>
    </row>
    <row r="16" spans="3:9" ht="30" customHeight="1">
      <c r="C16" s="429" t="s">
        <v>5</v>
      </c>
      <c r="D16" s="450"/>
      <c r="E16" s="451"/>
      <c r="F16" s="451"/>
      <c r="G16" s="451"/>
      <c r="H16" s="452"/>
      <c r="I16" s="602"/>
    </row>
    <row r="17" spans="3:9" ht="30" customHeight="1" thickBot="1">
      <c r="C17" s="430"/>
      <c r="D17" s="450"/>
      <c r="E17" s="451"/>
      <c r="F17" s="451"/>
      <c r="G17" s="451"/>
      <c r="H17" s="452"/>
      <c r="I17" s="603"/>
    </row>
  </sheetData>
  <sheetProtection algorithmName="SHA-512" hashValue="+KyqHIgK3XkHTiQ6imX9RE9WfAWYwEoJrUhN3/K0FHBShukXRRwIPoSsHZ+e8hy6WpynXzxM9nwE6CAVX5Y4Cw==" saltValue="M9q9oxTaLtftLC4fmSvkhg==" spinCount="100000" sheet="1" objects="1" scenarios="1"/>
  <mergeCells count="21">
    <mergeCell ref="I2:I3"/>
    <mergeCell ref="D4:H4"/>
    <mergeCell ref="C2:C3"/>
    <mergeCell ref="D2:D3"/>
    <mergeCell ref="E2:E3"/>
    <mergeCell ref="F2:F3"/>
    <mergeCell ref="G2:G3"/>
    <mergeCell ref="H2:H3"/>
    <mergeCell ref="C14:C15"/>
    <mergeCell ref="I14:I15"/>
    <mergeCell ref="C16:C17"/>
    <mergeCell ref="I16:I17"/>
    <mergeCell ref="D5:H17"/>
    <mergeCell ref="C6:C7"/>
    <mergeCell ref="I6:I7"/>
    <mergeCell ref="C8:C9"/>
    <mergeCell ref="I8:I9"/>
    <mergeCell ref="C10:C11"/>
    <mergeCell ref="I10:I11"/>
    <mergeCell ref="C12:C13"/>
    <mergeCell ref="I12:I13"/>
  </mergeCells>
  <hyperlinks>
    <hyperlink ref="C2:C3" location="Apresentação!A1" display="BOAS-VINDAS" xr:uid="{53D4F7D4-37FF-4AFD-875D-9B06294F3426}"/>
    <hyperlink ref="C6" location="'3. DH F. Chesf'!A1" display="CHESF " xr:uid="{B8EBF552-66E7-4FFF-9BAD-A6CE1906B575}"/>
    <hyperlink ref="C8" location="'3. DH F. ELN'!A1" display="ELETRONORTE " xr:uid="{904C130E-350D-45AF-B6AA-6F76D740A5C7}"/>
    <hyperlink ref="C10" location="'3. DH F. CGT'!A1" display="CGT ELETROSUL " xr:uid="{239846F5-8B63-4C98-8AE6-E21ECFE34093}"/>
    <hyperlink ref="C12" location="'3. DH F. Furnas'!A1" display="FURNAS " xr:uid="{787B8ED8-16D0-4CF4-94C6-06F76C15E53F}"/>
    <hyperlink ref="C16" location="'3. DH F. SPEs'!A1" display="SPEs" xr:uid="{507F29CD-FB47-4F0D-9619-C0EF3B533091}"/>
    <hyperlink ref="C14" location="'3. DH F. ELP'!A1" display="ELETROPAR " xr:uid="{1E7C6C85-EFCD-43AF-871B-B7A12A899CD1}"/>
    <hyperlink ref="G2:G3" location="'4. Pessoas'!A1" display="4. PESSOAS" xr:uid="{EA6D2319-EE0A-4DF6-9BEF-306BFAD93BAF}"/>
    <hyperlink ref="H2:H3" location="'5. Planeta'!A1" display="5. PLANETA" xr:uid="{C462D1CF-102D-4DD2-B171-12382EBE4988}"/>
    <hyperlink ref="F2:F3" location="'3. Prosperidade'!A1" display="3. PROSPERIDADE" xr:uid="{25789434-9A12-415E-9EF5-32B12290D996}"/>
    <hyperlink ref="E2:E3" location="'2. Governança'!A1" display="2. GOVERNANÇA" xr:uid="{60D9A306-3340-4313-BB94-FC8F38DA0892}"/>
    <hyperlink ref="I2:I3" location="ANEXO!A1" display="ANEXOS" xr:uid="{8703F1D7-D657-45E4-974C-190D2299D414}"/>
    <hyperlink ref="D2:D3" location="'1. Perfil'!A1" display="1. SOBRE A EMPRESA" xr:uid="{3EEA796E-249A-42E6-B929-7222F51E6209}"/>
    <hyperlink ref="I8" location="'3. DH F.'!A1" display="'3. DH F.'!A1" xr:uid="{C706BB8D-EEE9-42F0-8B3C-275EFC98BFDB}"/>
    <hyperlink ref="I6" location="'3. 204-1'!A1" display="GRI 204-1" xr:uid="{CF264355-BE8B-4A71-B849-799E564608E8}"/>
    <hyperlink ref="I5" location="'3. 2-6 SPEs'!A1" display="GRI 2-6" xr:uid="{A5BB10DF-C2A5-4256-B8F8-D6C411EB4D0C}"/>
    <hyperlink ref="I6:I7" location="'3. 204-1 SPEs'!A1" display="GRI 204-1" xr:uid="{55EBA886-63F0-462C-A743-CC29B6EC2F9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A37CB-91CC-4B65-AA82-A1DB41330000}">
  <sheetPr codeName="Planilha118">
    <tabColor rgb="FF0070C0"/>
  </sheetPr>
  <dimension ref="C1:I27"/>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359" t="s">
        <v>1142</v>
      </c>
      <c r="D4" s="360"/>
      <c r="E4" s="360"/>
      <c r="F4" s="360"/>
      <c r="G4" s="360"/>
      <c r="H4" s="360"/>
      <c r="I4" s="361"/>
    </row>
    <row r="5" spans="3:9" ht="30" customHeight="1" thickBot="1">
      <c r="C5" s="384" t="s">
        <v>1038</v>
      </c>
      <c r="D5" s="378" t="s">
        <v>1076</v>
      </c>
      <c r="E5" s="379"/>
      <c r="F5" s="379"/>
      <c r="G5" s="379"/>
      <c r="H5" s="379"/>
      <c r="I5" s="379"/>
    </row>
    <row r="6" spans="3:9" ht="30" customHeight="1" thickBot="1">
      <c r="C6" s="386"/>
      <c r="D6" s="378" t="s">
        <v>1077</v>
      </c>
      <c r="E6" s="379"/>
      <c r="F6" s="379"/>
      <c r="G6" s="379"/>
      <c r="H6" s="379"/>
      <c r="I6" s="379"/>
    </row>
    <row r="7" spans="3:9" ht="30" customHeight="1" thickBot="1">
      <c r="C7" s="384" t="s">
        <v>1039</v>
      </c>
      <c r="D7" s="378" t="s">
        <v>1078</v>
      </c>
      <c r="E7" s="379"/>
      <c r="F7" s="379"/>
      <c r="G7" s="379"/>
      <c r="H7" s="379"/>
      <c r="I7" s="379"/>
    </row>
    <row r="8" spans="3:9" ht="30" customHeight="1" thickBot="1">
      <c r="C8" s="385"/>
      <c r="D8" s="378" t="s">
        <v>1079</v>
      </c>
      <c r="E8" s="379"/>
      <c r="F8" s="379"/>
      <c r="G8" s="379"/>
      <c r="H8" s="379"/>
      <c r="I8" s="379"/>
    </row>
    <row r="9" spans="3:9" ht="30" customHeight="1" thickBot="1">
      <c r="C9" s="385"/>
      <c r="D9" s="378" t="s">
        <v>1080</v>
      </c>
      <c r="E9" s="379"/>
      <c r="F9" s="379"/>
      <c r="G9" s="379"/>
      <c r="H9" s="379"/>
      <c r="I9" s="379"/>
    </row>
    <row r="10" spans="3:9" ht="30" customHeight="1" thickBot="1">
      <c r="C10" s="386"/>
      <c r="D10" s="378" t="s">
        <v>1081</v>
      </c>
      <c r="E10" s="379"/>
      <c r="F10" s="379"/>
      <c r="G10" s="379"/>
      <c r="H10" s="379"/>
      <c r="I10" s="379"/>
    </row>
    <row r="11" spans="3:9" ht="30" customHeight="1" thickBot="1">
      <c r="C11" s="384" t="s">
        <v>582</v>
      </c>
      <c r="D11" s="378" t="s">
        <v>1082</v>
      </c>
      <c r="E11" s="379"/>
      <c r="F11" s="379"/>
      <c r="G11" s="379"/>
      <c r="H11" s="379"/>
      <c r="I11" s="379"/>
    </row>
    <row r="12" spans="3:9" ht="30" customHeight="1" thickBot="1">
      <c r="C12" s="385"/>
      <c r="D12" s="378" t="s">
        <v>1083</v>
      </c>
      <c r="E12" s="379"/>
      <c r="F12" s="379"/>
      <c r="G12" s="379"/>
      <c r="H12" s="379"/>
      <c r="I12" s="379"/>
    </row>
    <row r="13" spans="3:9" ht="30" customHeight="1" thickBot="1">
      <c r="C13" s="384" t="s">
        <v>1040</v>
      </c>
      <c r="D13" s="378" t="s">
        <v>1084</v>
      </c>
      <c r="E13" s="379"/>
      <c r="F13" s="379"/>
      <c r="G13" s="379"/>
      <c r="H13" s="379"/>
      <c r="I13" s="379"/>
    </row>
    <row r="14" spans="3:9" ht="30" customHeight="1" thickBot="1">
      <c r="C14" s="385"/>
      <c r="D14" s="378" t="s">
        <v>1085</v>
      </c>
      <c r="E14" s="379"/>
      <c r="F14" s="379"/>
      <c r="G14" s="379"/>
      <c r="H14" s="379"/>
      <c r="I14" s="379"/>
    </row>
    <row r="15" spans="3:9" ht="30" customHeight="1" thickBot="1">
      <c r="C15" s="386"/>
      <c r="D15" s="378" t="s">
        <v>1086</v>
      </c>
      <c r="E15" s="379"/>
      <c r="F15" s="379"/>
      <c r="G15" s="379"/>
      <c r="H15" s="379"/>
      <c r="I15" s="379"/>
    </row>
    <row r="16" spans="3:9" ht="30" customHeight="1" thickBot="1">
      <c r="C16" s="435" t="s">
        <v>1041</v>
      </c>
      <c r="D16" s="378" t="s">
        <v>1087</v>
      </c>
      <c r="E16" s="379"/>
      <c r="F16" s="379"/>
      <c r="G16" s="379"/>
      <c r="H16" s="379"/>
      <c r="I16" s="379"/>
    </row>
    <row r="17" spans="3:9" ht="30" customHeight="1" thickBot="1">
      <c r="C17" s="607"/>
      <c r="D17" s="378" t="s">
        <v>1088</v>
      </c>
      <c r="E17" s="379"/>
      <c r="F17" s="379"/>
      <c r="G17" s="379"/>
      <c r="H17" s="379"/>
      <c r="I17" s="379"/>
    </row>
    <row r="18" spans="3:9" ht="30" customHeight="1" thickBot="1">
      <c r="C18" s="607"/>
      <c r="D18" s="378" t="s">
        <v>1089</v>
      </c>
      <c r="E18" s="379"/>
      <c r="F18" s="379"/>
      <c r="G18" s="379"/>
      <c r="H18" s="379"/>
      <c r="I18" s="379"/>
    </row>
    <row r="19" spans="3:9" ht="30" customHeight="1" thickBot="1">
      <c r="C19" s="607"/>
      <c r="D19" s="378" t="s">
        <v>1090</v>
      </c>
      <c r="E19" s="379"/>
      <c r="F19" s="379"/>
      <c r="G19" s="379"/>
      <c r="H19" s="379"/>
      <c r="I19" s="379"/>
    </row>
    <row r="20" spans="3:9" ht="30" customHeight="1" thickBot="1">
      <c r="C20" s="607"/>
      <c r="D20" s="378" t="s">
        <v>1091</v>
      </c>
      <c r="E20" s="379"/>
      <c r="F20" s="379"/>
      <c r="G20" s="379"/>
      <c r="H20" s="379"/>
      <c r="I20" s="379"/>
    </row>
    <row r="21" spans="3:9" ht="30" customHeight="1" thickBot="1">
      <c r="C21" s="607"/>
      <c r="D21" s="378" t="s">
        <v>1092</v>
      </c>
      <c r="E21" s="379"/>
      <c r="F21" s="379"/>
      <c r="G21" s="379"/>
      <c r="H21" s="379"/>
      <c r="I21" s="379"/>
    </row>
    <row r="22" spans="3:9" ht="30" customHeight="1" thickBot="1">
      <c r="C22" s="607"/>
      <c r="D22" s="378" t="s">
        <v>1093</v>
      </c>
      <c r="E22" s="379"/>
      <c r="F22" s="379"/>
      <c r="G22" s="379"/>
      <c r="H22" s="379"/>
      <c r="I22" s="379"/>
    </row>
    <row r="23" spans="3:9" ht="30" customHeight="1" thickBot="1">
      <c r="C23" s="607"/>
      <c r="D23" s="378" t="s">
        <v>1094</v>
      </c>
      <c r="E23" s="379"/>
      <c r="F23" s="379"/>
      <c r="G23" s="379"/>
      <c r="H23" s="379"/>
      <c r="I23" s="379"/>
    </row>
    <row r="24" spans="3:9" ht="30" customHeight="1" thickBot="1">
      <c r="C24" s="384" t="s">
        <v>1042</v>
      </c>
      <c r="D24" s="378" t="s">
        <v>1095</v>
      </c>
      <c r="E24" s="379"/>
      <c r="F24" s="379"/>
      <c r="G24" s="379"/>
      <c r="H24" s="379"/>
      <c r="I24" s="379"/>
    </row>
    <row r="25" spans="3:9" ht="30" customHeight="1" thickBot="1">
      <c r="C25" s="385"/>
      <c r="D25" s="378" t="s">
        <v>1096</v>
      </c>
      <c r="E25" s="379"/>
      <c r="F25" s="379"/>
      <c r="G25" s="379"/>
      <c r="H25" s="379"/>
      <c r="I25" s="379"/>
    </row>
    <row r="26" spans="3:9" ht="30" customHeight="1" thickBot="1">
      <c r="C26" s="385"/>
      <c r="D26" s="378" t="s">
        <v>1097</v>
      </c>
      <c r="E26" s="379"/>
      <c r="F26" s="379"/>
      <c r="G26" s="379"/>
      <c r="H26" s="379"/>
      <c r="I26" s="379"/>
    </row>
    <row r="27" spans="3:9" ht="30" customHeight="1" thickBot="1">
      <c r="C27" s="385"/>
      <c r="D27" s="378" t="s">
        <v>1098</v>
      </c>
      <c r="E27" s="379"/>
      <c r="F27" s="379"/>
      <c r="G27" s="379"/>
      <c r="H27" s="379"/>
      <c r="I27" s="379"/>
    </row>
  </sheetData>
  <sheetProtection algorithmName="SHA-512" hashValue="LN3UoQgdFWhArAgqz4ykj3tAhRwSd6RAstuK1qtiETmuSUA9kA3CWy7I3/27bfmBYtuu3V7m+nfph72P3w3qGw==" saltValue="gex48tVfZUuyyQRK7XKraw==" spinCount="100000" sheet="1" objects="1" scenarios="1"/>
  <mergeCells count="37">
    <mergeCell ref="C2:C3"/>
    <mergeCell ref="D12:I12"/>
    <mergeCell ref="D13:I13"/>
    <mergeCell ref="D14:I14"/>
    <mergeCell ref="C5:C6"/>
    <mergeCell ref="C7:C10"/>
    <mergeCell ref="I2:I3"/>
    <mergeCell ref="H2:H3"/>
    <mergeCell ref="F2:F3"/>
    <mergeCell ref="G2:G3"/>
    <mergeCell ref="D5:I5"/>
    <mergeCell ref="D2:D3"/>
    <mergeCell ref="E2:E3"/>
    <mergeCell ref="D18:I18"/>
    <mergeCell ref="D19:I19"/>
    <mergeCell ref="D11:I11"/>
    <mergeCell ref="D6:I6"/>
    <mergeCell ref="D7:I7"/>
    <mergeCell ref="D8:I8"/>
    <mergeCell ref="D9:I9"/>
    <mergeCell ref="D10:I10"/>
    <mergeCell ref="C24:C27"/>
    <mergeCell ref="C11:C12"/>
    <mergeCell ref="C4:I4"/>
    <mergeCell ref="D25:I25"/>
    <mergeCell ref="D26:I26"/>
    <mergeCell ref="D27:I27"/>
    <mergeCell ref="D20:I20"/>
    <mergeCell ref="D21:I21"/>
    <mergeCell ref="D22:I22"/>
    <mergeCell ref="D23:I23"/>
    <mergeCell ref="D24:I24"/>
    <mergeCell ref="D15:I15"/>
    <mergeCell ref="D16:I16"/>
    <mergeCell ref="D17:I17"/>
    <mergeCell ref="C16:C23"/>
    <mergeCell ref="C13:C15"/>
  </mergeCells>
  <hyperlinks>
    <hyperlink ref="C5:C6" location="'4. Profissionais'!A1" display="Nossos profissionais" xr:uid="{AD8847F5-86B2-41F2-9E09-0DB5520A54AF}"/>
    <hyperlink ref="C7:C10" location="'4. R&amp;S'!A1" display="Atração e retenção" xr:uid="{90483AAA-B5F9-4615-8983-F3C31D632241}"/>
    <hyperlink ref="C11:C12" location="'4. T&amp;D'!A1" display="Treinamento e desenvolvimento" xr:uid="{4A14DA37-CE6A-4609-B585-49447382FF21}"/>
    <hyperlink ref="C13:C15" location="'4. D&amp;I'!A1" display="Diversidade e combate à discriminação" xr:uid="{76123021-AAB9-4777-84B9-F2A381BF7598}"/>
    <hyperlink ref="C16:C23" location="'4. SST'!A1" display="Saúde, bem-estar e segurança do trabalhador" xr:uid="{A669663A-9F6B-4E90-9589-C6263D4C4866}"/>
    <hyperlink ref="C24:C27" location="'4. Comunidades'!A1" display="Relacionamento com comunidades" xr:uid="{0EBBD810-DC70-403B-8A56-AAA9E6FACA09}"/>
    <hyperlink ref="D5:G5" location="'4. 2-7'!A1" display="GRI 2-7: Informações sobre empregados e outros trabalhadores" xr:uid="{D1854555-D7E3-49E9-82CE-C04EC87CCDDD}"/>
    <hyperlink ref="D6:G6" location="'4. 2-8'!A1" display="GRI 2-8: Trabalhadores que não são funcionários" xr:uid="{31539BB6-2D68-4819-A9F2-1BA4734FFF13}"/>
    <hyperlink ref="D7:G7" location="'4. 2-21'!A1" display="GRI 2-21: Proporção da remuneração total anual" xr:uid="{8A7BA013-704F-4AAB-BF0B-54095D01FF7E}"/>
    <hyperlink ref="D8:G8" location="'4. 401-1'!A1" display="GRI 401-1: Novas contratações e rotatividade de empregados" xr:uid="{36991A39-287E-48B6-8391-254E05000AAB}"/>
    <hyperlink ref="D9:G9" location="'4. 401-2'!A1" display="GRI 401-2: Benefícios concedidos a empregados de tempo integral que não são oferecidos a empregados temporários ou em regime de meio período" xr:uid="{67C98B82-12FA-4987-B075-50C02DFEFB63}"/>
    <hyperlink ref="D10:G10" location="'4. 401-3'!A1" display="GRI 401-3: Taxas de retorno ao trabalho e retenção após licença maternidade/paternidade, discriminadas por gênero" xr:uid="{614004E2-2E21-40FD-98C2-8834358EE15E}"/>
    <hyperlink ref="D12:G12" location="'4. 404-3'!A1" display="GRI 404-3: Programas para o desenvolvimento de competências dos empregados e de assistência para a transição de carreira" xr:uid="{0C744293-9DDE-4D4A-A487-BA3337EEF5D4}"/>
    <hyperlink ref="D13:G13" location="'4. 405-1'!A1" display="GRI 405-1: Número médio de horas de treinamento por ano por empregado, discriminado por gênero e categoria funcional_x0009_" xr:uid="{78508DF2-2C47-4B52-BB3B-C0513F7D1F41}"/>
    <hyperlink ref="D14:G14" location="'4. 405-2'!A1" display="GRI 405-2: Programas para o desenvolvimento de competências dos empregados e de assistência para a transição de carreira" xr:uid="{D2C4358C-C986-4C57-9580-D6AC4F5E245C}"/>
    <hyperlink ref="D15:G15" location="'4. 406-1'!A1" display="GRI 406-1: Casos de discriminação e medidas corretivas tomadas" xr:uid="{ECE219BE-FD9B-49BF-B600-DA288A4E28E5}"/>
    <hyperlink ref="D16:G16" location="'4. 403-1'!A1" display="GRI 403-1: Sistema de gestão de saúde e segurança do trabalho" xr:uid="{B1AB00D9-C95D-4C98-8585-B5D8995D80DC}"/>
    <hyperlink ref="D17:G17" location="'4. 403-2'!A1" display="GRI 403-2: Identificação de perigos e avaliação de riscos" xr:uid="{C7969379-BF22-4EF8-865A-5C96E4BAE7CA}"/>
    <hyperlink ref="D18:G18" location="'4. 403-3'!A1" display="GRI 403-3: Serviços de saúde do trabalho" xr:uid="{4C48C16B-52F7-4B89-ABE1-3B7F685C3EFD}"/>
    <hyperlink ref="D19:G19" location="'4. 403-4'!A1" display="GRI 403-4: Participação, consulta e comunicação dos trabalhadores sobre saúde e segurança ocupacional" xr:uid="{A169E30F-17E1-4F10-AB7A-79BB02843C99}"/>
    <hyperlink ref="D20:G20" location="'4. 403-5-6-7'!A1" display="GRI 403-5: Treinamento de trabalhadores em segurança e saúde ocupacional" xr:uid="{03C12448-7645-4C03-840E-205AA16D514B}"/>
    <hyperlink ref="D21:G21" location="'4. 403-5-6-7'!A1" display="GRI 403-6: Promoção da saúde do trabalhador" xr:uid="{5BD1F5BD-B818-460C-A452-FBAB5C302D76}"/>
    <hyperlink ref="D22:G22" location="'4. 403-5-6-7'!A1" display="GRI 403-7: Prevenção e mitigação de impactos na saúde e segurança ocupacional diretamente nas relações comerciais" xr:uid="{0CC67624-3DA1-4490-BF1C-C6336FC796A2}"/>
    <hyperlink ref="D23:G23" location="'4. 403-9'!A1" display="GRI 403-9: Quadro taxa de frequência e taxa de gravidade - acidentes típicos " xr:uid="{E2776051-8ED9-48EA-9425-279B14E356A3}"/>
    <hyperlink ref="D24:G24" location="'4. 410-1'!A1" display="GRI 410-1: Pessoal de segurança que recebeu treinamento em políticas ou procedimentos de direitos humanos" xr:uid="{09D19C11-A3F7-45E2-87C8-90961F6C7999}"/>
    <hyperlink ref="D25:G25" location="'4. 411-1'!A1" display="GRI 411-1: Casos de violação dos direitos dos povos indígenas ou tradicionais" xr:uid="{83022AA4-AA70-41CA-8BC7-DBC2FFFA9F6A}"/>
    <hyperlink ref="D26:G26" location="'4. 413-1'!A1" display="GRI 413-1: Operações com programas implementados de engajamento da comunidade local, avaliação de impactos e desenvolvimento local" xr:uid="{49C189C3-2F07-4D6A-BEE4-6E2018263295}"/>
    <hyperlink ref="D27:G27" location="'4. 413-2'!A1" display="GRI 413-2: Operações com impactos negativos significativos reais e potenciais nas comunidades locais" xr:uid="{07522DEC-706E-46D3-A9B1-A244BCDF552C}"/>
    <hyperlink ref="D11:G11" location="'4. 404-1'!A1" display="GRI 404-1: Número médio de horas de treinamento por ano por empregado, discriminado por gênero e categoria funcional_x0009_" xr:uid="{57342648-2F09-4181-A3B4-5E285774AE2C}"/>
    <hyperlink ref="D2:D3" location="'1. Perfil'!A1" display="1. SOBRE A EMPRESA" xr:uid="{D346AC99-F746-4CD3-AD51-E5FA5C80164B}"/>
    <hyperlink ref="I2:I3" location="ANEXO!A1" display="ANEXOS" xr:uid="{A0BE2A77-F63C-48EA-9AF2-3FFD23AED39A}"/>
    <hyperlink ref="C2:C3" location="Apresentação!A1" display="BOAS-VINDAS" xr:uid="{AF257CD1-F809-402A-8372-2487A02D6B36}"/>
    <hyperlink ref="E2:E3" location="'2. Governança'!A1" display="2. GOVERNANÇA" xr:uid="{5A551C2A-D836-401F-92A0-5E25447B3E2F}"/>
    <hyperlink ref="F2:F3" location="'3. Prosperidade'!A1" display="3. PROSPERIDADE" xr:uid="{51AD9C6B-19A1-4FB5-AEEB-9A200977FD02}"/>
    <hyperlink ref="G2:G3" location="'4. Pessoas'!A1" display="4. PESSOAS" xr:uid="{0A204025-5E38-41B2-B0AD-7B93BEAB7E58}"/>
    <hyperlink ref="H2:H3" location="'5. Planeta'!A1" display="5. PLANETA" xr:uid="{D1016F44-01C3-4F80-99C3-5E74C577EDBC}"/>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B20A-E02A-4332-8B25-116E0717B705}">
  <sheetPr codeName="Planilha119">
    <tabColor rgb="FF00B050"/>
  </sheetPr>
  <dimension ref="C1:I6"/>
  <sheetViews>
    <sheetView showGridLines="0" zoomScale="80" zoomScaleNormal="80" workbookViewId="0">
      <pane ySplit="4" topLeftCell="A5" activePane="bottomLeft" state="frozen"/>
      <selection activeCell="G12" sqref="G12"/>
      <selection pane="bottomLeft" activeCell="D6" sqref="D6:I6"/>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359" t="s">
        <v>229</v>
      </c>
      <c r="D4" s="360"/>
      <c r="E4" s="360"/>
      <c r="F4" s="360"/>
      <c r="G4" s="360"/>
      <c r="H4" s="360"/>
      <c r="I4" s="361"/>
    </row>
    <row r="5" spans="3:9" ht="45" customHeight="1" thickBot="1">
      <c r="C5" s="384" t="s">
        <v>1038</v>
      </c>
      <c r="D5" s="378" t="s">
        <v>1076</v>
      </c>
      <c r="E5" s="379"/>
      <c r="F5" s="379"/>
      <c r="G5" s="379"/>
      <c r="H5" s="379"/>
      <c r="I5" s="379"/>
    </row>
    <row r="6" spans="3:9" ht="45" customHeight="1" thickBot="1">
      <c r="C6" s="386"/>
      <c r="D6" s="378" t="s">
        <v>1077</v>
      </c>
      <c r="E6" s="379"/>
      <c r="F6" s="379"/>
      <c r="G6" s="379"/>
      <c r="H6" s="379"/>
      <c r="I6" s="379"/>
    </row>
  </sheetData>
  <sheetProtection algorithmName="SHA-512" hashValue="YXEletjbUsoSnklVv6MrOgQc9j4iNqALrfwaQGuemI2V076vBesG9/OwyECD8zAmOJhqdVfkX1ELrVEtESqo7A==" saltValue="qmPKKkJwYfjqkUs6xoR8DA==" spinCount="100000" sheet="1" objects="1" scenarios="1"/>
  <mergeCells count="11">
    <mergeCell ref="C4:I4"/>
    <mergeCell ref="C5:C6"/>
    <mergeCell ref="C2:C3"/>
    <mergeCell ref="D2:D3"/>
    <mergeCell ref="E2:E3"/>
    <mergeCell ref="F2:F3"/>
    <mergeCell ref="G2:G3"/>
    <mergeCell ref="H2:H3"/>
    <mergeCell ref="I2:I3"/>
    <mergeCell ref="D5:I5"/>
    <mergeCell ref="D6:I6"/>
  </mergeCells>
  <hyperlinks>
    <hyperlink ref="D2:D3" location="'1. Perfil'!A1" display="1. SOBRE A EMPRESA" xr:uid="{0648BC6D-6E8E-488E-B038-3DA1A9E50EFF}"/>
    <hyperlink ref="I2:I3" location="ANEXO!A1" display="ANEXOS" xr:uid="{D707E42C-76B5-42DC-BEF0-511A0E7A9097}"/>
    <hyperlink ref="C2:C3" location="Apresentação!A1" display="BOAS-VINDAS" xr:uid="{9E97C323-C993-4544-8316-572E3C270649}"/>
    <hyperlink ref="E2:E3" location="'2. Governança'!A1" display="2. GOVERNANÇA" xr:uid="{26F10210-98B4-4B1C-9A00-EC0A39C4C9CB}"/>
    <hyperlink ref="F2:F3" location="'3. Prosperidade'!A1" display="3. PROSPERIDADE" xr:uid="{1E5F4155-6231-4204-8C55-7DDFDFDA3013}"/>
    <hyperlink ref="G2:G3" location="'4. Pessoas'!A1" display="4. PESSOAS" xr:uid="{ACC5F002-47EB-4840-A899-3CD4D5B8ADD9}"/>
    <hyperlink ref="H2:H3" location="'5. Planeta'!A1" display="5. PLANETA" xr:uid="{1DECEB8D-3FA8-4285-BDDE-B6262C62828F}"/>
    <hyperlink ref="C5:C6" location="'4. Profissionais'!A1" display="Nossos profissionais" xr:uid="{0D43C29A-1B7F-4F3A-A4A4-E2911C4CFC3F}"/>
    <hyperlink ref="D5:G5" location="'4. 2-7'!A1" display="GRI 2-7: Informações sobre empregados e outros trabalhadores" xr:uid="{463B3614-643E-4B20-950E-91487FAE514D}"/>
    <hyperlink ref="D6:G6" location="'4. 2-8'!A1" display="GRI 2-8: Trabalhadores que não são funcionários" xr:uid="{37F0B95B-96C3-4DF7-8C95-A18D422C72D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F73F8-FE87-4925-88D5-6B11263926A2}">
  <sheetPr codeName="Planilha120">
    <tabColor theme="7"/>
  </sheetPr>
  <dimension ref="C1:X41"/>
  <sheetViews>
    <sheetView showGridLines="0" zoomScale="80" zoomScaleNormal="80" workbookViewId="0">
      <pane ySplit="4" topLeftCell="A5" activePane="bottomLeft" state="frozen"/>
      <selection activeCell="G12" sqref="G12"/>
      <selection pane="bottomLeft" activeCell="E26" sqref="E26:V39"/>
    </sheetView>
  </sheetViews>
  <sheetFormatPr defaultColWidth="9.140625" defaultRowHeight="12.75"/>
  <cols>
    <col min="1" max="2" width="9.140625" style="9"/>
    <col min="3" max="3" width="28.7109375" style="9" customWidth="1"/>
    <col min="4" max="21" width="7.7109375" style="9" customWidth="1"/>
    <col min="22" max="22" width="9.7109375" style="9" customWidth="1"/>
    <col min="23"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230</v>
      </c>
      <c r="E4" s="360"/>
      <c r="F4" s="360"/>
      <c r="G4" s="360"/>
      <c r="H4" s="360"/>
      <c r="I4" s="360"/>
      <c r="J4" s="360"/>
      <c r="K4" s="360"/>
      <c r="L4" s="360"/>
      <c r="M4" s="360"/>
      <c r="N4" s="360"/>
      <c r="O4" s="360"/>
      <c r="P4" s="360"/>
      <c r="Q4" s="360"/>
      <c r="R4" s="360"/>
      <c r="S4" s="360"/>
      <c r="T4" s="360"/>
      <c r="U4" s="360"/>
      <c r="V4" s="360"/>
      <c r="W4" s="361"/>
      <c r="X4" s="10" t="s">
        <v>272</v>
      </c>
    </row>
    <row r="5" spans="3:24" ht="60" customHeight="1" thickBot="1">
      <c r="C5" s="8"/>
      <c r="D5" s="20"/>
      <c r="E5" s="428" t="s">
        <v>235</v>
      </c>
      <c r="F5" s="428"/>
      <c r="G5" s="428"/>
      <c r="H5" s="428"/>
      <c r="I5" s="428"/>
      <c r="J5" s="428"/>
      <c r="K5" s="428"/>
      <c r="L5" s="428"/>
      <c r="M5" s="428"/>
      <c r="N5" s="428"/>
      <c r="O5" s="428"/>
      <c r="P5" s="428"/>
      <c r="Q5" s="428"/>
      <c r="R5" s="428"/>
      <c r="S5" s="428"/>
      <c r="T5" s="428"/>
      <c r="U5" s="428"/>
      <c r="V5" s="428"/>
      <c r="W5" s="41"/>
      <c r="X5" s="203" t="s">
        <v>27</v>
      </c>
    </row>
    <row r="6" spans="3:24" ht="15" customHeight="1">
      <c r="C6" s="424" t="s">
        <v>0</v>
      </c>
      <c r="D6" s="23"/>
      <c r="E6" s="518" t="s">
        <v>457</v>
      </c>
      <c r="F6" s="519"/>
      <c r="G6" s="519"/>
      <c r="H6" s="519"/>
      <c r="I6" s="519"/>
      <c r="J6" s="519"/>
      <c r="K6" s="519"/>
      <c r="L6" s="519"/>
      <c r="M6" s="519"/>
      <c r="N6" s="519"/>
      <c r="O6" s="519"/>
      <c r="P6" s="519"/>
      <c r="Q6" s="519"/>
      <c r="R6" s="519"/>
      <c r="S6" s="519"/>
      <c r="T6" s="519"/>
      <c r="U6" s="519"/>
      <c r="V6" s="520"/>
      <c r="W6" s="44"/>
      <c r="X6" s="409" t="s">
        <v>28</v>
      </c>
    </row>
    <row r="7" spans="3:24" ht="15" customHeight="1">
      <c r="C7" s="555"/>
      <c r="D7" s="23"/>
      <c r="E7" s="622"/>
      <c r="F7" s="623"/>
      <c r="G7" s="624"/>
      <c r="H7" s="466" t="s">
        <v>238</v>
      </c>
      <c r="I7" s="466"/>
      <c r="J7" s="466"/>
      <c r="K7" s="466"/>
      <c r="L7" s="466" t="s">
        <v>241</v>
      </c>
      <c r="M7" s="466"/>
      <c r="N7" s="466"/>
      <c r="O7" s="466"/>
      <c r="P7" s="466"/>
      <c r="Q7" s="466"/>
      <c r="R7" s="466"/>
      <c r="S7" s="466"/>
      <c r="T7" s="466"/>
      <c r="U7" s="466"/>
      <c r="V7" s="620" t="s">
        <v>13</v>
      </c>
      <c r="W7" s="44"/>
      <c r="X7" s="611"/>
    </row>
    <row r="8" spans="3:24" ht="15" customHeight="1">
      <c r="C8" s="555"/>
      <c r="D8" s="23"/>
      <c r="E8" s="625"/>
      <c r="F8" s="626"/>
      <c r="G8" s="627"/>
      <c r="H8" s="466" t="s">
        <v>237</v>
      </c>
      <c r="I8" s="466"/>
      <c r="J8" s="466" t="s">
        <v>239</v>
      </c>
      <c r="K8" s="466"/>
      <c r="L8" s="597" t="s">
        <v>240</v>
      </c>
      <c r="M8" s="597"/>
      <c r="N8" s="597" t="s">
        <v>242</v>
      </c>
      <c r="O8" s="597"/>
      <c r="P8" s="597" t="s">
        <v>243</v>
      </c>
      <c r="Q8" s="597"/>
      <c r="R8" s="597" t="s">
        <v>244</v>
      </c>
      <c r="S8" s="597"/>
      <c r="T8" s="597" t="s">
        <v>245</v>
      </c>
      <c r="U8" s="597"/>
      <c r="V8" s="621"/>
      <c r="W8" s="44"/>
      <c r="X8" s="611"/>
    </row>
    <row r="9" spans="3:24" ht="15" customHeight="1" thickBot="1">
      <c r="C9" s="425"/>
      <c r="D9" s="42"/>
      <c r="E9" s="619" t="s">
        <v>246</v>
      </c>
      <c r="F9" s="619"/>
      <c r="G9" s="619"/>
      <c r="H9" s="615">
        <v>5708</v>
      </c>
      <c r="I9" s="615"/>
      <c r="J9" s="615">
        <v>1376</v>
      </c>
      <c r="K9" s="615"/>
      <c r="L9" s="615">
        <v>911</v>
      </c>
      <c r="M9" s="615"/>
      <c r="N9" s="615">
        <v>2330</v>
      </c>
      <c r="O9" s="615"/>
      <c r="P9" s="615">
        <v>1039</v>
      </c>
      <c r="Q9" s="615"/>
      <c r="R9" s="615">
        <v>771</v>
      </c>
      <c r="S9" s="615"/>
      <c r="T9" s="615">
        <v>2033</v>
      </c>
      <c r="U9" s="615"/>
      <c r="V9" s="78">
        <f>SUM(L9:U9)</f>
        <v>7084</v>
      </c>
      <c r="W9" s="44"/>
      <c r="X9" s="410"/>
    </row>
    <row r="10" spans="3:24" ht="15" customHeight="1">
      <c r="C10" s="424" t="s">
        <v>1</v>
      </c>
      <c r="D10" s="42"/>
      <c r="E10" s="619" t="s">
        <v>247</v>
      </c>
      <c r="F10" s="619"/>
      <c r="G10" s="619"/>
      <c r="H10" s="615">
        <v>1145</v>
      </c>
      <c r="I10" s="615"/>
      <c r="J10" s="615">
        <v>99</v>
      </c>
      <c r="K10" s="615"/>
      <c r="L10" s="615">
        <v>76</v>
      </c>
      <c r="M10" s="615"/>
      <c r="N10" s="615">
        <v>280</v>
      </c>
      <c r="O10" s="615"/>
      <c r="P10" s="615">
        <v>189</v>
      </c>
      <c r="Q10" s="615"/>
      <c r="R10" s="615">
        <v>229</v>
      </c>
      <c r="S10" s="615"/>
      <c r="T10" s="615">
        <v>470</v>
      </c>
      <c r="U10" s="615"/>
      <c r="V10" s="78">
        <f>SUM(L10:U10)</f>
        <v>1244</v>
      </c>
      <c r="W10" s="44"/>
      <c r="X10" s="409"/>
    </row>
    <row r="11" spans="3:24" ht="15" customHeight="1">
      <c r="C11" s="555"/>
      <c r="D11" s="42"/>
      <c r="E11" s="616" t="s">
        <v>13</v>
      </c>
      <c r="F11" s="617"/>
      <c r="G11" s="618"/>
      <c r="H11" s="612">
        <f>SUM(H9:I10)</f>
        <v>6853</v>
      </c>
      <c r="I11" s="612"/>
      <c r="J11" s="612">
        <f>SUM(J9:K10)</f>
        <v>1475</v>
      </c>
      <c r="K11" s="612"/>
      <c r="L11" s="612">
        <f>SUM(L9:M10)</f>
        <v>987</v>
      </c>
      <c r="M11" s="612"/>
      <c r="N11" s="612">
        <f>SUM(N9:O10)</f>
        <v>2610</v>
      </c>
      <c r="O11" s="612"/>
      <c r="P11" s="612">
        <f>SUM(P9:Q10)</f>
        <v>1228</v>
      </c>
      <c r="Q11" s="612"/>
      <c r="R11" s="612">
        <f t="shared" ref="R11" si="0">SUM(R9:S10)</f>
        <v>1000</v>
      </c>
      <c r="S11" s="612"/>
      <c r="T11" s="612">
        <f t="shared" ref="T11" si="1">SUM(T9:U10)</f>
        <v>2503</v>
      </c>
      <c r="U11" s="612"/>
      <c r="V11" s="78">
        <f>SUM(V9:V10)</f>
        <v>8328</v>
      </c>
      <c r="W11" s="44"/>
      <c r="X11" s="611"/>
    </row>
    <row r="12" spans="3:24" ht="15" customHeight="1">
      <c r="C12" s="555"/>
      <c r="D12" s="42"/>
      <c r="E12" s="121"/>
      <c r="F12" s="144"/>
      <c r="G12" s="144"/>
      <c r="H12" s="144"/>
      <c r="I12" s="144"/>
      <c r="J12" s="144"/>
      <c r="K12" s="144"/>
      <c r="L12" s="144"/>
      <c r="M12" s="144"/>
      <c r="N12" s="144"/>
      <c r="O12" s="144"/>
      <c r="P12" s="144"/>
      <c r="Q12" s="144"/>
      <c r="R12" s="144"/>
      <c r="S12" s="144"/>
      <c r="T12" s="144"/>
      <c r="U12" s="144"/>
      <c r="V12" s="144"/>
      <c r="W12" s="44"/>
      <c r="X12" s="611"/>
    </row>
    <row r="13" spans="3:24" ht="15" customHeight="1" thickBot="1">
      <c r="C13" s="425"/>
      <c r="D13" s="42"/>
      <c r="E13" s="365" t="s">
        <v>458</v>
      </c>
      <c r="F13" s="365"/>
      <c r="G13" s="365"/>
      <c r="H13" s="365"/>
      <c r="I13" s="365"/>
      <c r="J13" s="365"/>
      <c r="K13" s="365"/>
      <c r="L13" s="365"/>
      <c r="M13" s="365"/>
      <c r="N13" s="365"/>
      <c r="O13" s="365"/>
      <c r="P13" s="365"/>
      <c r="Q13" s="365"/>
      <c r="R13" s="365"/>
      <c r="S13" s="365"/>
      <c r="T13" s="365"/>
      <c r="U13" s="365"/>
      <c r="V13" s="365"/>
      <c r="W13" s="44"/>
      <c r="X13" s="410"/>
    </row>
    <row r="14" spans="3:24" ht="15" customHeight="1">
      <c r="C14" s="424" t="s">
        <v>2</v>
      </c>
      <c r="D14" s="42"/>
      <c r="E14" s="365"/>
      <c r="F14" s="365"/>
      <c r="G14" s="365"/>
      <c r="H14" s="365"/>
      <c r="I14" s="365"/>
      <c r="J14" s="365"/>
      <c r="K14" s="365"/>
      <c r="L14" s="365"/>
      <c r="M14" s="365"/>
      <c r="N14" s="365"/>
      <c r="O14" s="365"/>
      <c r="P14" s="365"/>
      <c r="Q14" s="365"/>
      <c r="R14" s="365"/>
      <c r="S14" s="365"/>
      <c r="T14" s="365"/>
      <c r="U14" s="365"/>
      <c r="V14" s="365"/>
      <c r="W14" s="44"/>
      <c r="X14" s="409"/>
    </row>
    <row r="15" spans="3:24" ht="15" customHeight="1">
      <c r="C15" s="555"/>
      <c r="D15" s="42"/>
      <c r="E15" s="422" t="s">
        <v>459</v>
      </c>
      <c r="F15" s="422"/>
      <c r="G15" s="422"/>
      <c r="H15" s="422"/>
      <c r="I15" s="422"/>
      <c r="J15" s="422"/>
      <c r="K15" s="422"/>
      <c r="L15" s="422"/>
      <c r="M15" s="422"/>
      <c r="N15" s="422"/>
      <c r="O15" s="422"/>
      <c r="P15" s="422"/>
      <c r="Q15" s="422"/>
      <c r="R15" s="422"/>
      <c r="S15" s="422"/>
      <c r="T15" s="422"/>
      <c r="U15" s="422"/>
      <c r="V15" s="422"/>
      <c r="W15" s="44"/>
      <c r="X15" s="611"/>
    </row>
    <row r="16" spans="3:24" ht="15" customHeight="1">
      <c r="C16" s="555"/>
      <c r="D16" s="42"/>
      <c r="E16" s="422"/>
      <c r="F16" s="422"/>
      <c r="G16" s="422"/>
      <c r="H16" s="422"/>
      <c r="I16" s="422"/>
      <c r="J16" s="422"/>
      <c r="K16" s="422"/>
      <c r="L16" s="422"/>
      <c r="M16" s="422"/>
      <c r="N16" s="422"/>
      <c r="O16" s="422"/>
      <c r="P16" s="422"/>
      <c r="Q16" s="422"/>
      <c r="R16" s="422"/>
      <c r="S16" s="422"/>
      <c r="T16" s="422"/>
      <c r="U16" s="422"/>
      <c r="V16" s="422"/>
      <c r="W16" s="44"/>
      <c r="X16" s="611"/>
    </row>
    <row r="17" spans="3:24" ht="15" customHeight="1" thickBot="1">
      <c r="C17" s="425"/>
      <c r="D17" s="42"/>
      <c r="E17" s="422"/>
      <c r="F17" s="422"/>
      <c r="G17" s="422"/>
      <c r="H17" s="422"/>
      <c r="I17" s="422"/>
      <c r="J17" s="422"/>
      <c r="K17" s="422"/>
      <c r="L17" s="422"/>
      <c r="M17" s="422"/>
      <c r="N17" s="422"/>
      <c r="O17" s="422"/>
      <c r="P17" s="422"/>
      <c r="Q17" s="422"/>
      <c r="R17" s="422"/>
      <c r="S17" s="422"/>
      <c r="T17" s="422"/>
      <c r="U17" s="422"/>
      <c r="V17" s="422"/>
      <c r="W17" s="44"/>
      <c r="X17" s="410"/>
    </row>
    <row r="18" spans="3:24" ht="15" customHeight="1">
      <c r="C18" s="424" t="s">
        <v>3</v>
      </c>
      <c r="D18" s="42"/>
      <c r="E18" s="422"/>
      <c r="F18" s="422"/>
      <c r="G18" s="422"/>
      <c r="H18" s="422"/>
      <c r="I18" s="422"/>
      <c r="J18" s="422"/>
      <c r="K18" s="422"/>
      <c r="L18" s="422"/>
      <c r="M18" s="422"/>
      <c r="N18" s="422"/>
      <c r="O18" s="422"/>
      <c r="P18" s="422"/>
      <c r="Q18" s="422"/>
      <c r="R18" s="422"/>
      <c r="S18" s="422"/>
      <c r="T18" s="422"/>
      <c r="U18" s="422"/>
      <c r="V18" s="422"/>
      <c r="W18" s="44"/>
      <c r="X18" s="409"/>
    </row>
    <row r="19" spans="3:24" ht="15" customHeight="1">
      <c r="C19" s="555"/>
      <c r="D19" s="42"/>
      <c r="E19" s="422"/>
      <c r="F19" s="422"/>
      <c r="G19" s="422"/>
      <c r="H19" s="422"/>
      <c r="I19" s="422"/>
      <c r="J19" s="422"/>
      <c r="K19" s="422"/>
      <c r="L19" s="422"/>
      <c r="M19" s="422"/>
      <c r="N19" s="422"/>
      <c r="O19" s="422"/>
      <c r="P19" s="422"/>
      <c r="Q19" s="422"/>
      <c r="R19" s="422"/>
      <c r="S19" s="422"/>
      <c r="T19" s="422"/>
      <c r="U19" s="422"/>
      <c r="V19" s="422"/>
      <c r="W19" s="44"/>
      <c r="X19" s="611"/>
    </row>
    <row r="20" spans="3:24" ht="15" customHeight="1">
      <c r="C20" s="555"/>
      <c r="D20" s="42"/>
      <c r="E20" s="422"/>
      <c r="F20" s="422"/>
      <c r="G20" s="422"/>
      <c r="H20" s="422"/>
      <c r="I20" s="422"/>
      <c r="J20" s="422"/>
      <c r="K20" s="422"/>
      <c r="L20" s="422"/>
      <c r="M20" s="422"/>
      <c r="N20" s="422"/>
      <c r="O20" s="422"/>
      <c r="P20" s="422"/>
      <c r="Q20" s="422"/>
      <c r="R20" s="422"/>
      <c r="S20" s="422"/>
      <c r="T20" s="422"/>
      <c r="U20" s="422"/>
      <c r="V20" s="422"/>
      <c r="W20" s="44"/>
      <c r="X20" s="611"/>
    </row>
    <row r="21" spans="3:24" ht="15" customHeight="1" thickBot="1">
      <c r="C21" s="425"/>
      <c r="D21" s="42"/>
      <c r="E21" s="422"/>
      <c r="F21" s="422"/>
      <c r="G21" s="422"/>
      <c r="H21" s="422"/>
      <c r="I21" s="422"/>
      <c r="J21" s="422"/>
      <c r="K21" s="422"/>
      <c r="L21" s="422"/>
      <c r="M21" s="422"/>
      <c r="N21" s="422"/>
      <c r="O21" s="422"/>
      <c r="P21" s="422"/>
      <c r="Q21" s="422"/>
      <c r="R21" s="422"/>
      <c r="S21" s="422"/>
      <c r="T21" s="422"/>
      <c r="U21" s="422"/>
      <c r="V21" s="422"/>
      <c r="W21" s="44"/>
      <c r="X21" s="410"/>
    </row>
    <row r="22" spans="3:24" ht="15" customHeight="1">
      <c r="C22" s="424" t="s">
        <v>4</v>
      </c>
      <c r="D22" s="42"/>
      <c r="E22" s="422"/>
      <c r="F22" s="422"/>
      <c r="G22" s="422"/>
      <c r="H22" s="422"/>
      <c r="I22" s="422"/>
      <c r="J22" s="422"/>
      <c r="K22" s="422"/>
      <c r="L22" s="422"/>
      <c r="M22" s="422"/>
      <c r="N22" s="422"/>
      <c r="O22" s="422"/>
      <c r="P22" s="422"/>
      <c r="Q22" s="422"/>
      <c r="R22" s="422"/>
      <c r="S22" s="422"/>
      <c r="T22" s="422"/>
      <c r="U22" s="422"/>
      <c r="V22" s="422"/>
      <c r="W22" s="44"/>
      <c r="X22" s="409"/>
    </row>
    <row r="23" spans="3:24" ht="15" customHeight="1">
      <c r="C23" s="555"/>
      <c r="D23" s="42"/>
      <c r="E23" s="422"/>
      <c r="F23" s="422"/>
      <c r="G23" s="422"/>
      <c r="H23" s="422"/>
      <c r="I23" s="422"/>
      <c r="J23" s="422"/>
      <c r="K23" s="422"/>
      <c r="L23" s="422"/>
      <c r="M23" s="422"/>
      <c r="N23" s="422"/>
      <c r="O23" s="422"/>
      <c r="P23" s="422"/>
      <c r="Q23" s="422"/>
      <c r="R23" s="422"/>
      <c r="S23" s="422"/>
      <c r="T23" s="422"/>
      <c r="U23" s="422"/>
      <c r="V23" s="422"/>
      <c r="W23" s="44"/>
      <c r="X23" s="611"/>
    </row>
    <row r="24" spans="3:24" ht="15" customHeight="1">
      <c r="C24" s="555"/>
      <c r="D24" s="42"/>
      <c r="E24" s="422"/>
      <c r="F24" s="422"/>
      <c r="G24" s="422"/>
      <c r="H24" s="422"/>
      <c r="I24" s="422"/>
      <c r="J24" s="422"/>
      <c r="K24" s="422"/>
      <c r="L24" s="422"/>
      <c r="M24" s="422"/>
      <c r="N24" s="422"/>
      <c r="O24" s="422"/>
      <c r="P24" s="422"/>
      <c r="Q24" s="422"/>
      <c r="R24" s="422"/>
      <c r="S24" s="422"/>
      <c r="T24" s="422"/>
      <c r="U24" s="422"/>
      <c r="V24" s="422"/>
      <c r="W24" s="44"/>
      <c r="X24" s="611"/>
    </row>
    <row r="25" spans="3:24" ht="15" customHeight="1" thickBot="1">
      <c r="C25" s="425"/>
      <c r="D25" s="42"/>
      <c r="E25" s="43"/>
      <c r="F25" s="43"/>
      <c r="G25" s="43"/>
      <c r="H25" s="43"/>
      <c r="I25" s="43"/>
      <c r="J25" s="43"/>
      <c r="K25" s="43"/>
      <c r="L25" s="43"/>
      <c r="M25" s="43"/>
      <c r="N25" s="43"/>
      <c r="O25" s="43"/>
      <c r="P25" s="43"/>
      <c r="Q25" s="43"/>
      <c r="R25" s="43"/>
      <c r="S25" s="43"/>
      <c r="T25" s="43"/>
      <c r="U25" s="43"/>
      <c r="V25" s="43"/>
      <c r="W25" s="44"/>
      <c r="X25" s="410"/>
    </row>
    <row r="26" spans="3:24" ht="15" customHeight="1">
      <c r="C26" s="424" t="s">
        <v>5</v>
      </c>
      <c r="D26" s="42"/>
      <c r="E26" s="521" t="s">
        <v>463</v>
      </c>
      <c r="F26" s="521"/>
      <c r="G26" s="521"/>
      <c r="H26" s="521"/>
      <c r="I26" s="521"/>
      <c r="J26" s="521"/>
      <c r="K26" s="521"/>
      <c r="L26" s="521"/>
      <c r="M26" s="521"/>
      <c r="N26" s="521"/>
      <c r="O26" s="521"/>
      <c r="P26" s="521"/>
      <c r="Q26" s="521"/>
      <c r="R26" s="521"/>
      <c r="S26" s="521"/>
      <c r="T26" s="521"/>
      <c r="U26" s="521"/>
      <c r="V26" s="521"/>
      <c r="W26" s="44"/>
      <c r="X26" s="409"/>
    </row>
    <row r="27" spans="3:24" ht="15" customHeight="1">
      <c r="C27" s="555"/>
      <c r="D27" s="42"/>
      <c r="E27" s="521"/>
      <c r="F27" s="521"/>
      <c r="G27" s="521"/>
      <c r="H27" s="521"/>
      <c r="I27" s="521"/>
      <c r="J27" s="521"/>
      <c r="K27" s="521"/>
      <c r="L27" s="521"/>
      <c r="M27" s="521"/>
      <c r="N27" s="521"/>
      <c r="O27" s="521"/>
      <c r="P27" s="521"/>
      <c r="Q27" s="521"/>
      <c r="R27" s="521"/>
      <c r="S27" s="521"/>
      <c r="T27" s="521"/>
      <c r="U27" s="521"/>
      <c r="V27" s="521"/>
      <c r="W27" s="44"/>
      <c r="X27" s="611"/>
    </row>
    <row r="28" spans="3:24" ht="15" customHeight="1">
      <c r="C28" s="555"/>
      <c r="D28" s="42"/>
      <c r="E28" s="521"/>
      <c r="F28" s="521"/>
      <c r="G28" s="521"/>
      <c r="H28" s="521"/>
      <c r="I28" s="521"/>
      <c r="J28" s="521"/>
      <c r="K28" s="521"/>
      <c r="L28" s="521"/>
      <c r="M28" s="521"/>
      <c r="N28" s="521"/>
      <c r="O28" s="521"/>
      <c r="P28" s="521"/>
      <c r="Q28" s="521"/>
      <c r="R28" s="521"/>
      <c r="S28" s="521"/>
      <c r="T28" s="521"/>
      <c r="U28" s="521"/>
      <c r="V28" s="521"/>
      <c r="W28" s="44"/>
      <c r="X28" s="611"/>
    </row>
    <row r="29" spans="3:24" ht="15" customHeight="1" thickBot="1">
      <c r="C29" s="425"/>
      <c r="D29" s="42"/>
      <c r="E29" s="521"/>
      <c r="F29" s="521"/>
      <c r="G29" s="521"/>
      <c r="H29" s="521"/>
      <c r="I29" s="521"/>
      <c r="J29" s="521"/>
      <c r="K29" s="521"/>
      <c r="L29" s="521"/>
      <c r="M29" s="521"/>
      <c r="N29" s="521"/>
      <c r="O29" s="521"/>
      <c r="P29" s="521"/>
      <c r="Q29" s="521"/>
      <c r="R29" s="521"/>
      <c r="S29" s="521"/>
      <c r="T29" s="521"/>
      <c r="U29" s="521"/>
      <c r="V29" s="521"/>
      <c r="W29" s="44"/>
      <c r="X29" s="410"/>
    </row>
    <row r="30" spans="3:24">
      <c r="C30" s="608"/>
      <c r="D30" s="42"/>
      <c r="E30" s="521"/>
      <c r="F30" s="521"/>
      <c r="G30" s="521"/>
      <c r="H30" s="521"/>
      <c r="I30" s="521"/>
      <c r="J30" s="521"/>
      <c r="K30" s="521"/>
      <c r="L30" s="521"/>
      <c r="M30" s="521"/>
      <c r="N30" s="521"/>
      <c r="O30" s="521"/>
      <c r="P30" s="521"/>
      <c r="Q30" s="521"/>
      <c r="R30" s="521"/>
      <c r="S30" s="521"/>
      <c r="T30" s="521"/>
      <c r="U30" s="521"/>
      <c r="V30" s="521"/>
      <c r="W30" s="44"/>
      <c r="X30" s="409"/>
    </row>
    <row r="31" spans="3:24">
      <c r="C31" s="609"/>
      <c r="D31" s="42"/>
      <c r="E31" s="521"/>
      <c r="F31" s="521"/>
      <c r="G31" s="521"/>
      <c r="H31" s="521"/>
      <c r="I31" s="521"/>
      <c r="J31" s="521"/>
      <c r="K31" s="521"/>
      <c r="L31" s="521"/>
      <c r="M31" s="521"/>
      <c r="N31" s="521"/>
      <c r="O31" s="521"/>
      <c r="P31" s="521"/>
      <c r="Q31" s="521"/>
      <c r="R31" s="521"/>
      <c r="S31" s="521"/>
      <c r="T31" s="521"/>
      <c r="U31" s="521"/>
      <c r="V31" s="521"/>
      <c r="W31" s="44"/>
      <c r="X31" s="611"/>
    </row>
    <row r="32" spans="3:24">
      <c r="C32" s="609"/>
      <c r="D32" s="42"/>
      <c r="E32" s="521"/>
      <c r="F32" s="521"/>
      <c r="G32" s="521"/>
      <c r="H32" s="521"/>
      <c r="I32" s="521"/>
      <c r="J32" s="521"/>
      <c r="K32" s="521"/>
      <c r="L32" s="521"/>
      <c r="M32" s="521"/>
      <c r="N32" s="521"/>
      <c r="O32" s="521"/>
      <c r="P32" s="521"/>
      <c r="Q32" s="521"/>
      <c r="R32" s="521"/>
      <c r="S32" s="521"/>
      <c r="T32" s="521"/>
      <c r="U32" s="521"/>
      <c r="V32" s="521"/>
      <c r="W32" s="44"/>
      <c r="X32" s="611"/>
    </row>
    <row r="33" spans="3:24" ht="13.5" thickBot="1">
      <c r="C33" s="610"/>
      <c r="D33" s="42"/>
      <c r="E33" s="521"/>
      <c r="F33" s="521"/>
      <c r="G33" s="521"/>
      <c r="H33" s="521"/>
      <c r="I33" s="521"/>
      <c r="J33" s="521"/>
      <c r="K33" s="521"/>
      <c r="L33" s="521"/>
      <c r="M33" s="521"/>
      <c r="N33" s="521"/>
      <c r="O33" s="521"/>
      <c r="P33" s="521"/>
      <c r="Q33" s="521"/>
      <c r="R33" s="521"/>
      <c r="S33" s="521"/>
      <c r="T33" s="521"/>
      <c r="U33" s="521"/>
      <c r="V33" s="521"/>
      <c r="W33" s="44"/>
      <c r="X33" s="410"/>
    </row>
    <row r="34" spans="3:24">
      <c r="C34" s="608"/>
      <c r="D34" s="42"/>
      <c r="E34" s="521"/>
      <c r="F34" s="521"/>
      <c r="G34" s="521"/>
      <c r="H34" s="521"/>
      <c r="I34" s="521"/>
      <c r="J34" s="521"/>
      <c r="K34" s="521"/>
      <c r="L34" s="521"/>
      <c r="M34" s="521"/>
      <c r="N34" s="521"/>
      <c r="O34" s="521"/>
      <c r="P34" s="521"/>
      <c r="Q34" s="521"/>
      <c r="R34" s="521"/>
      <c r="S34" s="521"/>
      <c r="T34" s="521"/>
      <c r="U34" s="521"/>
      <c r="V34" s="521"/>
      <c r="W34" s="44"/>
      <c r="X34" s="409"/>
    </row>
    <row r="35" spans="3:24">
      <c r="C35" s="609"/>
      <c r="D35" s="42"/>
      <c r="E35" s="521"/>
      <c r="F35" s="521"/>
      <c r="G35" s="521"/>
      <c r="H35" s="521"/>
      <c r="I35" s="521"/>
      <c r="J35" s="521"/>
      <c r="K35" s="521"/>
      <c r="L35" s="521"/>
      <c r="M35" s="521"/>
      <c r="N35" s="521"/>
      <c r="O35" s="521"/>
      <c r="P35" s="521"/>
      <c r="Q35" s="521"/>
      <c r="R35" s="521"/>
      <c r="S35" s="521"/>
      <c r="T35" s="521"/>
      <c r="U35" s="521"/>
      <c r="V35" s="521"/>
      <c r="W35" s="44"/>
      <c r="X35" s="611"/>
    </row>
    <row r="36" spans="3:24">
      <c r="C36" s="609"/>
      <c r="D36" s="42"/>
      <c r="E36" s="521"/>
      <c r="F36" s="521"/>
      <c r="G36" s="521"/>
      <c r="H36" s="521"/>
      <c r="I36" s="521"/>
      <c r="J36" s="521"/>
      <c r="K36" s="521"/>
      <c r="L36" s="521"/>
      <c r="M36" s="521"/>
      <c r="N36" s="521"/>
      <c r="O36" s="521"/>
      <c r="P36" s="521"/>
      <c r="Q36" s="521"/>
      <c r="R36" s="521"/>
      <c r="S36" s="521"/>
      <c r="T36" s="521"/>
      <c r="U36" s="521"/>
      <c r="V36" s="521"/>
      <c r="W36" s="44"/>
      <c r="X36" s="611"/>
    </row>
    <row r="37" spans="3:24" ht="13.5" thickBot="1">
      <c r="C37" s="610"/>
      <c r="D37" s="42"/>
      <c r="E37" s="521"/>
      <c r="F37" s="521"/>
      <c r="G37" s="521"/>
      <c r="H37" s="521"/>
      <c r="I37" s="521"/>
      <c r="J37" s="521"/>
      <c r="K37" s="521"/>
      <c r="L37" s="521"/>
      <c r="M37" s="521"/>
      <c r="N37" s="521"/>
      <c r="O37" s="521"/>
      <c r="P37" s="521"/>
      <c r="Q37" s="521"/>
      <c r="R37" s="521"/>
      <c r="S37" s="521"/>
      <c r="T37" s="521"/>
      <c r="U37" s="521"/>
      <c r="V37" s="521"/>
      <c r="W37" s="44"/>
      <c r="X37" s="410"/>
    </row>
    <row r="38" spans="3:24">
      <c r="C38" s="608"/>
      <c r="D38" s="42"/>
      <c r="E38" s="521"/>
      <c r="F38" s="521"/>
      <c r="G38" s="521"/>
      <c r="H38" s="521"/>
      <c r="I38" s="521"/>
      <c r="J38" s="521"/>
      <c r="K38" s="521"/>
      <c r="L38" s="521"/>
      <c r="M38" s="521"/>
      <c r="N38" s="521"/>
      <c r="O38" s="521"/>
      <c r="P38" s="521"/>
      <c r="Q38" s="521"/>
      <c r="R38" s="521"/>
      <c r="S38" s="521"/>
      <c r="T38" s="521"/>
      <c r="U38" s="521"/>
      <c r="V38" s="521"/>
      <c r="W38" s="44"/>
      <c r="X38" s="409"/>
    </row>
    <row r="39" spans="3:24">
      <c r="C39" s="609"/>
      <c r="D39" s="42"/>
      <c r="E39" s="521"/>
      <c r="F39" s="521"/>
      <c r="G39" s="521"/>
      <c r="H39" s="521"/>
      <c r="I39" s="521"/>
      <c r="J39" s="521"/>
      <c r="K39" s="521"/>
      <c r="L39" s="521"/>
      <c r="M39" s="521"/>
      <c r="N39" s="521"/>
      <c r="O39" s="521"/>
      <c r="P39" s="521"/>
      <c r="Q39" s="521"/>
      <c r="R39" s="521"/>
      <c r="S39" s="521"/>
      <c r="T39" s="521"/>
      <c r="U39" s="521"/>
      <c r="V39" s="521"/>
      <c r="W39" s="44"/>
      <c r="X39" s="611"/>
    </row>
    <row r="40" spans="3:24">
      <c r="C40" s="609"/>
      <c r="D40" s="42"/>
      <c r="E40" s="25"/>
      <c r="F40" s="25"/>
      <c r="G40" s="25"/>
      <c r="H40" s="25"/>
      <c r="I40" s="25"/>
      <c r="J40" s="25"/>
      <c r="K40" s="25"/>
      <c r="L40" s="25"/>
      <c r="M40" s="25"/>
      <c r="N40" s="25"/>
      <c r="O40" s="25"/>
      <c r="P40" s="25"/>
      <c r="Q40" s="25"/>
      <c r="R40" s="25"/>
      <c r="S40" s="25"/>
      <c r="T40" s="25"/>
      <c r="U40" s="25"/>
      <c r="V40" s="25"/>
      <c r="W40" s="44"/>
      <c r="X40" s="611"/>
    </row>
    <row r="41" spans="3:24" ht="13.5" thickBot="1">
      <c r="C41" s="610"/>
      <c r="D41" s="42"/>
      <c r="E41" s="25"/>
      <c r="F41" s="25"/>
      <c r="G41" s="25"/>
      <c r="H41" s="25"/>
      <c r="I41" s="25"/>
      <c r="J41" s="25"/>
      <c r="K41" s="25"/>
      <c r="L41" s="25"/>
      <c r="M41" s="25"/>
      <c r="N41" s="25"/>
      <c r="O41" s="25"/>
      <c r="P41" s="25"/>
      <c r="Q41" s="25"/>
      <c r="R41" s="25"/>
      <c r="S41" s="25"/>
      <c r="T41" s="25"/>
      <c r="U41" s="25"/>
      <c r="V41" s="25"/>
      <c r="W41" s="44"/>
      <c r="X41" s="410"/>
    </row>
  </sheetData>
  <sheetProtection algorithmName="SHA-512" hashValue="KoIB1hBtaPmnd+dm+BjhdE87OV5UoOLGkpjIQPsH3vEvBDYTpUGLV2lastkPwobBAHxQVG6VjdL4lHH4DxTbuA==" saltValue="2oovOi+2FnFEImsYi3Fg7A==" spinCount="100000" sheet="1" objects="1" scenarios="1"/>
  <mergeCells count="66">
    <mergeCell ref="E5:V5"/>
    <mergeCell ref="E6:V6"/>
    <mergeCell ref="V7:V8"/>
    <mergeCell ref="E7:G8"/>
    <mergeCell ref="T8:U8"/>
    <mergeCell ref="T11:U11"/>
    <mergeCell ref="H7:K7"/>
    <mergeCell ref="L7:U7"/>
    <mergeCell ref="R8:S8"/>
    <mergeCell ref="R9:S9"/>
    <mergeCell ref="R10:S10"/>
    <mergeCell ref="R11:S11"/>
    <mergeCell ref="L9:M9"/>
    <mergeCell ref="L8:M8"/>
    <mergeCell ref="N8:O8"/>
    <mergeCell ref="N9:O9"/>
    <mergeCell ref="N10:O10"/>
    <mergeCell ref="C6:C9"/>
    <mergeCell ref="J8:K8"/>
    <mergeCell ref="J9:K9"/>
    <mergeCell ref="J10:K10"/>
    <mergeCell ref="J11:K11"/>
    <mergeCell ref="E11:G11"/>
    <mergeCell ref="E10:G10"/>
    <mergeCell ref="E9:G9"/>
    <mergeCell ref="X6:X9"/>
    <mergeCell ref="H8:I8"/>
    <mergeCell ref="P8:Q8"/>
    <mergeCell ref="P9:Q9"/>
    <mergeCell ref="P10:Q10"/>
    <mergeCell ref="H10:I10"/>
    <mergeCell ref="H9:I9"/>
    <mergeCell ref="L10:M10"/>
    <mergeCell ref="T9:U9"/>
    <mergeCell ref="T10:U10"/>
    <mergeCell ref="X2:X3"/>
    <mergeCell ref="D4:W4"/>
    <mergeCell ref="C2:C3"/>
    <mergeCell ref="T2:W3"/>
    <mergeCell ref="P2:S3"/>
    <mergeCell ref="L2:O3"/>
    <mergeCell ref="H2:K3"/>
    <mergeCell ref="D2:G3"/>
    <mergeCell ref="E13:V14"/>
    <mergeCell ref="E15:V24"/>
    <mergeCell ref="C30:C33"/>
    <mergeCell ref="X30:X33"/>
    <mergeCell ref="X10:X13"/>
    <mergeCell ref="C10:C13"/>
    <mergeCell ref="P11:Q11"/>
    <mergeCell ref="C14:C17"/>
    <mergeCell ref="X14:X17"/>
    <mergeCell ref="H11:I11"/>
    <mergeCell ref="L11:M11"/>
    <mergeCell ref="N11:O11"/>
    <mergeCell ref="C18:C21"/>
    <mergeCell ref="X18:X21"/>
    <mergeCell ref="C22:C25"/>
    <mergeCell ref="X22:X25"/>
    <mergeCell ref="C38:C41"/>
    <mergeCell ref="X38:X41"/>
    <mergeCell ref="E26:V39"/>
    <mergeCell ref="C34:C37"/>
    <mergeCell ref="X34:X37"/>
    <mergeCell ref="C26:C29"/>
    <mergeCell ref="X26:X29"/>
  </mergeCells>
  <hyperlinks>
    <hyperlink ref="C6:C9" location="'4. 2-7 Chesf'!A1" display="CHESF " xr:uid="{7BCED08A-F7D1-419D-A1ED-043C57648B2E}"/>
    <hyperlink ref="C10:C13" location="'4. 2-7 ELN'!A1" display="ELETRONORTE " xr:uid="{7281FE21-4AAB-4D37-83B1-B638541DC954}"/>
    <hyperlink ref="C14:C17" location="'4. 2-7 CGT'!A1" display="CGT ELETROSUL " xr:uid="{7B7A59AA-0381-4C83-B91E-AFEC73BE366F}"/>
    <hyperlink ref="C18:C21" location="'4. 2-7 Furnas'!A1" display="FURNAS " xr:uid="{B1EC6C46-235B-47AB-8F1D-C8EC569B3F2E}"/>
    <hyperlink ref="C22:C25" location="'4. 2-7 ELP'!A1" display="ELETROPAR " xr:uid="{7D7AC988-AFAF-4C7C-BCF6-9BFD1D74A97C}"/>
    <hyperlink ref="C26:C29" location="'4. 2-7 SPEs'!A1" display="SPEs" xr:uid="{9B99E1F0-5314-48D8-BEB6-E8B11C25F7ED}"/>
    <hyperlink ref="C2:C3" location="Apresentação!A1" display="BOAS-VINDAS" xr:uid="{323EACC9-837B-42A4-9C23-2F4F4168DA78}"/>
    <hyperlink ref="D2:D3" location="'1. Perfil'!A1" display="1. SOBRE A EMPRESA" xr:uid="{C572074E-F5E0-44AE-89B7-C87D10A322F6}"/>
    <hyperlink ref="X2:X3" location="ANEXO!A1" display="ANEXOS" xr:uid="{3601CD58-FF41-4B44-86EE-783D5C9B2BFD}"/>
    <hyperlink ref="P2:S3" location="'4. Pessoas'!A1" display="4. PESSOAS" xr:uid="{ECA28E45-A074-4ECB-A6F5-4E3032B7C16D}"/>
    <hyperlink ref="H2:K3" location="'2. Governança'!A1" display="2. GOVERNANÇA" xr:uid="{66339340-890A-4BE8-AFC1-58EC5CF75C04}"/>
    <hyperlink ref="L2:O3" location="'3. Prosperidade'!A1" display="3. PROSPERIDADE" xr:uid="{39E3EFD9-FCFD-4293-8315-54B97BD15C21}"/>
    <hyperlink ref="T2:W3" location="'5. Planeta'!A1" display="5. PLANETA" xr:uid="{E591E610-1E5C-4CA0-BBB6-617D30C5F9E2}"/>
    <hyperlink ref="X5" location="'4. 2-7'!A1" display="GRI 2-7" xr:uid="{DFE257E9-EAA0-4CD7-80CB-8FD017921ACF}"/>
    <hyperlink ref="X6" location="'4. 2-8'!A1" display="GRI 2-8" xr:uid="{3E31C6E3-D94C-4A0A-82BC-3D972214136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9BCD-475B-4C38-904C-3296B8DA7073}">
  <sheetPr codeName="Planilha121"/>
  <dimension ref="C1:X41"/>
  <sheetViews>
    <sheetView showGridLines="0" zoomScale="80" zoomScaleNormal="80" workbookViewId="0">
      <pane ySplit="4" topLeftCell="A5" activePane="bottomLeft" state="frozen"/>
      <selection activeCell="G12" sqref="G12"/>
      <selection pane="bottomLeft" activeCell="E26" sqref="E26:V3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476</v>
      </c>
      <c r="E4" s="360"/>
      <c r="F4" s="360"/>
      <c r="G4" s="360"/>
      <c r="H4" s="360"/>
      <c r="I4" s="360"/>
      <c r="J4" s="360"/>
      <c r="K4" s="360"/>
      <c r="L4" s="360"/>
      <c r="M4" s="360"/>
      <c r="N4" s="360"/>
      <c r="O4" s="360"/>
      <c r="P4" s="360"/>
      <c r="Q4" s="360"/>
      <c r="R4" s="360"/>
      <c r="S4" s="360"/>
      <c r="T4" s="360"/>
      <c r="U4" s="360"/>
      <c r="V4" s="360"/>
      <c r="W4" s="361"/>
      <c r="X4" s="10" t="s">
        <v>272</v>
      </c>
    </row>
    <row r="5" spans="3:24" ht="60" customHeight="1" thickBot="1">
      <c r="C5" s="11"/>
      <c r="D5" s="20"/>
      <c r="E5" s="428" t="s">
        <v>235</v>
      </c>
      <c r="F5" s="428"/>
      <c r="G5" s="428"/>
      <c r="H5" s="428"/>
      <c r="I5" s="428"/>
      <c r="J5" s="428"/>
      <c r="K5" s="428"/>
      <c r="L5" s="428"/>
      <c r="M5" s="428"/>
      <c r="N5" s="428"/>
      <c r="O5" s="428"/>
      <c r="P5" s="428"/>
      <c r="Q5" s="428"/>
      <c r="R5" s="428"/>
      <c r="S5" s="428"/>
      <c r="T5" s="428"/>
      <c r="U5" s="428"/>
      <c r="V5" s="428"/>
      <c r="W5" s="41"/>
      <c r="X5" s="272" t="s">
        <v>27</v>
      </c>
    </row>
    <row r="6" spans="3:24" ht="15" customHeight="1">
      <c r="C6" s="429" t="s">
        <v>0</v>
      </c>
      <c r="D6" s="23"/>
      <c r="E6" s="411" t="s">
        <v>457</v>
      </c>
      <c r="F6" s="411"/>
      <c r="G6" s="411"/>
      <c r="H6" s="411"/>
      <c r="I6" s="411"/>
      <c r="J6" s="411"/>
      <c r="K6" s="411"/>
      <c r="L6" s="411"/>
      <c r="M6" s="411"/>
      <c r="N6" s="411"/>
      <c r="O6" s="411"/>
      <c r="P6" s="411"/>
      <c r="Q6" s="411"/>
      <c r="R6" s="411"/>
      <c r="S6" s="411"/>
      <c r="T6" s="411"/>
      <c r="U6" s="411"/>
      <c r="V6" s="411"/>
      <c r="W6" s="44"/>
      <c r="X6" s="444" t="s">
        <v>28</v>
      </c>
    </row>
    <row r="7" spans="3:24" ht="15" customHeight="1">
      <c r="C7" s="561"/>
      <c r="D7" s="23"/>
      <c r="E7" s="622"/>
      <c r="F7" s="623"/>
      <c r="G7" s="624"/>
      <c r="H7" s="466" t="s">
        <v>238</v>
      </c>
      <c r="I7" s="466"/>
      <c r="J7" s="466"/>
      <c r="K7" s="466"/>
      <c r="L7" s="466" t="s">
        <v>241</v>
      </c>
      <c r="M7" s="466"/>
      <c r="N7" s="466"/>
      <c r="O7" s="466"/>
      <c r="P7" s="466"/>
      <c r="Q7" s="466"/>
      <c r="R7" s="466"/>
      <c r="S7" s="466"/>
      <c r="T7" s="466"/>
      <c r="U7" s="466"/>
      <c r="V7" s="620" t="s">
        <v>13</v>
      </c>
      <c r="W7" s="44"/>
      <c r="X7" s="628"/>
    </row>
    <row r="8" spans="3:24" ht="15" customHeight="1">
      <c r="C8" s="561"/>
      <c r="D8" s="23"/>
      <c r="E8" s="625"/>
      <c r="F8" s="626"/>
      <c r="G8" s="627"/>
      <c r="H8" s="466" t="s">
        <v>237</v>
      </c>
      <c r="I8" s="466"/>
      <c r="J8" s="466" t="s">
        <v>239</v>
      </c>
      <c r="K8" s="466"/>
      <c r="L8" s="597" t="s">
        <v>240</v>
      </c>
      <c r="M8" s="597"/>
      <c r="N8" s="597" t="s">
        <v>242</v>
      </c>
      <c r="O8" s="597"/>
      <c r="P8" s="597" t="s">
        <v>243</v>
      </c>
      <c r="Q8" s="597"/>
      <c r="R8" s="597" t="s">
        <v>244</v>
      </c>
      <c r="S8" s="597"/>
      <c r="T8" s="597" t="s">
        <v>245</v>
      </c>
      <c r="U8" s="597"/>
      <c r="V8" s="621"/>
      <c r="W8" s="44"/>
      <c r="X8" s="628"/>
    </row>
    <row r="9" spans="3:24" ht="15" customHeight="1" thickBot="1">
      <c r="C9" s="430"/>
      <c r="D9" s="42"/>
      <c r="E9" s="281" t="s">
        <v>246</v>
      </c>
      <c r="F9" s="281"/>
      <c r="G9" s="281"/>
      <c r="H9" s="629">
        <v>1575</v>
      </c>
      <c r="I9" s="630"/>
      <c r="J9" s="629">
        <v>323</v>
      </c>
      <c r="K9" s="630"/>
      <c r="L9" s="615">
        <v>0</v>
      </c>
      <c r="M9" s="615"/>
      <c r="N9" s="615">
        <v>0</v>
      </c>
      <c r="O9" s="615"/>
      <c r="P9" s="615">
        <v>0</v>
      </c>
      <c r="Q9" s="615"/>
      <c r="R9" s="615">
        <v>0</v>
      </c>
      <c r="S9" s="615"/>
      <c r="T9" s="615">
        <v>1898</v>
      </c>
      <c r="U9" s="615"/>
      <c r="V9" s="78">
        <f>SUM(L9:U9)</f>
        <v>1898</v>
      </c>
      <c r="W9" s="44"/>
      <c r="X9" s="445"/>
    </row>
    <row r="10" spans="3:24" ht="15" customHeight="1">
      <c r="C10" s="424" t="s">
        <v>1</v>
      </c>
      <c r="D10" s="42"/>
      <c r="E10" s="281" t="s">
        <v>247</v>
      </c>
      <c r="F10" s="281"/>
      <c r="G10" s="281"/>
      <c r="H10" s="629">
        <v>410</v>
      </c>
      <c r="I10" s="630"/>
      <c r="J10" s="629">
        <v>35</v>
      </c>
      <c r="K10" s="630"/>
      <c r="L10" s="615">
        <v>0</v>
      </c>
      <c r="M10" s="615"/>
      <c r="N10" s="615">
        <v>0</v>
      </c>
      <c r="O10" s="615"/>
      <c r="P10" s="615">
        <v>0</v>
      </c>
      <c r="Q10" s="615"/>
      <c r="R10" s="615">
        <v>0</v>
      </c>
      <c r="S10" s="615"/>
      <c r="T10" s="615">
        <v>445</v>
      </c>
      <c r="U10" s="615"/>
      <c r="V10" s="78">
        <f>SUM(L10:U10)</f>
        <v>445</v>
      </c>
      <c r="W10" s="44"/>
      <c r="X10" s="409"/>
    </row>
    <row r="11" spans="3:24" ht="15" customHeight="1">
      <c r="C11" s="555"/>
      <c r="D11" s="42"/>
      <c r="E11" s="619" t="s">
        <v>13</v>
      </c>
      <c r="F11" s="619"/>
      <c r="G11" s="619"/>
      <c r="H11" s="612">
        <f>SUM(H9:I10)</f>
        <v>1985</v>
      </c>
      <c r="I11" s="612"/>
      <c r="J11" s="612">
        <f t="shared" ref="J11" si="0">SUM(J9:K10)</f>
        <v>358</v>
      </c>
      <c r="K11" s="612"/>
      <c r="L11" s="612">
        <f t="shared" ref="L11" si="1">SUM(L9:M10)</f>
        <v>0</v>
      </c>
      <c r="M11" s="612"/>
      <c r="N11" s="612">
        <f t="shared" ref="N11" si="2">SUM(N9:O10)</f>
        <v>0</v>
      </c>
      <c r="O11" s="612"/>
      <c r="P11" s="612">
        <f t="shared" ref="P11" si="3">SUM(P9:Q10)</f>
        <v>0</v>
      </c>
      <c r="Q11" s="612"/>
      <c r="R11" s="612">
        <f t="shared" ref="R11" si="4">SUM(R9:S10)</f>
        <v>0</v>
      </c>
      <c r="S11" s="612"/>
      <c r="T11" s="612">
        <f t="shared" ref="T11" si="5">SUM(T9:U10)</f>
        <v>2343</v>
      </c>
      <c r="U11" s="612"/>
      <c r="V11" s="78">
        <f>SUM(V9:V10)</f>
        <v>2343</v>
      </c>
      <c r="W11" s="44"/>
      <c r="X11" s="611"/>
    </row>
    <row r="12" spans="3:24" ht="15" customHeight="1">
      <c r="C12" s="555"/>
      <c r="D12" s="42"/>
      <c r="E12" s="43"/>
      <c r="F12" s="43"/>
      <c r="G12" s="43"/>
      <c r="H12" s="43"/>
      <c r="I12" s="43"/>
      <c r="J12" s="43"/>
      <c r="K12" s="43"/>
      <c r="L12" s="43"/>
      <c r="M12" s="43"/>
      <c r="N12" s="43"/>
      <c r="O12" s="43"/>
      <c r="P12" s="43"/>
      <c r="Q12" s="43"/>
      <c r="R12" s="43"/>
      <c r="S12" s="43"/>
      <c r="T12" s="43"/>
      <c r="U12" s="43"/>
      <c r="V12" s="43"/>
      <c r="W12" s="44"/>
      <c r="X12" s="611"/>
    </row>
    <row r="13" spans="3:24" ht="15" customHeight="1" thickBot="1">
      <c r="C13" s="425"/>
      <c r="D13" s="42"/>
      <c r="E13" s="422" t="s">
        <v>459</v>
      </c>
      <c r="F13" s="422"/>
      <c r="G13" s="422"/>
      <c r="H13" s="422"/>
      <c r="I13" s="422"/>
      <c r="J13" s="422"/>
      <c r="K13" s="422"/>
      <c r="L13" s="422"/>
      <c r="M13" s="422"/>
      <c r="N13" s="422"/>
      <c r="O13" s="422"/>
      <c r="P13" s="422"/>
      <c r="Q13" s="422"/>
      <c r="R13" s="422"/>
      <c r="S13" s="422"/>
      <c r="T13" s="422"/>
      <c r="U13" s="422"/>
      <c r="V13" s="422"/>
      <c r="W13" s="44"/>
      <c r="X13" s="410"/>
    </row>
    <row r="14" spans="3:24" ht="15" customHeight="1">
      <c r="C14" s="424" t="s">
        <v>2</v>
      </c>
      <c r="D14" s="42"/>
      <c r="E14" s="422"/>
      <c r="F14" s="422"/>
      <c r="G14" s="422"/>
      <c r="H14" s="422"/>
      <c r="I14" s="422"/>
      <c r="J14" s="422"/>
      <c r="K14" s="422"/>
      <c r="L14" s="422"/>
      <c r="M14" s="422"/>
      <c r="N14" s="422"/>
      <c r="O14" s="422"/>
      <c r="P14" s="422"/>
      <c r="Q14" s="422"/>
      <c r="R14" s="422"/>
      <c r="S14" s="422"/>
      <c r="T14" s="422"/>
      <c r="U14" s="422"/>
      <c r="V14" s="422"/>
      <c r="W14" s="44"/>
      <c r="X14" s="409"/>
    </row>
    <row r="15" spans="3:24" ht="15" customHeight="1">
      <c r="C15" s="555"/>
      <c r="D15" s="42"/>
      <c r="E15" s="422"/>
      <c r="F15" s="422"/>
      <c r="G15" s="422"/>
      <c r="H15" s="422"/>
      <c r="I15" s="422"/>
      <c r="J15" s="422"/>
      <c r="K15" s="422"/>
      <c r="L15" s="422"/>
      <c r="M15" s="422"/>
      <c r="N15" s="422"/>
      <c r="O15" s="422"/>
      <c r="P15" s="422"/>
      <c r="Q15" s="422"/>
      <c r="R15" s="422"/>
      <c r="S15" s="422"/>
      <c r="T15" s="422"/>
      <c r="U15" s="422"/>
      <c r="V15" s="422"/>
      <c r="W15" s="44"/>
      <c r="X15" s="611"/>
    </row>
    <row r="16" spans="3:24" ht="15" customHeight="1">
      <c r="C16" s="555"/>
      <c r="D16" s="42"/>
      <c r="E16" s="422"/>
      <c r="F16" s="422"/>
      <c r="G16" s="422"/>
      <c r="H16" s="422"/>
      <c r="I16" s="422"/>
      <c r="J16" s="422"/>
      <c r="K16" s="422"/>
      <c r="L16" s="422"/>
      <c r="M16" s="422"/>
      <c r="N16" s="422"/>
      <c r="O16" s="422"/>
      <c r="P16" s="422"/>
      <c r="Q16" s="422"/>
      <c r="R16" s="422"/>
      <c r="S16" s="422"/>
      <c r="T16" s="422"/>
      <c r="U16" s="422"/>
      <c r="V16" s="422"/>
      <c r="W16" s="44"/>
      <c r="X16" s="611"/>
    </row>
    <row r="17" spans="3:24" ht="15" customHeight="1" thickBot="1">
      <c r="C17" s="425"/>
      <c r="D17" s="42"/>
      <c r="E17" s="422"/>
      <c r="F17" s="422"/>
      <c r="G17" s="422"/>
      <c r="H17" s="422"/>
      <c r="I17" s="422"/>
      <c r="J17" s="422"/>
      <c r="K17" s="422"/>
      <c r="L17" s="422"/>
      <c r="M17" s="422"/>
      <c r="N17" s="422"/>
      <c r="O17" s="422"/>
      <c r="P17" s="422"/>
      <c r="Q17" s="422"/>
      <c r="R17" s="422"/>
      <c r="S17" s="422"/>
      <c r="T17" s="422"/>
      <c r="U17" s="422"/>
      <c r="V17" s="422"/>
      <c r="W17" s="44"/>
      <c r="X17" s="410"/>
    </row>
    <row r="18" spans="3:24" ht="15" customHeight="1">
      <c r="C18" s="424" t="s">
        <v>3</v>
      </c>
      <c r="D18" s="42"/>
      <c r="E18" s="422"/>
      <c r="F18" s="422"/>
      <c r="G18" s="422"/>
      <c r="H18" s="422"/>
      <c r="I18" s="422"/>
      <c r="J18" s="422"/>
      <c r="K18" s="422"/>
      <c r="L18" s="422"/>
      <c r="M18" s="422"/>
      <c r="N18" s="422"/>
      <c r="O18" s="422"/>
      <c r="P18" s="422"/>
      <c r="Q18" s="422"/>
      <c r="R18" s="422"/>
      <c r="S18" s="422"/>
      <c r="T18" s="422"/>
      <c r="U18" s="422"/>
      <c r="V18" s="422"/>
      <c r="W18" s="44"/>
      <c r="X18" s="409"/>
    </row>
    <row r="19" spans="3:24" ht="15" customHeight="1">
      <c r="C19" s="555"/>
      <c r="D19" s="42"/>
      <c r="E19" s="422"/>
      <c r="F19" s="422"/>
      <c r="G19" s="422"/>
      <c r="H19" s="422"/>
      <c r="I19" s="422"/>
      <c r="J19" s="422"/>
      <c r="K19" s="422"/>
      <c r="L19" s="422"/>
      <c r="M19" s="422"/>
      <c r="N19" s="422"/>
      <c r="O19" s="422"/>
      <c r="P19" s="422"/>
      <c r="Q19" s="422"/>
      <c r="R19" s="422"/>
      <c r="S19" s="422"/>
      <c r="T19" s="422"/>
      <c r="U19" s="422"/>
      <c r="V19" s="422"/>
      <c r="W19" s="44"/>
      <c r="X19" s="611"/>
    </row>
    <row r="20" spans="3:24" ht="15" customHeight="1">
      <c r="C20" s="555"/>
      <c r="D20" s="42"/>
      <c r="E20" s="422"/>
      <c r="F20" s="422"/>
      <c r="G20" s="422"/>
      <c r="H20" s="422"/>
      <c r="I20" s="422"/>
      <c r="J20" s="422"/>
      <c r="K20" s="422"/>
      <c r="L20" s="422"/>
      <c r="M20" s="422"/>
      <c r="N20" s="422"/>
      <c r="O20" s="422"/>
      <c r="P20" s="422"/>
      <c r="Q20" s="422"/>
      <c r="R20" s="422"/>
      <c r="S20" s="422"/>
      <c r="T20" s="422"/>
      <c r="U20" s="422"/>
      <c r="V20" s="422"/>
      <c r="W20" s="44"/>
      <c r="X20" s="611"/>
    </row>
    <row r="21" spans="3:24" ht="15" customHeight="1" thickBot="1">
      <c r="C21" s="425"/>
      <c r="D21" s="42"/>
      <c r="E21" s="422"/>
      <c r="F21" s="422"/>
      <c r="G21" s="422"/>
      <c r="H21" s="422"/>
      <c r="I21" s="422"/>
      <c r="J21" s="422"/>
      <c r="K21" s="422"/>
      <c r="L21" s="422"/>
      <c r="M21" s="422"/>
      <c r="N21" s="422"/>
      <c r="O21" s="422"/>
      <c r="P21" s="422"/>
      <c r="Q21" s="422"/>
      <c r="R21" s="422"/>
      <c r="S21" s="422"/>
      <c r="T21" s="422"/>
      <c r="U21" s="422"/>
      <c r="V21" s="422"/>
      <c r="W21" s="44"/>
      <c r="X21" s="410"/>
    </row>
    <row r="22" spans="3:24" ht="15" customHeight="1">
      <c r="C22" s="424" t="s">
        <v>4</v>
      </c>
      <c r="D22" s="42"/>
      <c r="E22" s="422"/>
      <c r="F22" s="422"/>
      <c r="G22" s="422"/>
      <c r="H22" s="422"/>
      <c r="I22" s="422"/>
      <c r="J22" s="422"/>
      <c r="K22" s="422"/>
      <c r="L22" s="422"/>
      <c r="M22" s="422"/>
      <c r="N22" s="422"/>
      <c r="O22" s="422"/>
      <c r="P22" s="422"/>
      <c r="Q22" s="422"/>
      <c r="R22" s="422"/>
      <c r="S22" s="422"/>
      <c r="T22" s="422"/>
      <c r="U22" s="422"/>
      <c r="V22" s="422"/>
      <c r="W22" s="44"/>
      <c r="X22" s="409"/>
    </row>
    <row r="23" spans="3:24" ht="15" customHeight="1">
      <c r="C23" s="555"/>
      <c r="D23" s="42"/>
      <c r="E23" s="25"/>
      <c r="F23" s="25"/>
      <c r="G23" s="25"/>
      <c r="H23" s="25"/>
      <c r="I23" s="25"/>
      <c r="J23" s="25"/>
      <c r="K23" s="25"/>
      <c r="L23" s="25"/>
      <c r="M23" s="25"/>
      <c r="N23" s="25"/>
      <c r="O23" s="25"/>
      <c r="P23" s="25"/>
      <c r="Q23" s="25"/>
      <c r="R23" s="25"/>
      <c r="S23" s="25"/>
      <c r="T23" s="25"/>
      <c r="U23" s="25"/>
      <c r="V23" s="25"/>
      <c r="W23" s="44"/>
      <c r="X23" s="611"/>
    </row>
    <row r="24" spans="3:24" ht="15" customHeight="1">
      <c r="C24" s="555"/>
      <c r="D24" s="42"/>
      <c r="E24" s="25"/>
      <c r="F24" s="25"/>
      <c r="G24" s="25"/>
      <c r="H24" s="25"/>
      <c r="I24" s="25"/>
      <c r="J24" s="25"/>
      <c r="K24" s="25"/>
      <c r="L24" s="25"/>
      <c r="M24" s="25"/>
      <c r="N24" s="25"/>
      <c r="O24" s="25"/>
      <c r="P24" s="25"/>
      <c r="Q24" s="25"/>
      <c r="R24" s="25"/>
      <c r="S24" s="25"/>
      <c r="T24" s="25"/>
      <c r="U24" s="25"/>
      <c r="V24" s="25"/>
      <c r="W24" s="44"/>
      <c r="X24" s="611"/>
    </row>
    <row r="25" spans="3:24" ht="15" customHeight="1" thickBot="1">
      <c r="C25" s="425"/>
      <c r="D25" s="42"/>
      <c r="E25" s="25"/>
      <c r="F25" s="25"/>
      <c r="G25" s="25"/>
      <c r="H25" s="25"/>
      <c r="I25" s="25"/>
      <c r="J25" s="25"/>
      <c r="K25" s="25"/>
      <c r="L25" s="25"/>
      <c r="M25" s="25"/>
      <c r="N25" s="25"/>
      <c r="O25" s="25"/>
      <c r="P25" s="25"/>
      <c r="Q25" s="25"/>
      <c r="R25" s="25"/>
      <c r="S25" s="25"/>
      <c r="T25" s="25"/>
      <c r="U25" s="25"/>
      <c r="V25" s="25"/>
      <c r="W25" s="44"/>
      <c r="X25" s="410"/>
    </row>
    <row r="26" spans="3:24" ht="15" customHeight="1">
      <c r="C26" s="424" t="s">
        <v>5</v>
      </c>
      <c r="D26" s="42"/>
      <c r="E26" s="521" t="s">
        <v>463</v>
      </c>
      <c r="F26" s="521"/>
      <c r="G26" s="521"/>
      <c r="H26" s="521"/>
      <c r="I26" s="521"/>
      <c r="J26" s="521"/>
      <c r="K26" s="521"/>
      <c r="L26" s="521"/>
      <c r="M26" s="521"/>
      <c r="N26" s="521"/>
      <c r="O26" s="521"/>
      <c r="P26" s="521"/>
      <c r="Q26" s="521"/>
      <c r="R26" s="521"/>
      <c r="S26" s="521"/>
      <c r="T26" s="521"/>
      <c r="U26" s="521"/>
      <c r="V26" s="521"/>
      <c r="W26" s="44"/>
      <c r="X26" s="409"/>
    </row>
    <row r="27" spans="3:24" ht="15" customHeight="1">
      <c r="C27" s="555"/>
      <c r="D27" s="42"/>
      <c r="E27" s="521"/>
      <c r="F27" s="521"/>
      <c r="G27" s="521"/>
      <c r="H27" s="521"/>
      <c r="I27" s="521"/>
      <c r="J27" s="521"/>
      <c r="K27" s="521"/>
      <c r="L27" s="521"/>
      <c r="M27" s="521"/>
      <c r="N27" s="521"/>
      <c r="O27" s="521"/>
      <c r="P27" s="521"/>
      <c r="Q27" s="521"/>
      <c r="R27" s="521"/>
      <c r="S27" s="521"/>
      <c r="T27" s="521"/>
      <c r="U27" s="521"/>
      <c r="V27" s="521"/>
      <c r="W27" s="44"/>
      <c r="X27" s="611"/>
    </row>
    <row r="28" spans="3:24" ht="15" customHeight="1">
      <c r="C28" s="555"/>
      <c r="D28" s="42"/>
      <c r="E28" s="521"/>
      <c r="F28" s="521"/>
      <c r="G28" s="521"/>
      <c r="H28" s="521"/>
      <c r="I28" s="521"/>
      <c r="J28" s="521"/>
      <c r="K28" s="521"/>
      <c r="L28" s="521"/>
      <c r="M28" s="521"/>
      <c r="N28" s="521"/>
      <c r="O28" s="521"/>
      <c r="P28" s="521"/>
      <c r="Q28" s="521"/>
      <c r="R28" s="521"/>
      <c r="S28" s="521"/>
      <c r="T28" s="521"/>
      <c r="U28" s="521"/>
      <c r="V28" s="521"/>
      <c r="W28" s="44"/>
      <c r="X28" s="611"/>
    </row>
    <row r="29" spans="3:24" ht="15" customHeight="1" thickBot="1">
      <c r="C29" s="425"/>
      <c r="D29" s="42"/>
      <c r="E29" s="521"/>
      <c r="F29" s="521"/>
      <c r="G29" s="521"/>
      <c r="H29" s="521"/>
      <c r="I29" s="521"/>
      <c r="J29" s="521"/>
      <c r="K29" s="521"/>
      <c r="L29" s="521"/>
      <c r="M29" s="521"/>
      <c r="N29" s="521"/>
      <c r="O29" s="521"/>
      <c r="P29" s="521"/>
      <c r="Q29" s="521"/>
      <c r="R29" s="521"/>
      <c r="S29" s="521"/>
      <c r="T29" s="521"/>
      <c r="U29" s="521"/>
      <c r="V29" s="521"/>
      <c r="W29" s="44"/>
      <c r="X29" s="410"/>
    </row>
    <row r="30" spans="3:24">
      <c r="C30" s="608"/>
      <c r="D30" s="42"/>
      <c r="E30" s="521"/>
      <c r="F30" s="521"/>
      <c r="G30" s="521"/>
      <c r="H30" s="521"/>
      <c r="I30" s="521"/>
      <c r="J30" s="521"/>
      <c r="K30" s="521"/>
      <c r="L30" s="521"/>
      <c r="M30" s="521"/>
      <c r="N30" s="521"/>
      <c r="O30" s="521"/>
      <c r="P30" s="521"/>
      <c r="Q30" s="521"/>
      <c r="R30" s="521"/>
      <c r="S30" s="521"/>
      <c r="T30" s="521"/>
      <c r="U30" s="521"/>
      <c r="V30" s="521"/>
      <c r="W30" s="44"/>
      <c r="X30" s="409"/>
    </row>
    <row r="31" spans="3:24">
      <c r="C31" s="609"/>
      <c r="D31" s="42"/>
      <c r="E31" s="521"/>
      <c r="F31" s="521"/>
      <c r="G31" s="521"/>
      <c r="H31" s="521"/>
      <c r="I31" s="521"/>
      <c r="J31" s="521"/>
      <c r="K31" s="521"/>
      <c r="L31" s="521"/>
      <c r="M31" s="521"/>
      <c r="N31" s="521"/>
      <c r="O31" s="521"/>
      <c r="P31" s="521"/>
      <c r="Q31" s="521"/>
      <c r="R31" s="521"/>
      <c r="S31" s="521"/>
      <c r="T31" s="521"/>
      <c r="U31" s="521"/>
      <c r="V31" s="521"/>
      <c r="W31" s="44"/>
      <c r="X31" s="611"/>
    </row>
    <row r="32" spans="3:24">
      <c r="C32" s="609"/>
      <c r="D32" s="42"/>
      <c r="E32" s="521"/>
      <c r="F32" s="521"/>
      <c r="G32" s="521"/>
      <c r="H32" s="521"/>
      <c r="I32" s="521"/>
      <c r="J32" s="521"/>
      <c r="K32" s="521"/>
      <c r="L32" s="521"/>
      <c r="M32" s="521"/>
      <c r="N32" s="521"/>
      <c r="O32" s="521"/>
      <c r="P32" s="521"/>
      <c r="Q32" s="521"/>
      <c r="R32" s="521"/>
      <c r="S32" s="521"/>
      <c r="T32" s="521"/>
      <c r="U32" s="521"/>
      <c r="V32" s="521"/>
      <c r="W32" s="44"/>
      <c r="X32" s="611"/>
    </row>
    <row r="33" spans="3:24" ht="13.5" thickBot="1">
      <c r="C33" s="610"/>
      <c r="D33" s="42"/>
      <c r="E33" s="521"/>
      <c r="F33" s="521"/>
      <c r="G33" s="521"/>
      <c r="H33" s="521"/>
      <c r="I33" s="521"/>
      <c r="J33" s="521"/>
      <c r="K33" s="521"/>
      <c r="L33" s="521"/>
      <c r="M33" s="521"/>
      <c r="N33" s="521"/>
      <c r="O33" s="521"/>
      <c r="P33" s="521"/>
      <c r="Q33" s="521"/>
      <c r="R33" s="521"/>
      <c r="S33" s="521"/>
      <c r="T33" s="521"/>
      <c r="U33" s="521"/>
      <c r="V33" s="521"/>
      <c r="W33" s="44"/>
      <c r="X33" s="410"/>
    </row>
    <row r="34" spans="3:24">
      <c r="C34" s="608"/>
      <c r="D34" s="42"/>
      <c r="E34" s="521"/>
      <c r="F34" s="521"/>
      <c r="G34" s="521"/>
      <c r="H34" s="521"/>
      <c r="I34" s="521"/>
      <c r="J34" s="521"/>
      <c r="K34" s="521"/>
      <c r="L34" s="521"/>
      <c r="M34" s="521"/>
      <c r="N34" s="521"/>
      <c r="O34" s="521"/>
      <c r="P34" s="521"/>
      <c r="Q34" s="521"/>
      <c r="R34" s="521"/>
      <c r="S34" s="521"/>
      <c r="T34" s="521"/>
      <c r="U34" s="521"/>
      <c r="V34" s="521"/>
      <c r="W34" s="44"/>
      <c r="X34" s="409"/>
    </row>
    <row r="35" spans="3:24">
      <c r="C35" s="609"/>
      <c r="D35" s="42"/>
      <c r="E35" s="521"/>
      <c r="F35" s="521"/>
      <c r="G35" s="521"/>
      <c r="H35" s="521"/>
      <c r="I35" s="521"/>
      <c r="J35" s="521"/>
      <c r="K35" s="521"/>
      <c r="L35" s="521"/>
      <c r="M35" s="521"/>
      <c r="N35" s="521"/>
      <c r="O35" s="521"/>
      <c r="P35" s="521"/>
      <c r="Q35" s="521"/>
      <c r="R35" s="521"/>
      <c r="S35" s="521"/>
      <c r="T35" s="521"/>
      <c r="U35" s="521"/>
      <c r="V35" s="521"/>
      <c r="W35" s="44"/>
      <c r="X35" s="611"/>
    </row>
    <row r="36" spans="3:24">
      <c r="C36" s="609"/>
      <c r="D36" s="42"/>
      <c r="E36" s="521"/>
      <c r="F36" s="521"/>
      <c r="G36" s="521"/>
      <c r="H36" s="521"/>
      <c r="I36" s="521"/>
      <c r="J36" s="521"/>
      <c r="K36" s="521"/>
      <c r="L36" s="521"/>
      <c r="M36" s="521"/>
      <c r="N36" s="521"/>
      <c r="O36" s="521"/>
      <c r="P36" s="521"/>
      <c r="Q36" s="521"/>
      <c r="R36" s="521"/>
      <c r="S36" s="521"/>
      <c r="T36" s="521"/>
      <c r="U36" s="521"/>
      <c r="V36" s="521"/>
      <c r="W36" s="44"/>
      <c r="X36" s="611"/>
    </row>
    <row r="37" spans="3:24" ht="13.5" thickBot="1">
      <c r="C37" s="610"/>
      <c r="D37" s="42"/>
      <c r="E37" s="521"/>
      <c r="F37" s="521"/>
      <c r="G37" s="521"/>
      <c r="H37" s="521"/>
      <c r="I37" s="521"/>
      <c r="J37" s="521"/>
      <c r="K37" s="521"/>
      <c r="L37" s="521"/>
      <c r="M37" s="521"/>
      <c r="N37" s="521"/>
      <c r="O37" s="521"/>
      <c r="P37" s="521"/>
      <c r="Q37" s="521"/>
      <c r="R37" s="521"/>
      <c r="S37" s="521"/>
      <c r="T37" s="521"/>
      <c r="U37" s="521"/>
      <c r="V37" s="521"/>
      <c r="W37" s="44"/>
      <c r="X37" s="410"/>
    </row>
    <row r="38" spans="3:24">
      <c r="C38" s="608"/>
      <c r="D38" s="42"/>
      <c r="E38" s="521"/>
      <c r="F38" s="521"/>
      <c r="G38" s="521"/>
      <c r="H38" s="521"/>
      <c r="I38" s="521"/>
      <c r="J38" s="521"/>
      <c r="K38" s="521"/>
      <c r="L38" s="521"/>
      <c r="M38" s="521"/>
      <c r="N38" s="521"/>
      <c r="O38" s="521"/>
      <c r="P38" s="521"/>
      <c r="Q38" s="521"/>
      <c r="R38" s="521"/>
      <c r="S38" s="521"/>
      <c r="T38" s="521"/>
      <c r="U38" s="521"/>
      <c r="V38" s="521"/>
      <c r="W38" s="44"/>
      <c r="X38" s="409"/>
    </row>
    <row r="39" spans="3:24">
      <c r="C39" s="609"/>
      <c r="D39" s="42"/>
      <c r="E39" s="521"/>
      <c r="F39" s="521"/>
      <c r="G39" s="521"/>
      <c r="H39" s="521"/>
      <c r="I39" s="521"/>
      <c r="J39" s="521"/>
      <c r="K39" s="521"/>
      <c r="L39" s="521"/>
      <c r="M39" s="521"/>
      <c r="N39" s="521"/>
      <c r="O39" s="521"/>
      <c r="P39" s="521"/>
      <c r="Q39" s="521"/>
      <c r="R39" s="521"/>
      <c r="S39" s="521"/>
      <c r="T39" s="521"/>
      <c r="U39" s="521"/>
      <c r="V39" s="521"/>
      <c r="W39" s="44"/>
      <c r="X39" s="611"/>
    </row>
    <row r="40" spans="3:24">
      <c r="C40" s="609"/>
      <c r="D40" s="42"/>
      <c r="E40" s="25"/>
      <c r="F40" s="25"/>
      <c r="G40" s="25"/>
      <c r="H40" s="25"/>
      <c r="I40" s="25"/>
      <c r="J40" s="25"/>
      <c r="K40" s="25"/>
      <c r="L40" s="25"/>
      <c r="M40" s="25"/>
      <c r="N40" s="25"/>
      <c r="O40" s="25"/>
      <c r="P40" s="25"/>
      <c r="Q40" s="25"/>
      <c r="R40" s="25"/>
      <c r="S40" s="25"/>
      <c r="T40" s="25"/>
      <c r="U40" s="25"/>
      <c r="V40" s="25"/>
      <c r="W40" s="44"/>
      <c r="X40" s="611"/>
    </row>
    <row r="41" spans="3:24" ht="13.5" thickBot="1">
      <c r="C41" s="610"/>
      <c r="D41" s="42"/>
      <c r="E41" s="25"/>
      <c r="F41" s="25"/>
      <c r="G41" s="25"/>
      <c r="H41" s="25"/>
      <c r="I41" s="25"/>
      <c r="J41" s="25"/>
      <c r="K41" s="25"/>
      <c r="L41" s="25"/>
      <c r="M41" s="25"/>
      <c r="N41" s="25"/>
      <c r="O41" s="25"/>
      <c r="P41" s="25"/>
      <c r="Q41" s="25"/>
      <c r="R41" s="25"/>
      <c r="S41" s="25"/>
      <c r="T41" s="25"/>
      <c r="U41" s="25"/>
      <c r="V41" s="25"/>
      <c r="W41" s="44"/>
      <c r="X41" s="410"/>
    </row>
  </sheetData>
  <sheetProtection algorithmName="SHA-512" hashValue="a0KsptN3MDR+ryM95SxS6dXBoWT+9V+m/eSn0dN9Ydj7LlcT5VQJheHx6nAJ2qYcNM4fZIFQNQGVYjsOcwgIwQ==" saltValue="V/OO5xBWbgfRV0YSdxaJLQ==" spinCount="100000" sheet="1" objects="1" scenarios="1"/>
  <mergeCells count="63">
    <mergeCell ref="T9:U9"/>
    <mergeCell ref="H10:I10"/>
    <mergeCell ref="J10:K10"/>
    <mergeCell ref="L10:M10"/>
    <mergeCell ref="N10:O10"/>
    <mergeCell ref="P10:Q10"/>
    <mergeCell ref="R10:S10"/>
    <mergeCell ref="T10:U10"/>
    <mergeCell ref="H9:I9"/>
    <mergeCell ref="J9:K9"/>
    <mergeCell ref="L9:M9"/>
    <mergeCell ref="X2:X3"/>
    <mergeCell ref="D4:W4"/>
    <mergeCell ref="X18:X21"/>
    <mergeCell ref="C22:C25"/>
    <mergeCell ref="X22:X25"/>
    <mergeCell ref="N9:O9"/>
    <mergeCell ref="P9:Q9"/>
    <mergeCell ref="P11:Q11"/>
    <mergeCell ref="R11:S11"/>
    <mergeCell ref="T11:U11"/>
    <mergeCell ref="E11:G11"/>
    <mergeCell ref="H11:I11"/>
    <mergeCell ref="J11:K11"/>
    <mergeCell ref="L11:M11"/>
    <mergeCell ref="N11:O11"/>
    <mergeCell ref="X6:X9"/>
    <mergeCell ref="L8:M8"/>
    <mergeCell ref="N8:O8"/>
    <mergeCell ref="P8:Q8"/>
    <mergeCell ref="R8:S8"/>
    <mergeCell ref="R9:S9"/>
    <mergeCell ref="C10:C13"/>
    <mergeCell ref="C26:C29"/>
    <mergeCell ref="C30:C33"/>
    <mergeCell ref="C14:C17"/>
    <mergeCell ref="X14:X17"/>
    <mergeCell ref="E13:V22"/>
    <mergeCell ref="X26:X29"/>
    <mergeCell ref="C18:C21"/>
    <mergeCell ref="X10:X13"/>
    <mergeCell ref="X30:X33"/>
    <mergeCell ref="C2:C3"/>
    <mergeCell ref="D2:G3"/>
    <mergeCell ref="H2:K3"/>
    <mergeCell ref="C6:C9"/>
    <mergeCell ref="H8:I8"/>
    <mergeCell ref="J8:K8"/>
    <mergeCell ref="E5:V5"/>
    <mergeCell ref="L2:O3"/>
    <mergeCell ref="P2:S3"/>
    <mergeCell ref="T2:W3"/>
    <mergeCell ref="E6:V6"/>
    <mergeCell ref="E7:G8"/>
    <mergeCell ref="H7:K7"/>
    <mergeCell ref="L7:U7"/>
    <mergeCell ref="V7:V8"/>
    <mergeCell ref="T8:U8"/>
    <mergeCell ref="C34:C37"/>
    <mergeCell ref="X34:X37"/>
    <mergeCell ref="C38:C41"/>
    <mergeCell ref="X38:X41"/>
    <mergeCell ref="E26:V39"/>
  </mergeCells>
  <hyperlinks>
    <hyperlink ref="C6:C9" location="'4. 2-7 Chesf'!A1" display="CHESF " xr:uid="{88995BA4-D2C2-4615-BB63-0409884EBF65}"/>
    <hyperlink ref="C10:C13" location="'4. 2-7 ELN'!A1" display="ELETRONORTE " xr:uid="{387893B0-F2BB-46DB-AA43-4CF4BC109BAF}"/>
    <hyperlink ref="C14:C17" location="'4. 2-7 CGT'!A1" display="CGT ELETROSUL " xr:uid="{833DF6AA-459C-49BD-84D9-BDDCD6B4D7C4}"/>
    <hyperlink ref="C18:C21" location="'4. 2-7 Furnas'!A1" display="FURNAS " xr:uid="{F1658D9D-096A-46D2-B342-9B69048A0D6D}"/>
    <hyperlink ref="C22:C25" location="'4. 2-7 ELP'!A1" display="ELETROPAR " xr:uid="{49045A91-FFFD-4EA9-8938-9DBE6EA38E9C}"/>
    <hyperlink ref="C2:C3" location="Apresentação!A1" display="BOAS-VINDAS" xr:uid="{EF3F36FB-D4A8-45BB-BBDF-833D9F396876}"/>
    <hyperlink ref="D2:D3" location="'1. Perfil'!A1" display="1. SOBRE A EMPRESA" xr:uid="{395DBDBF-5F49-49C8-B28A-0F5A769FFD45}"/>
    <hyperlink ref="X2:X3" location="ANEXO!A1" display="ANEXOS" xr:uid="{62B85357-0235-4D9F-A927-AB3EEE957D3A}"/>
    <hyperlink ref="P2:S3" location="'4. Pessoas'!A1" display="4. PESSOAS" xr:uid="{87D8F13D-15BC-4632-93A9-4CF30DD3754C}"/>
    <hyperlink ref="H2:K3" location="'2. Governança'!A1" display="2. GOVERNANÇA" xr:uid="{044B2B5A-3353-4E9C-8CA6-AA34198FD57B}"/>
    <hyperlink ref="L2:O3" location="'3. Prosperidade'!A1" display="3. PROSPERIDADE" xr:uid="{8F7E4E8D-A671-409C-BB14-71B86D672B56}"/>
    <hyperlink ref="T2:W3" location="'5. Planeta'!A1" display="5. PLANETA" xr:uid="{4DC4FD85-5BA7-4165-AE45-B72DB4B66BC3}"/>
    <hyperlink ref="X5" location="'4. 2-7 Chesf'!A1" display="GRI 2-7" xr:uid="{DEB77F1B-F583-4D95-8CBF-F521D8381AB2}"/>
    <hyperlink ref="X6" location="'4. 2-8'!A1" display="GRI 2-8" xr:uid="{F144097D-14FF-4003-B0C4-F00E5EDF6B2D}"/>
    <hyperlink ref="C26:C29" location="'4. 2-7 SPEs'!A1" display="SPEs" xr:uid="{B7D948D5-50EF-4D0A-93BF-FAD9B064A670}"/>
    <hyperlink ref="X6:X9" location="'4. 2-8 Chesf'!A1" display="GRI 2-8" xr:uid="{8877306C-C931-4C32-A107-4437D088A41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37444-5736-4ED1-BA17-F1188BEA030C}">
  <sheetPr codeName="Planilha122"/>
  <dimension ref="C1:X41"/>
  <sheetViews>
    <sheetView showGridLines="0" zoomScale="80" zoomScaleNormal="80" workbookViewId="0">
      <pane ySplit="4" topLeftCell="A5" activePane="bottomLeft" state="frozen"/>
      <selection activeCell="G12" sqref="G12"/>
      <selection pane="bottomLeft" activeCell="E26" sqref="E26:V3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231</v>
      </c>
      <c r="E4" s="360"/>
      <c r="F4" s="360"/>
      <c r="G4" s="360"/>
      <c r="H4" s="360"/>
      <c r="I4" s="360"/>
      <c r="J4" s="360"/>
      <c r="K4" s="360"/>
      <c r="L4" s="360"/>
      <c r="M4" s="360"/>
      <c r="N4" s="360"/>
      <c r="O4" s="360"/>
      <c r="P4" s="360"/>
      <c r="Q4" s="360"/>
      <c r="R4" s="360"/>
      <c r="S4" s="360"/>
      <c r="T4" s="360"/>
      <c r="U4" s="360"/>
      <c r="V4" s="360"/>
      <c r="W4" s="361"/>
      <c r="X4" s="10" t="s">
        <v>272</v>
      </c>
    </row>
    <row r="5" spans="3:24" ht="60" customHeight="1" thickBot="1">
      <c r="C5" s="11"/>
      <c r="D5" s="20"/>
      <c r="E5" s="428" t="s">
        <v>235</v>
      </c>
      <c r="F5" s="428"/>
      <c r="G5" s="428"/>
      <c r="H5" s="428"/>
      <c r="I5" s="428"/>
      <c r="J5" s="428"/>
      <c r="K5" s="428"/>
      <c r="L5" s="428"/>
      <c r="M5" s="428"/>
      <c r="N5" s="428"/>
      <c r="O5" s="428"/>
      <c r="P5" s="428"/>
      <c r="Q5" s="428"/>
      <c r="R5" s="428"/>
      <c r="S5" s="428"/>
      <c r="T5" s="428"/>
      <c r="U5" s="428"/>
      <c r="V5" s="428"/>
      <c r="W5" s="41"/>
      <c r="X5" s="272" t="s">
        <v>27</v>
      </c>
    </row>
    <row r="6" spans="3:24" ht="15" customHeight="1">
      <c r="C6" s="424" t="s">
        <v>0</v>
      </c>
      <c r="D6" s="23"/>
      <c r="E6" s="411" t="s">
        <v>457</v>
      </c>
      <c r="F6" s="411"/>
      <c r="G6" s="411"/>
      <c r="H6" s="411"/>
      <c r="I6" s="411"/>
      <c r="J6" s="411"/>
      <c r="K6" s="411"/>
      <c r="L6" s="411"/>
      <c r="M6" s="411"/>
      <c r="N6" s="411"/>
      <c r="O6" s="411"/>
      <c r="P6" s="411"/>
      <c r="Q6" s="411"/>
      <c r="R6" s="411"/>
      <c r="S6" s="411"/>
      <c r="T6" s="411"/>
      <c r="U6" s="411"/>
      <c r="V6" s="411"/>
      <c r="W6" s="44"/>
      <c r="X6" s="444" t="s">
        <v>28</v>
      </c>
    </row>
    <row r="7" spans="3:24" ht="15" customHeight="1">
      <c r="C7" s="555"/>
      <c r="D7" s="23"/>
      <c r="E7" s="631"/>
      <c r="F7" s="631"/>
      <c r="G7" s="631"/>
      <c r="H7" s="466" t="s">
        <v>238</v>
      </c>
      <c r="I7" s="466"/>
      <c r="J7" s="466"/>
      <c r="K7" s="466"/>
      <c r="L7" s="466" t="s">
        <v>241</v>
      </c>
      <c r="M7" s="466"/>
      <c r="N7" s="466"/>
      <c r="O7" s="466"/>
      <c r="P7" s="466"/>
      <c r="Q7" s="466"/>
      <c r="R7" s="466"/>
      <c r="S7" s="466"/>
      <c r="T7" s="466"/>
      <c r="U7" s="466"/>
      <c r="V7" s="597" t="s">
        <v>13</v>
      </c>
      <c r="W7" s="44"/>
      <c r="X7" s="628"/>
    </row>
    <row r="8" spans="3:24" ht="15" customHeight="1">
      <c r="C8" s="555"/>
      <c r="D8" s="23"/>
      <c r="E8" s="631"/>
      <c r="F8" s="631"/>
      <c r="G8" s="631"/>
      <c r="H8" s="466" t="s">
        <v>237</v>
      </c>
      <c r="I8" s="466"/>
      <c r="J8" s="466" t="s">
        <v>239</v>
      </c>
      <c r="K8" s="466"/>
      <c r="L8" s="597" t="s">
        <v>240</v>
      </c>
      <c r="M8" s="597"/>
      <c r="N8" s="597" t="s">
        <v>242</v>
      </c>
      <c r="O8" s="597"/>
      <c r="P8" s="597" t="s">
        <v>243</v>
      </c>
      <c r="Q8" s="597"/>
      <c r="R8" s="597" t="s">
        <v>244</v>
      </c>
      <c r="S8" s="597"/>
      <c r="T8" s="597" t="s">
        <v>245</v>
      </c>
      <c r="U8" s="597"/>
      <c r="V8" s="597"/>
      <c r="W8" s="44"/>
      <c r="X8" s="628"/>
    </row>
    <row r="9" spans="3:24" ht="15" customHeight="1" thickBot="1">
      <c r="C9" s="425"/>
      <c r="D9" s="42"/>
      <c r="E9" s="619" t="s">
        <v>246</v>
      </c>
      <c r="F9" s="619"/>
      <c r="G9" s="619"/>
      <c r="H9" s="615">
        <v>1275</v>
      </c>
      <c r="I9" s="615"/>
      <c r="J9" s="615">
        <v>257</v>
      </c>
      <c r="K9" s="615"/>
      <c r="L9" s="615">
        <v>615</v>
      </c>
      <c r="M9" s="615"/>
      <c r="N9" s="615">
        <v>18</v>
      </c>
      <c r="O9" s="615"/>
      <c r="P9" s="615">
        <v>0</v>
      </c>
      <c r="Q9" s="615"/>
      <c r="R9" s="615">
        <v>764</v>
      </c>
      <c r="S9" s="615"/>
      <c r="T9" s="615">
        <v>135</v>
      </c>
      <c r="U9" s="615"/>
      <c r="V9" s="78">
        <f>SUM(L9:U9)</f>
        <v>1532</v>
      </c>
      <c r="W9" s="44"/>
      <c r="X9" s="445"/>
    </row>
    <row r="10" spans="3:24" ht="15" customHeight="1">
      <c r="C10" s="429" t="s">
        <v>1</v>
      </c>
      <c r="D10" s="42"/>
      <c r="E10" s="619" t="s">
        <v>247</v>
      </c>
      <c r="F10" s="619"/>
      <c r="G10" s="619"/>
      <c r="H10" s="615">
        <v>283</v>
      </c>
      <c r="I10" s="615"/>
      <c r="J10" s="615">
        <v>21</v>
      </c>
      <c r="K10" s="615"/>
      <c r="L10" s="615">
        <v>39</v>
      </c>
      <c r="M10" s="615"/>
      <c r="N10" s="615">
        <v>11</v>
      </c>
      <c r="O10" s="615"/>
      <c r="P10" s="615">
        <v>0</v>
      </c>
      <c r="Q10" s="615"/>
      <c r="R10" s="615">
        <v>229</v>
      </c>
      <c r="S10" s="615"/>
      <c r="T10" s="615">
        <v>25</v>
      </c>
      <c r="U10" s="615"/>
      <c r="V10" s="78">
        <f>SUM(L10:U10)</f>
        <v>304</v>
      </c>
      <c r="W10" s="44"/>
      <c r="X10" s="409"/>
    </row>
    <row r="11" spans="3:24" ht="15" customHeight="1">
      <c r="C11" s="561"/>
      <c r="D11" s="42"/>
      <c r="E11" s="619" t="s">
        <v>13</v>
      </c>
      <c r="F11" s="619"/>
      <c r="G11" s="619"/>
      <c r="H11" s="612">
        <f>SUM(H9:I10)</f>
        <v>1558</v>
      </c>
      <c r="I11" s="612"/>
      <c r="J11" s="612">
        <f t="shared" ref="J11" si="0">SUM(J9:K10)</f>
        <v>278</v>
      </c>
      <c r="K11" s="612"/>
      <c r="L11" s="612">
        <f t="shared" ref="L11" si="1">SUM(L9:M10)</f>
        <v>654</v>
      </c>
      <c r="M11" s="612"/>
      <c r="N11" s="612">
        <f t="shared" ref="N11" si="2">SUM(N9:O10)</f>
        <v>29</v>
      </c>
      <c r="O11" s="612"/>
      <c r="P11" s="612">
        <f t="shared" ref="P11" si="3">SUM(P9:Q10)</f>
        <v>0</v>
      </c>
      <c r="Q11" s="612"/>
      <c r="R11" s="612">
        <f t="shared" ref="R11" si="4">SUM(R9:S10)</f>
        <v>993</v>
      </c>
      <c r="S11" s="612"/>
      <c r="T11" s="612">
        <f t="shared" ref="T11" si="5">SUM(T9:U10)</f>
        <v>160</v>
      </c>
      <c r="U11" s="612"/>
      <c r="V11" s="78">
        <f>SUM(V9:V10)</f>
        <v>1836</v>
      </c>
      <c r="W11" s="44"/>
      <c r="X11" s="611"/>
    </row>
    <row r="12" spans="3:24" ht="15" customHeight="1">
      <c r="C12" s="561"/>
      <c r="D12" s="42"/>
      <c r="E12" s="43"/>
      <c r="F12" s="43"/>
      <c r="G12" s="43"/>
      <c r="H12" s="43"/>
      <c r="I12" s="43"/>
      <c r="J12" s="43"/>
      <c r="K12" s="43"/>
      <c r="L12" s="43"/>
      <c r="M12" s="43"/>
      <c r="N12" s="43"/>
      <c r="O12" s="43"/>
      <c r="P12" s="43"/>
      <c r="Q12" s="43"/>
      <c r="R12" s="43"/>
      <c r="S12" s="43"/>
      <c r="T12" s="43"/>
      <c r="U12" s="43"/>
      <c r="V12" s="43"/>
      <c r="W12" s="44"/>
      <c r="X12" s="611"/>
    </row>
    <row r="13" spans="3:24" ht="15" customHeight="1" thickBot="1">
      <c r="C13" s="430"/>
      <c r="D13" s="42"/>
      <c r="E13" s="422" t="s">
        <v>459</v>
      </c>
      <c r="F13" s="422"/>
      <c r="G13" s="422"/>
      <c r="H13" s="422"/>
      <c r="I13" s="422"/>
      <c r="J13" s="422"/>
      <c r="K13" s="422"/>
      <c r="L13" s="422"/>
      <c r="M13" s="422"/>
      <c r="N13" s="422"/>
      <c r="O13" s="422"/>
      <c r="P13" s="422"/>
      <c r="Q13" s="422"/>
      <c r="R13" s="422"/>
      <c r="S13" s="422"/>
      <c r="T13" s="422"/>
      <c r="U13" s="422"/>
      <c r="V13" s="422"/>
      <c r="W13" s="44"/>
      <c r="X13" s="410"/>
    </row>
    <row r="14" spans="3:24" ht="15" customHeight="1">
      <c r="C14" s="424" t="s">
        <v>2</v>
      </c>
      <c r="D14" s="42"/>
      <c r="E14" s="422"/>
      <c r="F14" s="422"/>
      <c r="G14" s="422"/>
      <c r="H14" s="422"/>
      <c r="I14" s="422"/>
      <c r="J14" s="422"/>
      <c r="K14" s="422"/>
      <c r="L14" s="422"/>
      <c r="M14" s="422"/>
      <c r="N14" s="422"/>
      <c r="O14" s="422"/>
      <c r="P14" s="422"/>
      <c r="Q14" s="422"/>
      <c r="R14" s="422"/>
      <c r="S14" s="422"/>
      <c r="T14" s="422"/>
      <c r="U14" s="422"/>
      <c r="V14" s="422"/>
      <c r="W14" s="44"/>
      <c r="X14" s="409"/>
    </row>
    <row r="15" spans="3:24" ht="15" customHeight="1">
      <c r="C15" s="555"/>
      <c r="D15" s="42"/>
      <c r="E15" s="422"/>
      <c r="F15" s="422"/>
      <c r="G15" s="422"/>
      <c r="H15" s="422"/>
      <c r="I15" s="422"/>
      <c r="J15" s="422"/>
      <c r="K15" s="422"/>
      <c r="L15" s="422"/>
      <c r="M15" s="422"/>
      <c r="N15" s="422"/>
      <c r="O15" s="422"/>
      <c r="P15" s="422"/>
      <c r="Q15" s="422"/>
      <c r="R15" s="422"/>
      <c r="S15" s="422"/>
      <c r="T15" s="422"/>
      <c r="U15" s="422"/>
      <c r="V15" s="422"/>
      <c r="W15" s="44"/>
      <c r="X15" s="611"/>
    </row>
    <row r="16" spans="3:24" ht="15" customHeight="1">
      <c r="C16" s="555"/>
      <c r="D16" s="42"/>
      <c r="E16" s="422"/>
      <c r="F16" s="422"/>
      <c r="G16" s="422"/>
      <c r="H16" s="422"/>
      <c r="I16" s="422"/>
      <c r="J16" s="422"/>
      <c r="K16" s="422"/>
      <c r="L16" s="422"/>
      <c r="M16" s="422"/>
      <c r="N16" s="422"/>
      <c r="O16" s="422"/>
      <c r="P16" s="422"/>
      <c r="Q16" s="422"/>
      <c r="R16" s="422"/>
      <c r="S16" s="422"/>
      <c r="T16" s="422"/>
      <c r="U16" s="422"/>
      <c r="V16" s="422"/>
      <c r="W16" s="44"/>
      <c r="X16" s="611"/>
    </row>
    <row r="17" spans="3:24" ht="15" customHeight="1" thickBot="1">
      <c r="C17" s="425"/>
      <c r="D17" s="42"/>
      <c r="E17" s="422"/>
      <c r="F17" s="422"/>
      <c r="G17" s="422"/>
      <c r="H17" s="422"/>
      <c r="I17" s="422"/>
      <c r="J17" s="422"/>
      <c r="K17" s="422"/>
      <c r="L17" s="422"/>
      <c r="M17" s="422"/>
      <c r="N17" s="422"/>
      <c r="O17" s="422"/>
      <c r="P17" s="422"/>
      <c r="Q17" s="422"/>
      <c r="R17" s="422"/>
      <c r="S17" s="422"/>
      <c r="T17" s="422"/>
      <c r="U17" s="422"/>
      <c r="V17" s="422"/>
      <c r="W17" s="44"/>
      <c r="X17" s="410"/>
    </row>
    <row r="18" spans="3:24" ht="15" customHeight="1">
      <c r="C18" s="424" t="s">
        <v>3</v>
      </c>
      <c r="D18" s="42"/>
      <c r="E18" s="422"/>
      <c r="F18" s="422"/>
      <c r="G18" s="422"/>
      <c r="H18" s="422"/>
      <c r="I18" s="422"/>
      <c r="J18" s="422"/>
      <c r="K18" s="422"/>
      <c r="L18" s="422"/>
      <c r="M18" s="422"/>
      <c r="N18" s="422"/>
      <c r="O18" s="422"/>
      <c r="P18" s="422"/>
      <c r="Q18" s="422"/>
      <c r="R18" s="422"/>
      <c r="S18" s="422"/>
      <c r="T18" s="422"/>
      <c r="U18" s="422"/>
      <c r="V18" s="422"/>
      <c r="W18" s="44"/>
      <c r="X18" s="409"/>
    </row>
    <row r="19" spans="3:24" ht="15" customHeight="1">
      <c r="C19" s="555"/>
      <c r="D19" s="42"/>
      <c r="E19" s="422"/>
      <c r="F19" s="422"/>
      <c r="G19" s="422"/>
      <c r="H19" s="422"/>
      <c r="I19" s="422"/>
      <c r="J19" s="422"/>
      <c r="K19" s="422"/>
      <c r="L19" s="422"/>
      <c r="M19" s="422"/>
      <c r="N19" s="422"/>
      <c r="O19" s="422"/>
      <c r="P19" s="422"/>
      <c r="Q19" s="422"/>
      <c r="R19" s="422"/>
      <c r="S19" s="422"/>
      <c r="T19" s="422"/>
      <c r="U19" s="422"/>
      <c r="V19" s="422"/>
      <c r="W19" s="44"/>
      <c r="X19" s="611"/>
    </row>
    <row r="20" spans="3:24" ht="15" customHeight="1">
      <c r="C20" s="555"/>
      <c r="D20" s="42"/>
      <c r="E20" s="422"/>
      <c r="F20" s="422"/>
      <c r="G20" s="422"/>
      <c r="H20" s="422"/>
      <c r="I20" s="422"/>
      <c r="J20" s="422"/>
      <c r="K20" s="422"/>
      <c r="L20" s="422"/>
      <c r="M20" s="422"/>
      <c r="N20" s="422"/>
      <c r="O20" s="422"/>
      <c r="P20" s="422"/>
      <c r="Q20" s="422"/>
      <c r="R20" s="422"/>
      <c r="S20" s="422"/>
      <c r="T20" s="422"/>
      <c r="U20" s="422"/>
      <c r="V20" s="422"/>
      <c r="W20" s="44"/>
      <c r="X20" s="611"/>
    </row>
    <row r="21" spans="3:24" ht="15" customHeight="1" thickBot="1">
      <c r="C21" s="425"/>
      <c r="D21" s="42"/>
      <c r="E21" s="422"/>
      <c r="F21" s="422"/>
      <c r="G21" s="422"/>
      <c r="H21" s="422"/>
      <c r="I21" s="422"/>
      <c r="J21" s="422"/>
      <c r="K21" s="422"/>
      <c r="L21" s="422"/>
      <c r="M21" s="422"/>
      <c r="N21" s="422"/>
      <c r="O21" s="422"/>
      <c r="P21" s="422"/>
      <c r="Q21" s="422"/>
      <c r="R21" s="422"/>
      <c r="S21" s="422"/>
      <c r="T21" s="422"/>
      <c r="U21" s="422"/>
      <c r="V21" s="422"/>
      <c r="W21" s="44"/>
      <c r="X21" s="410"/>
    </row>
    <row r="22" spans="3:24" ht="15" customHeight="1">
      <c r="C22" s="424" t="s">
        <v>4</v>
      </c>
      <c r="D22" s="42"/>
      <c r="E22" s="422"/>
      <c r="F22" s="422"/>
      <c r="G22" s="422"/>
      <c r="H22" s="422"/>
      <c r="I22" s="422"/>
      <c r="J22" s="422"/>
      <c r="K22" s="422"/>
      <c r="L22" s="422"/>
      <c r="M22" s="422"/>
      <c r="N22" s="422"/>
      <c r="O22" s="422"/>
      <c r="P22" s="422"/>
      <c r="Q22" s="422"/>
      <c r="R22" s="422"/>
      <c r="S22" s="422"/>
      <c r="T22" s="422"/>
      <c r="U22" s="422"/>
      <c r="V22" s="422"/>
      <c r="W22" s="44"/>
      <c r="X22" s="409"/>
    </row>
    <row r="23" spans="3:24" ht="15" customHeight="1">
      <c r="C23" s="555"/>
      <c r="D23" s="42"/>
      <c r="E23" s="43"/>
      <c r="F23" s="43"/>
      <c r="G23" s="43"/>
      <c r="H23" s="43"/>
      <c r="I23" s="43"/>
      <c r="J23" s="43"/>
      <c r="K23" s="43"/>
      <c r="L23" s="43"/>
      <c r="M23" s="43"/>
      <c r="N23" s="43"/>
      <c r="O23" s="43"/>
      <c r="P23" s="43"/>
      <c r="Q23" s="43"/>
      <c r="R23" s="43"/>
      <c r="S23" s="43"/>
      <c r="T23" s="43"/>
      <c r="U23" s="43"/>
      <c r="V23" s="43"/>
      <c r="W23" s="44"/>
      <c r="X23" s="611"/>
    </row>
    <row r="24" spans="3:24" ht="15" customHeight="1">
      <c r="C24" s="555"/>
      <c r="D24" s="42"/>
      <c r="E24" s="43"/>
      <c r="F24" s="43"/>
      <c r="G24" s="43"/>
      <c r="H24" s="43"/>
      <c r="I24" s="43"/>
      <c r="J24" s="43"/>
      <c r="K24" s="43"/>
      <c r="L24" s="43"/>
      <c r="M24" s="43"/>
      <c r="N24" s="43"/>
      <c r="O24" s="43"/>
      <c r="P24" s="43"/>
      <c r="Q24" s="43"/>
      <c r="R24" s="43"/>
      <c r="S24" s="43"/>
      <c r="T24" s="43"/>
      <c r="U24" s="43"/>
      <c r="V24" s="43"/>
      <c r="W24" s="44"/>
      <c r="X24" s="611"/>
    </row>
    <row r="25" spans="3:24" ht="15" customHeight="1" thickBot="1">
      <c r="C25" s="425"/>
      <c r="D25" s="42"/>
      <c r="E25" s="43"/>
      <c r="F25" s="43"/>
      <c r="G25" s="43"/>
      <c r="H25" s="43"/>
      <c r="I25" s="43"/>
      <c r="J25" s="43"/>
      <c r="K25" s="43"/>
      <c r="L25" s="43"/>
      <c r="M25" s="43"/>
      <c r="N25" s="43"/>
      <c r="O25" s="43"/>
      <c r="P25" s="43"/>
      <c r="Q25" s="43"/>
      <c r="R25" s="43"/>
      <c r="S25" s="43"/>
      <c r="T25" s="43"/>
      <c r="U25" s="43"/>
      <c r="V25" s="43"/>
      <c r="W25" s="44"/>
      <c r="X25" s="410"/>
    </row>
    <row r="26" spans="3:24" ht="15" customHeight="1">
      <c r="C26" s="424" t="s">
        <v>5</v>
      </c>
      <c r="D26" s="42"/>
      <c r="E26" s="521" t="s">
        <v>463</v>
      </c>
      <c r="F26" s="521"/>
      <c r="G26" s="521"/>
      <c r="H26" s="521"/>
      <c r="I26" s="521"/>
      <c r="J26" s="521"/>
      <c r="K26" s="521"/>
      <c r="L26" s="521"/>
      <c r="M26" s="521"/>
      <c r="N26" s="521"/>
      <c r="O26" s="521"/>
      <c r="P26" s="521"/>
      <c r="Q26" s="521"/>
      <c r="R26" s="521"/>
      <c r="S26" s="521"/>
      <c r="T26" s="521"/>
      <c r="U26" s="521"/>
      <c r="V26" s="521"/>
      <c r="W26" s="44"/>
      <c r="X26" s="409"/>
    </row>
    <row r="27" spans="3:24" ht="15" customHeight="1">
      <c r="C27" s="555"/>
      <c r="D27" s="42"/>
      <c r="E27" s="521"/>
      <c r="F27" s="521"/>
      <c r="G27" s="521"/>
      <c r="H27" s="521"/>
      <c r="I27" s="521"/>
      <c r="J27" s="521"/>
      <c r="K27" s="521"/>
      <c r="L27" s="521"/>
      <c r="M27" s="521"/>
      <c r="N27" s="521"/>
      <c r="O27" s="521"/>
      <c r="P27" s="521"/>
      <c r="Q27" s="521"/>
      <c r="R27" s="521"/>
      <c r="S27" s="521"/>
      <c r="T27" s="521"/>
      <c r="U27" s="521"/>
      <c r="V27" s="521"/>
      <c r="W27" s="44"/>
      <c r="X27" s="611"/>
    </row>
    <row r="28" spans="3:24" ht="15" customHeight="1">
      <c r="C28" s="555"/>
      <c r="D28" s="42"/>
      <c r="E28" s="521"/>
      <c r="F28" s="521"/>
      <c r="G28" s="521"/>
      <c r="H28" s="521"/>
      <c r="I28" s="521"/>
      <c r="J28" s="521"/>
      <c r="K28" s="521"/>
      <c r="L28" s="521"/>
      <c r="M28" s="521"/>
      <c r="N28" s="521"/>
      <c r="O28" s="521"/>
      <c r="P28" s="521"/>
      <c r="Q28" s="521"/>
      <c r="R28" s="521"/>
      <c r="S28" s="521"/>
      <c r="T28" s="521"/>
      <c r="U28" s="521"/>
      <c r="V28" s="521"/>
      <c r="W28" s="44"/>
      <c r="X28" s="611"/>
    </row>
    <row r="29" spans="3:24" ht="15" customHeight="1" thickBot="1">
      <c r="C29" s="425"/>
      <c r="D29" s="42"/>
      <c r="E29" s="521"/>
      <c r="F29" s="521"/>
      <c r="G29" s="521"/>
      <c r="H29" s="521"/>
      <c r="I29" s="521"/>
      <c r="J29" s="521"/>
      <c r="K29" s="521"/>
      <c r="L29" s="521"/>
      <c r="M29" s="521"/>
      <c r="N29" s="521"/>
      <c r="O29" s="521"/>
      <c r="P29" s="521"/>
      <c r="Q29" s="521"/>
      <c r="R29" s="521"/>
      <c r="S29" s="521"/>
      <c r="T29" s="521"/>
      <c r="U29" s="521"/>
      <c r="V29" s="521"/>
      <c r="W29" s="44"/>
      <c r="X29" s="410"/>
    </row>
    <row r="30" spans="3:24">
      <c r="C30" s="608"/>
      <c r="D30" s="42"/>
      <c r="E30" s="521"/>
      <c r="F30" s="521"/>
      <c r="G30" s="521"/>
      <c r="H30" s="521"/>
      <c r="I30" s="521"/>
      <c r="J30" s="521"/>
      <c r="K30" s="521"/>
      <c r="L30" s="521"/>
      <c r="M30" s="521"/>
      <c r="N30" s="521"/>
      <c r="O30" s="521"/>
      <c r="P30" s="521"/>
      <c r="Q30" s="521"/>
      <c r="R30" s="521"/>
      <c r="S30" s="521"/>
      <c r="T30" s="521"/>
      <c r="U30" s="521"/>
      <c r="V30" s="521"/>
      <c r="W30" s="44"/>
      <c r="X30" s="409"/>
    </row>
    <row r="31" spans="3:24">
      <c r="C31" s="609"/>
      <c r="D31" s="42"/>
      <c r="E31" s="521"/>
      <c r="F31" s="521"/>
      <c r="G31" s="521"/>
      <c r="H31" s="521"/>
      <c r="I31" s="521"/>
      <c r="J31" s="521"/>
      <c r="K31" s="521"/>
      <c r="L31" s="521"/>
      <c r="M31" s="521"/>
      <c r="N31" s="521"/>
      <c r="O31" s="521"/>
      <c r="P31" s="521"/>
      <c r="Q31" s="521"/>
      <c r="R31" s="521"/>
      <c r="S31" s="521"/>
      <c r="T31" s="521"/>
      <c r="U31" s="521"/>
      <c r="V31" s="521"/>
      <c r="W31" s="44"/>
      <c r="X31" s="611"/>
    </row>
    <row r="32" spans="3:24">
      <c r="C32" s="609"/>
      <c r="D32" s="42"/>
      <c r="E32" s="521"/>
      <c r="F32" s="521"/>
      <c r="G32" s="521"/>
      <c r="H32" s="521"/>
      <c r="I32" s="521"/>
      <c r="J32" s="521"/>
      <c r="K32" s="521"/>
      <c r="L32" s="521"/>
      <c r="M32" s="521"/>
      <c r="N32" s="521"/>
      <c r="O32" s="521"/>
      <c r="P32" s="521"/>
      <c r="Q32" s="521"/>
      <c r="R32" s="521"/>
      <c r="S32" s="521"/>
      <c r="T32" s="521"/>
      <c r="U32" s="521"/>
      <c r="V32" s="521"/>
      <c r="W32" s="44"/>
      <c r="X32" s="611"/>
    </row>
    <row r="33" spans="3:24" ht="13.5" thickBot="1">
      <c r="C33" s="610"/>
      <c r="D33" s="42"/>
      <c r="E33" s="521"/>
      <c r="F33" s="521"/>
      <c r="G33" s="521"/>
      <c r="H33" s="521"/>
      <c r="I33" s="521"/>
      <c r="J33" s="521"/>
      <c r="K33" s="521"/>
      <c r="L33" s="521"/>
      <c r="M33" s="521"/>
      <c r="N33" s="521"/>
      <c r="O33" s="521"/>
      <c r="P33" s="521"/>
      <c r="Q33" s="521"/>
      <c r="R33" s="521"/>
      <c r="S33" s="521"/>
      <c r="T33" s="521"/>
      <c r="U33" s="521"/>
      <c r="V33" s="521"/>
      <c r="W33" s="44"/>
      <c r="X33" s="410"/>
    </row>
    <row r="34" spans="3:24">
      <c r="C34" s="608"/>
      <c r="D34" s="42"/>
      <c r="E34" s="521"/>
      <c r="F34" s="521"/>
      <c r="G34" s="521"/>
      <c r="H34" s="521"/>
      <c r="I34" s="521"/>
      <c r="J34" s="521"/>
      <c r="K34" s="521"/>
      <c r="L34" s="521"/>
      <c r="M34" s="521"/>
      <c r="N34" s="521"/>
      <c r="O34" s="521"/>
      <c r="P34" s="521"/>
      <c r="Q34" s="521"/>
      <c r="R34" s="521"/>
      <c r="S34" s="521"/>
      <c r="T34" s="521"/>
      <c r="U34" s="521"/>
      <c r="V34" s="521"/>
      <c r="W34" s="44"/>
      <c r="X34" s="409"/>
    </row>
    <row r="35" spans="3:24">
      <c r="C35" s="609"/>
      <c r="D35" s="42"/>
      <c r="E35" s="521"/>
      <c r="F35" s="521"/>
      <c r="G35" s="521"/>
      <c r="H35" s="521"/>
      <c r="I35" s="521"/>
      <c r="J35" s="521"/>
      <c r="K35" s="521"/>
      <c r="L35" s="521"/>
      <c r="M35" s="521"/>
      <c r="N35" s="521"/>
      <c r="O35" s="521"/>
      <c r="P35" s="521"/>
      <c r="Q35" s="521"/>
      <c r="R35" s="521"/>
      <c r="S35" s="521"/>
      <c r="T35" s="521"/>
      <c r="U35" s="521"/>
      <c r="V35" s="521"/>
      <c r="W35" s="44"/>
      <c r="X35" s="611"/>
    </row>
    <row r="36" spans="3:24">
      <c r="C36" s="609"/>
      <c r="D36" s="42"/>
      <c r="E36" s="521"/>
      <c r="F36" s="521"/>
      <c r="G36" s="521"/>
      <c r="H36" s="521"/>
      <c r="I36" s="521"/>
      <c r="J36" s="521"/>
      <c r="K36" s="521"/>
      <c r="L36" s="521"/>
      <c r="M36" s="521"/>
      <c r="N36" s="521"/>
      <c r="O36" s="521"/>
      <c r="P36" s="521"/>
      <c r="Q36" s="521"/>
      <c r="R36" s="521"/>
      <c r="S36" s="521"/>
      <c r="T36" s="521"/>
      <c r="U36" s="521"/>
      <c r="V36" s="521"/>
      <c r="W36" s="44"/>
      <c r="X36" s="611"/>
    </row>
    <row r="37" spans="3:24" ht="13.5" thickBot="1">
      <c r="C37" s="610"/>
      <c r="D37" s="42"/>
      <c r="E37" s="521"/>
      <c r="F37" s="521"/>
      <c r="G37" s="521"/>
      <c r="H37" s="521"/>
      <c r="I37" s="521"/>
      <c r="J37" s="521"/>
      <c r="K37" s="521"/>
      <c r="L37" s="521"/>
      <c r="M37" s="521"/>
      <c r="N37" s="521"/>
      <c r="O37" s="521"/>
      <c r="P37" s="521"/>
      <c r="Q37" s="521"/>
      <c r="R37" s="521"/>
      <c r="S37" s="521"/>
      <c r="T37" s="521"/>
      <c r="U37" s="521"/>
      <c r="V37" s="521"/>
      <c r="W37" s="44"/>
      <c r="X37" s="410"/>
    </row>
    <row r="38" spans="3:24">
      <c r="C38" s="608"/>
      <c r="D38" s="42"/>
      <c r="E38" s="521"/>
      <c r="F38" s="521"/>
      <c r="G38" s="521"/>
      <c r="H38" s="521"/>
      <c r="I38" s="521"/>
      <c r="J38" s="521"/>
      <c r="K38" s="521"/>
      <c r="L38" s="521"/>
      <c r="M38" s="521"/>
      <c r="N38" s="521"/>
      <c r="O38" s="521"/>
      <c r="P38" s="521"/>
      <c r="Q38" s="521"/>
      <c r="R38" s="521"/>
      <c r="S38" s="521"/>
      <c r="T38" s="521"/>
      <c r="U38" s="521"/>
      <c r="V38" s="521"/>
      <c r="W38" s="44"/>
      <c r="X38" s="409"/>
    </row>
    <row r="39" spans="3:24">
      <c r="C39" s="609"/>
      <c r="D39" s="42"/>
      <c r="E39" s="521"/>
      <c r="F39" s="521"/>
      <c r="G39" s="521"/>
      <c r="H39" s="521"/>
      <c r="I39" s="521"/>
      <c r="J39" s="521"/>
      <c r="K39" s="521"/>
      <c r="L39" s="521"/>
      <c r="M39" s="521"/>
      <c r="N39" s="521"/>
      <c r="O39" s="521"/>
      <c r="P39" s="521"/>
      <c r="Q39" s="521"/>
      <c r="R39" s="521"/>
      <c r="S39" s="521"/>
      <c r="T39" s="521"/>
      <c r="U39" s="521"/>
      <c r="V39" s="521"/>
      <c r="W39" s="44"/>
      <c r="X39" s="611"/>
    </row>
    <row r="40" spans="3:24">
      <c r="C40" s="609"/>
      <c r="D40" s="42"/>
      <c r="E40" s="25"/>
      <c r="F40" s="25"/>
      <c r="G40" s="25"/>
      <c r="H40" s="25"/>
      <c r="I40" s="25"/>
      <c r="J40" s="25"/>
      <c r="K40" s="25"/>
      <c r="L40" s="25"/>
      <c r="M40" s="25"/>
      <c r="N40" s="25"/>
      <c r="O40" s="25"/>
      <c r="P40" s="25"/>
      <c r="Q40" s="25"/>
      <c r="R40" s="25"/>
      <c r="S40" s="25"/>
      <c r="T40" s="25"/>
      <c r="U40" s="25"/>
      <c r="V40" s="25"/>
      <c r="W40" s="44"/>
      <c r="X40" s="611"/>
    </row>
    <row r="41" spans="3:24" ht="13.5" thickBot="1">
      <c r="C41" s="610"/>
      <c r="D41" s="42"/>
      <c r="E41" s="25"/>
      <c r="F41" s="25"/>
      <c r="G41" s="25"/>
      <c r="H41" s="25"/>
      <c r="I41" s="25"/>
      <c r="J41" s="25"/>
      <c r="K41" s="25"/>
      <c r="L41" s="25"/>
      <c r="M41" s="25"/>
      <c r="N41" s="25"/>
      <c r="O41" s="25"/>
      <c r="P41" s="25"/>
      <c r="Q41" s="25"/>
      <c r="R41" s="25"/>
      <c r="S41" s="25"/>
      <c r="T41" s="25"/>
      <c r="U41" s="25"/>
      <c r="V41" s="25"/>
      <c r="W41" s="44"/>
      <c r="X41" s="410"/>
    </row>
  </sheetData>
  <sheetProtection algorithmName="SHA-512" hashValue="im93anXl2K4ClfJjECdQwTK7NORvXJLGYOvcDLBr2SHoQo9Lvl6ikYgDC8m5JTajilcv85tjgqjze733exIS6Q==" saltValue="eUxBO4c7efnA/Au5WD7UgA==" spinCount="100000" sheet="1" objects="1" scenarios="1"/>
  <mergeCells count="65">
    <mergeCell ref="C10:C13"/>
    <mergeCell ref="P10:Q10"/>
    <mergeCell ref="R10:S10"/>
    <mergeCell ref="T10:U10"/>
    <mergeCell ref="H9:I9"/>
    <mergeCell ref="J9:K9"/>
    <mergeCell ref="L9:M9"/>
    <mergeCell ref="E10:G10"/>
    <mergeCell ref="H10:I10"/>
    <mergeCell ref="J10:K10"/>
    <mergeCell ref="L10:M10"/>
    <mergeCell ref="N10:O10"/>
    <mergeCell ref="X2:X3"/>
    <mergeCell ref="D4:W4"/>
    <mergeCell ref="X18:X21"/>
    <mergeCell ref="C22:C25"/>
    <mergeCell ref="X22:X25"/>
    <mergeCell ref="N9:O9"/>
    <mergeCell ref="P9:Q9"/>
    <mergeCell ref="P11:Q11"/>
    <mergeCell ref="R11:S11"/>
    <mergeCell ref="T11:U11"/>
    <mergeCell ref="E11:G11"/>
    <mergeCell ref="H11:I11"/>
    <mergeCell ref="J11:K11"/>
    <mergeCell ref="L11:M11"/>
    <mergeCell ref="N11:O11"/>
    <mergeCell ref="X6:X9"/>
    <mergeCell ref="X10:X13"/>
    <mergeCell ref="C14:C17"/>
    <mergeCell ref="X14:X17"/>
    <mergeCell ref="E6:V6"/>
    <mergeCell ref="E7:G8"/>
    <mergeCell ref="H7:K7"/>
    <mergeCell ref="L7:U7"/>
    <mergeCell ref="V7:V8"/>
    <mergeCell ref="T8:U8"/>
    <mergeCell ref="E9:G9"/>
    <mergeCell ref="L8:M8"/>
    <mergeCell ref="N8:O8"/>
    <mergeCell ref="P8:Q8"/>
    <mergeCell ref="R8:S8"/>
    <mergeCell ref="E13:V22"/>
    <mergeCell ref="C18:C21"/>
    <mergeCell ref="C2:C3"/>
    <mergeCell ref="D2:G3"/>
    <mergeCell ref="H2:K3"/>
    <mergeCell ref="C6:C9"/>
    <mergeCell ref="H8:I8"/>
    <mergeCell ref="J8:K8"/>
    <mergeCell ref="E5:V5"/>
    <mergeCell ref="L2:O3"/>
    <mergeCell ref="P2:S3"/>
    <mergeCell ref="T2:W3"/>
    <mergeCell ref="R9:S9"/>
    <mergeCell ref="T9:U9"/>
    <mergeCell ref="E26:V39"/>
    <mergeCell ref="C30:C33"/>
    <mergeCell ref="X30:X33"/>
    <mergeCell ref="C34:C37"/>
    <mergeCell ref="X34:X37"/>
    <mergeCell ref="C38:C41"/>
    <mergeCell ref="X38:X41"/>
    <mergeCell ref="C26:C29"/>
    <mergeCell ref="X26:X29"/>
  </mergeCells>
  <hyperlinks>
    <hyperlink ref="C6:C9" location="'4. 2-7 Chesf'!A1" display="CHESF " xr:uid="{B58DA493-4CF7-46A7-8AD5-C3262A6A1552}"/>
    <hyperlink ref="C10:C13" location="'4. 2-7 ELN'!A1" display="ELETRONORTE " xr:uid="{AD03DCDA-2066-4DD4-982B-FABF551DBBF4}"/>
    <hyperlink ref="C14:C17" location="'4. 2-7 CGT'!A1" display="CGT ELETROSUL " xr:uid="{C6B7C29C-0F57-43BC-B998-16B76D5654AD}"/>
    <hyperlink ref="C18:C21" location="'4. 2-7 Furnas'!A1" display="FURNAS " xr:uid="{234D66EC-4547-414C-9EB9-8910C86FD1E4}"/>
    <hyperlink ref="C22:C25" location="'4. 2-7 ELP'!A1" display="ELETROPAR " xr:uid="{FD9568B0-84DC-424C-AB46-E7BC7D6ADCCD}"/>
    <hyperlink ref="C2:C3" location="Apresentação!A1" display="BOAS-VINDAS" xr:uid="{964C5BA7-54C2-42FE-9C41-31FC300EFA3E}"/>
    <hyperlink ref="D2:D3" location="'1. Perfil'!A1" display="1. SOBRE A EMPRESA" xr:uid="{B3BD47EC-BEC6-48CC-AA7F-8ADBAF1F25D1}"/>
    <hyperlink ref="X2:X3" location="ANEXO!A1" display="ANEXOS" xr:uid="{AD9792C4-ED17-410E-85B2-C404853FDCB4}"/>
    <hyperlink ref="P2:S3" location="'4. Pessoas'!A1" display="4. PESSOAS" xr:uid="{33155855-CDDF-4C8C-BBF0-CF1647576C91}"/>
    <hyperlink ref="H2:K3" location="'2. Governança'!A1" display="2. GOVERNANÇA" xr:uid="{435F98A3-91F6-4BE1-99A2-326EC9E6C5C1}"/>
    <hyperlink ref="L2:O3" location="'3. Prosperidade'!A1" display="3. PROSPERIDADE" xr:uid="{D06844F5-B04E-4564-A785-86326AB18A02}"/>
    <hyperlink ref="T2:W3" location="'5. Planeta'!A1" display="5. PLANETA" xr:uid="{64C1EAF1-816F-49FD-96F1-5BF0F4ABB0C9}"/>
    <hyperlink ref="X5" location="'4. 2-7 ELN'!A1" display="GRI 2-7" xr:uid="{8FF724BE-3BDA-409B-B172-BE711E61B16C}"/>
    <hyperlink ref="X6" location="'4. 2-8'!A1" display="GRI 2-8" xr:uid="{089693DB-BB87-4D01-8E04-DD78511D6393}"/>
    <hyperlink ref="C26:C29" location="'4. 2-7 SPEs'!A1" display="SPEs" xr:uid="{8193888E-3311-4B3A-A9BD-D8D84EE94263}"/>
    <hyperlink ref="X6:X9" location="'4. 2-8 ELN'!A1" display="GRI 2-8" xr:uid="{97EB89F0-6786-4F72-9A76-0496E6822E9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17D95-F30F-4BFD-B50B-CE546AB6544A}">
  <sheetPr codeName="Planilha123"/>
  <dimension ref="C1:X41"/>
  <sheetViews>
    <sheetView showGridLines="0" zoomScale="80" zoomScaleNormal="80" workbookViewId="0">
      <pane ySplit="4" topLeftCell="A5" activePane="bottomLeft" state="frozen"/>
      <selection activeCell="G12" sqref="G12"/>
      <selection pane="bottomLeft" activeCell="E26" sqref="E26:V3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232</v>
      </c>
      <c r="E4" s="360"/>
      <c r="F4" s="360"/>
      <c r="G4" s="360"/>
      <c r="H4" s="360"/>
      <c r="I4" s="360"/>
      <c r="J4" s="360"/>
      <c r="K4" s="360"/>
      <c r="L4" s="360"/>
      <c r="M4" s="360"/>
      <c r="N4" s="360"/>
      <c r="O4" s="360"/>
      <c r="P4" s="360"/>
      <c r="Q4" s="360"/>
      <c r="R4" s="360"/>
      <c r="S4" s="360"/>
      <c r="T4" s="360"/>
      <c r="U4" s="360"/>
      <c r="V4" s="360"/>
      <c r="W4" s="361"/>
      <c r="X4" s="10" t="s">
        <v>272</v>
      </c>
    </row>
    <row r="5" spans="3:24" ht="60" customHeight="1" thickBot="1">
      <c r="C5" s="11"/>
      <c r="D5" s="20"/>
      <c r="E5" s="428" t="s">
        <v>236</v>
      </c>
      <c r="F5" s="428"/>
      <c r="G5" s="428"/>
      <c r="H5" s="428"/>
      <c r="I5" s="428"/>
      <c r="J5" s="428"/>
      <c r="K5" s="428"/>
      <c r="L5" s="428"/>
      <c r="M5" s="428"/>
      <c r="N5" s="428"/>
      <c r="O5" s="428"/>
      <c r="P5" s="428"/>
      <c r="Q5" s="428"/>
      <c r="R5" s="428"/>
      <c r="S5" s="428"/>
      <c r="T5" s="428"/>
      <c r="U5" s="428"/>
      <c r="V5" s="428"/>
      <c r="W5" s="41"/>
      <c r="X5" s="272" t="s">
        <v>27</v>
      </c>
    </row>
    <row r="6" spans="3:24" ht="15" customHeight="1">
      <c r="C6" s="424" t="s">
        <v>0</v>
      </c>
      <c r="D6" s="23"/>
      <c r="E6" s="411" t="s">
        <v>457</v>
      </c>
      <c r="F6" s="411"/>
      <c r="G6" s="411"/>
      <c r="H6" s="411"/>
      <c r="I6" s="411"/>
      <c r="J6" s="411"/>
      <c r="K6" s="411"/>
      <c r="L6" s="411"/>
      <c r="M6" s="411"/>
      <c r="N6" s="411"/>
      <c r="O6" s="411"/>
      <c r="P6" s="411"/>
      <c r="Q6" s="411"/>
      <c r="R6" s="411"/>
      <c r="S6" s="411"/>
      <c r="T6" s="411"/>
      <c r="U6" s="411"/>
      <c r="V6" s="411"/>
      <c r="W6" s="44"/>
      <c r="X6" s="444" t="s">
        <v>28</v>
      </c>
    </row>
    <row r="7" spans="3:24" ht="15" customHeight="1">
      <c r="C7" s="555"/>
      <c r="D7" s="23"/>
      <c r="E7" s="631"/>
      <c r="F7" s="631"/>
      <c r="G7" s="631"/>
      <c r="H7" s="466" t="s">
        <v>238</v>
      </c>
      <c r="I7" s="466"/>
      <c r="J7" s="466"/>
      <c r="K7" s="466"/>
      <c r="L7" s="466" t="s">
        <v>241</v>
      </c>
      <c r="M7" s="466"/>
      <c r="N7" s="466"/>
      <c r="O7" s="466"/>
      <c r="P7" s="466"/>
      <c r="Q7" s="466"/>
      <c r="R7" s="466"/>
      <c r="S7" s="466"/>
      <c r="T7" s="466"/>
      <c r="U7" s="466"/>
      <c r="V7" s="597" t="s">
        <v>13</v>
      </c>
      <c r="W7" s="44"/>
      <c r="X7" s="628"/>
    </row>
    <row r="8" spans="3:24" ht="15" customHeight="1">
      <c r="C8" s="555"/>
      <c r="D8" s="23"/>
      <c r="E8" s="631"/>
      <c r="F8" s="631"/>
      <c r="G8" s="631"/>
      <c r="H8" s="466" t="s">
        <v>237</v>
      </c>
      <c r="I8" s="466"/>
      <c r="J8" s="466" t="s">
        <v>239</v>
      </c>
      <c r="K8" s="466"/>
      <c r="L8" s="597" t="s">
        <v>240</v>
      </c>
      <c r="M8" s="597"/>
      <c r="N8" s="597" t="s">
        <v>242</v>
      </c>
      <c r="O8" s="597"/>
      <c r="P8" s="597" t="s">
        <v>243</v>
      </c>
      <c r="Q8" s="597"/>
      <c r="R8" s="597" t="s">
        <v>244</v>
      </c>
      <c r="S8" s="597"/>
      <c r="T8" s="597" t="s">
        <v>245</v>
      </c>
      <c r="U8" s="597"/>
      <c r="V8" s="597"/>
      <c r="W8" s="44"/>
      <c r="X8" s="628"/>
    </row>
    <row r="9" spans="3:24" ht="15" customHeight="1" thickBot="1">
      <c r="C9" s="425"/>
      <c r="D9" s="42"/>
      <c r="E9" s="619" t="s">
        <v>246</v>
      </c>
      <c r="F9" s="619"/>
      <c r="G9" s="619"/>
      <c r="H9" s="615">
        <v>857</v>
      </c>
      <c r="I9" s="615"/>
      <c r="J9" s="615">
        <v>162</v>
      </c>
      <c r="K9" s="615"/>
      <c r="L9" s="615">
        <v>50</v>
      </c>
      <c r="M9" s="615"/>
      <c r="N9" s="615">
        <v>0</v>
      </c>
      <c r="O9" s="615"/>
      <c r="P9" s="615">
        <v>969</v>
      </c>
      <c r="Q9" s="615"/>
      <c r="R9" s="615">
        <v>0</v>
      </c>
      <c r="S9" s="615"/>
      <c r="T9" s="615">
        <v>0</v>
      </c>
      <c r="U9" s="615"/>
      <c r="V9" s="78">
        <f>SUM(L9:U9)</f>
        <v>1019</v>
      </c>
      <c r="W9" s="44"/>
      <c r="X9" s="445"/>
    </row>
    <row r="10" spans="3:24" ht="15" customHeight="1">
      <c r="C10" s="424" t="s">
        <v>1</v>
      </c>
      <c r="D10" s="42"/>
      <c r="E10" s="619" t="s">
        <v>247</v>
      </c>
      <c r="F10" s="619"/>
      <c r="G10" s="619"/>
      <c r="H10" s="615">
        <v>158</v>
      </c>
      <c r="I10" s="615"/>
      <c r="J10" s="615">
        <v>17</v>
      </c>
      <c r="K10" s="615"/>
      <c r="L10" s="615">
        <v>0</v>
      </c>
      <c r="M10" s="615"/>
      <c r="N10" s="615">
        <v>0</v>
      </c>
      <c r="O10" s="615"/>
      <c r="P10" s="615">
        <v>175</v>
      </c>
      <c r="Q10" s="615"/>
      <c r="R10" s="615">
        <v>0</v>
      </c>
      <c r="S10" s="615"/>
      <c r="T10" s="615">
        <v>0</v>
      </c>
      <c r="U10" s="615"/>
      <c r="V10" s="78">
        <f>SUM(L10:U10)</f>
        <v>175</v>
      </c>
      <c r="W10" s="44"/>
      <c r="X10" s="409"/>
    </row>
    <row r="11" spans="3:24" ht="15" customHeight="1">
      <c r="C11" s="555"/>
      <c r="D11" s="42"/>
      <c r="E11" s="619" t="s">
        <v>13</v>
      </c>
      <c r="F11" s="619"/>
      <c r="G11" s="619"/>
      <c r="H11" s="612">
        <f>SUM(H9:I10)</f>
        <v>1015</v>
      </c>
      <c r="I11" s="612"/>
      <c r="J11" s="612">
        <f t="shared" ref="J11" si="0">SUM(J9:K10)</f>
        <v>179</v>
      </c>
      <c r="K11" s="612"/>
      <c r="L11" s="612">
        <f t="shared" ref="L11" si="1">SUM(L9:M10)</f>
        <v>50</v>
      </c>
      <c r="M11" s="612"/>
      <c r="N11" s="612">
        <f t="shared" ref="N11" si="2">SUM(N9:O10)</f>
        <v>0</v>
      </c>
      <c r="O11" s="612"/>
      <c r="P11" s="612">
        <f t="shared" ref="P11" si="3">SUM(P9:Q10)</f>
        <v>1144</v>
      </c>
      <c r="Q11" s="612"/>
      <c r="R11" s="612">
        <f t="shared" ref="R11" si="4">SUM(R9:S10)</f>
        <v>0</v>
      </c>
      <c r="S11" s="612"/>
      <c r="T11" s="612">
        <f t="shared" ref="T11" si="5">SUM(T9:U10)</f>
        <v>0</v>
      </c>
      <c r="U11" s="612"/>
      <c r="V11" s="78">
        <f>SUM(V9:V10)</f>
        <v>1194</v>
      </c>
      <c r="W11" s="44"/>
      <c r="X11" s="611"/>
    </row>
    <row r="12" spans="3:24" ht="15" customHeight="1">
      <c r="C12" s="555"/>
      <c r="D12" s="42"/>
      <c r="E12" s="43"/>
      <c r="F12" s="43"/>
      <c r="G12" s="43"/>
      <c r="H12" s="43"/>
      <c r="I12" s="43"/>
      <c r="J12" s="43"/>
      <c r="K12" s="43"/>
      <c r="L12" s="43"/>
      <c r="M12" s="43"/>
      <c r="N12" s="43"/>
      <c r="O12" s="43"/>
      <c r="P12" s="43"/>
      <c r="Q12" s="43"/>
      <c r="R12" s="43"/>
      <c r="S12" s="43"/>
      <c r="T12" s="43"/>
      <c r="U12" s="43"/>
      <c r="V12" s="43"/>
      <c r="W12" s="44"/>
      <c r="X12" s="611"/>
    </row>
    <row r="13" spans="3:24" ht="15" customHeight="1" thickBot="1">
      <c r="C13" s="425"/>
      <c r="D13" s="42"/>
      <c r="E13" s="422" t="s">
        <v>459</v>
      </c>
      <c r="F13" s="422"/>
      <c r="G13" s="422"/>
      <c r="H13" s="422"/>
      <c r="I13" s="422"/>
      <c r="J13" s="422"/>
      <c r="K13" s="422"/>
      <c r="L13" s="422"/>
      <c r="M13" s="422"/>
      <c r="N13" s="422"/>
      <c r="O13" s="422"/>
      <c r="P13" s="422"/>
      <c r="Q13" s="422"/>
      <c r="R13" s="422"/>
      <c r="S13" s="422"/>
      <c r="T13" s="422"/>
      <c r="U13" s="422"/>
      <c r="V13" s="422"/>
      <c r="W13" s="44"/>
      <c r="X13" s="410"/>
    </row>
    <row r="14" spans="3:24" ht="15" customHeight="1">
      <c r="C14" s="429" t="s">
        <v>2</v>
      </c>
      <c r="D14" s="42"/>
      <c r="E14" s="422"/>
      <c r="F14" s="422"/>
      <c r="G14" s="422"/>
      <c r="H14" s="422"/>
      <c r="I14" s="422"/>
      <c r="J14" s="422"/>
      <c r="K14" s="422"/>
      <c r="L14" s="422"/>
      <c r="M14" s="422"/>
      <c r="N14" s="422"/>
      <c r="O14" s="422"/>
      <c r="P14" s="422"/>
      <c r="Q14" s="422"/>
      <c r="R14" s="422"/>
      <c r="S14" s="422"/>
      <c r="T14" s="422"/>
      <c r="U14" s="422"/>
      <c r="V14" s="422"/>
      <c r="W14" s="44"/>
      <c r="X14" s="409"/>
    </row>
    <row r="15" spans="3:24" ht="15" customHeight="1">
      <c r="C15" s="561"/>
      <c r="D15" s="42"/>
      <c r="E15" s="422"/>
      <c r="F15" s="422"/>
      <c r="G15" s="422"/>
      <c r="H15" s="422"/>
      <c r="I15" s="422"/>
      <c r="J15" s="422"/>
      <c r="K15" s="422"/>
      <c r="L15" s="422"/>
      <c r="M15" s="422"/>
      <c r="N15" s="422"/>
      <c r="O15" s="422"/>
      <c r="P15" s="422"/>
      <c r="Q15" s="422"/>
      <c r="R15" s="422"/>
      <c r="S15" s="422"/>
      <c r="T15" s="422"/>
      <c r="U15" s="422"/>
      <c r="V15" s="422"/>
      <c r="W15" s="44"/>
      <c r="X15" s="611"/>
    </row>
    <row r="16" spans="3:24" ht="15" customHeight="1">
      <c r="C16" s="561"/>
      <c r="D16" s="42"/>
      <c r="E16" s="422"/>
      <c r="F16" s="422"/>
      <c r="G16" s="422"/>
      <c r="H16" s="422"/>
      <c r="I16" s="422"/>
      <c r="J16" s="422"/>
      <c r="K16" s="422"/>
      <c r="L16" s="422"/>
      <c r="M16" s="422"/>
      <c r="N16" s="422"/>
      <c r="O16" s="422"/>
      <c r="P16" s="422"/>
      <c r="Q16" s="422"/>
      <c r="R16" s="422"/>
      <c r="S16" s="422"/>
      <c r="T16" s="422"/>
      <c r="U16" s="422"/>
      <c r="V16" s="422"/>
      <c r="W16" s="44"/>
      <c r="X16" s="611"/>
    </row>
    <row r="17" spans="3:24" ht="15" customHeight="1" thickBot="1">
      <c r="C17" s="430"/>
      <c r="D17" s="42"/>
      <c r="E17" s="422"/>
      <c r="F17" s="422"/>
      <c r="G17" s="422"/>
      <c r="H17" s="422"/>
      <c r="I17" s="422"/>
      <c r="J17" s="422"/>
      <c r="K17" s="422"/>
      <c r="L17" s="422"/>
      <c r="M17" s="422"/>
      <c r="N17" s="422"/>
      <c r="O17" s="422"/>
      <c r="P17" s="422"/>
      <c r="Q17" s="422"/>
      <c r="R17" s="422"/>
      <c r="S17" s="422"/>
      <c r="T17" s="422"/>
      <c r="U17" s="422"/>
      <c r="V17" s="422"/>
      <c r="W17" s="44"/>
      <c r="X17" s="410"/>
    </row>
    <row r="18" spans="3:24" ht="15" customHeight="1">
      <c r="C18" s="424" t="s">
        <v>3</v>
      </c>
      <c r="D18" s="42"/>
      <c r="E18" s="422"/>
      <c r="F18" s="422"/>
      <c r="G18" s="422"/>
      <c r="H18" s="422"/>
      <c r="I18" s="422"/>
      <c r="J18" s="422"/>
      <c r="K18" s="422"/>
      <c r="L18" s="422"/>
      <c r="M18" s="422"/>
      <c r="N18" s="422"/>
      <c r="O18" s="422"/>
      <c r="P18" s="422"/>
      <c r="Q18" s="422"/>
      <c r="R18" s="422"/>
      <c r="S18" s="422"/>
      <c r="T18" s="422"/>
      <c r="U18" s="422"/>
      <c r="V18" s="422"/>
      <c r="W18" s="44"/>
      <c r="X18" s="409"/>
    </row>
    <row r="19" spans="3:24" ht="15" customHeight="1">
      <c r="C19" s="555"/>
      <c r="D19" s="42"/>
      <c r="E19" s="422"/>
      <c r="F19" s="422"/>
      <c r="G19" s="422"/>
      <c r="H19" s="422"/>
      <c r="I19" s="422"/>
      <c r="J19" s="422"/>
      <c r="K19" s="422"/>
      <c r="L19" s="422"/>
      <c r="M19" s="422"/>
      <c r="N19" s="422"/>
      <c r="O19" s="422"/>
      <c r="P19" s="422"/>
      <c r="Q19" s="422"/>
      <c r="R19" s="422"/>
      <c r="S19" s="422"/>
      <c r="T19" s="422"/>
      <c r="U19" s="422"/>
      <c r="V19" s="422"/>
      <c r="W19" s="44"/>
      <c r="X19" s="611"/>
    </row>
    <row r="20" spans="3:24" ht="15" customHeight="1">
      <c r="C20" s="555"/>
      <c r="D20" s="42"/>
      <c r="E20" s="422"/>
      <c r="F20" s="422"/>
      <c r="G20" s="422"/>
      <c r="H20" s="422"/>
      <c r="I20" s="422"/>
      <c r="J20" s="422"/>
      <c r="K20" s="422"/>
      <c r="L20" s="422"/>
      <c r="M20" s="422"/>
      <c r="N20" s="422"/>
      <c r="O20" s="422"/>
      <c r="P20" s="422"/>
      <c r="Q20" s="422"/>
      <c r="R20" s="422"/>
      <c r="S20" s="422"/>
      <c r="T20" s="422"/>
      <c r="U20" s="422"/>
      <c r="V20" s="422"/>
      <c r="W20" s="44"/>
      <c r="X20" s="611"/>
    </row>
    <row r="21" spans="3:24" ht="15" customHeight="1" thickBot="1">
      <c r="C21" s="425"/>
      <c r="D21" s="42"/>
      <c r="E21" s="422"/>
      <c r="F21" s="422"/>
      <c r="G21" s="422"/>
      <c r="H21" s="422"/>
      <c r="I21" s="422"/>
      <c r="J21" s="422"/>
      <c r="K21" s="422"/>
      <c r="L21" s="422"/>
      <c r="M21" s="422"/>
      <c r="N21" s="422"/>
      <c r="O21" s="422"/>
      <c r="P21" s="422"/>
      <c r="Q21" s="422"/>
      <c r="R21" s="422"/>
      <c r="S21" s="422"/>
      <c r="T21" s="422"/>
      <c r="U21" s="422"/>
      <c r="V21" s="422"/>
      <c r="W21" s="44"/>
      <c r="X21" s="410"/>
    </row>
    <row r="22" spans="3:24" ht="15" customHeight="1">
      <c r="C22" s="424" t="s">
        <v>4</v>
      </c>
      <c r="D22" s="42"/>
      <c r="E22" s="422"/>
      <c r="F22" s="422"/>
      <c r="G22" s="422"/>
      <c r="H22" s="422"/>
      <c r="I22" s="422"/>
      <c r="J22" s="422"/>
      <c r="K22" s="422"/>
      <c r="L22" s="422"/>
      <c r="M22" s="422"/>
      <c r="N22" s="422"/>
      <c r="O22" s="422"/>
      <c r="P22" s="422"/>
      <c r="Q22" s="422"/>
      <c r="R22" s="422"/>
      <c r="S22" s="422"/>
      <c r="T22" s="422"/>
      <c r="U22" s="422"/>
      <c r="V22" s="422"/>
      <c r="W22" s="44"/>
      <c r="X22" s="409"/>
    </row>
    <row r="23" spans="3:24" ht="15" customHeight="1">
      <c r="C23" s="555"/>
      <c r="D23" s="42"/>
      <c r="E23" s="43"/>
      <c r="F23" s="43"/>
      <c r="G23" s="43"/>
      <c r="H23" s="43"/>
      <c r="I23" s="43"/>
      <c r="J23" s="43"/>
      <c r="K23" s="43"/>
      <c r="L23" s="43"/>
      <c r="M23" s="43"/>
      <c r="N23" s="43"/>
      <c r="O23" s="43"/>
      <c r="P23" s="43"/>
      <c r="Q23" s="43"/>
      <c r="R23" s="43"/>
      <c r="S23" s="43"/>
      <c r="T23" s="43"/>
      <c r="U23" s="43"/>
      <c r="V23" s="43"/>
      <c r="W23" s="44"/>
      <c r="X23" s="611"/>
    </row>
    <row r="24" spans="3:24" ht="15" customHeight="1">
      <c r="C24" s="555"/>
      <c r="D24" s="42"/>
      <c r="E24" s="43"/>
      <c r="F24" s="43"/>
      <c r="G24" s="43"/>
      <c r="H24" s="43"/>
      <c r="I24" s="43"/>
      <c r="J24" s="43"/>
      <c r="K24" s="43"/>
      <c r="L24" s="43"/>
      <c r="M24" s="43"/>
      <c r="N24" s="43"/>
      <c r="O24" s="43"/>
      <c r="P24" s="43"/>
      <c r="Q24" s="43"/>
      <c r="R24" s="43"/>
      <c r="S24" s="43"/>
      <c r="T24" s="43"/>
      <c r="U24" s="43"/>
      <c r="V24" s="43"/>
      <c r="W24" s="44"/>
      <c r="X24" s="611"/>
    </row>
    <row r="25" spans="3:24" ht="15" customHeight="1" thickBot="1">
      <c r="C25" s="425"/>
      <c r="D25" s="42"/>
      <c r="E25" s="43"/>
      <c r="F25" s="43"/>
      <c r="G25" s="43"/>
      <c r="H25" s="43"/>
      <c r="I25" s="43"/>
      <c r="J25" s="43"/>
      <c r="K25" s="43"/>
      <c r="L25" s="43"/>
      <c r="M25" s="43"/>
      <c r="N25" s="43"/>
      <c r="O25" s="43"/>
      <c r="P25" s="43"/>
      <c r="Q25" s="43"/>
      <c r="R25" s="43"/>
      <c r="S25" s="43"/>
      <c r="T25" s="43"/>
      <c r="U25" s="43"/>
      <c r="V25" s="43"/>
      <c r="W25" s="44"/>
      <c r="X25" s="410"/>
    </row>
    <row r="26" spans="3:24" ht="15" customHeight="1">
      <c r="C26" s="424" t="s">
        <v>5</v>
      </c>
      <c r="D26" s="42"/>
      <c r="E26" s="521" t="s">
        <v>463</v>
      </c>
      <c r="F26" s="521"/>
      <c r="G26" s="521"/>
      <c r="H26" s="521"/>
      <c r="I26" s="521"/>
      <c r="J26" s="521"/>
      <c r="K26" s="521"/>
      <c r="L26" s="521"/>
      <c r="M26" s="521"/>
      <c r="N26" s="521"/>
      <c r="O26" s="521"/>
      <c r="P26" s="521"/>
      <c r="Q26" s="521"/>
      <c r="R26" s="521"/>
      <c r="S26" s="521"/>
      <c r="T26" s="521"/>
      <c r="U26" s="521"/>
      <c r="V26" s="521"/>
      <c r="W26" s="44"/>
      <c r="X26" s="409"/>
    </row>
    <row r="27" spans="3:24" ht="15" customHeight="1">
      <c r="C27" s="555"/>
      <c r="D27" s="42"/>
      <c r="E27" s="521"/>
      <c r="F27" s="521"/>
      <c r="G27" s="521"/>
      <c r="H27" s="521"/>
      <c r="I27" s="521"/>
      <c r="J27" s="521"/>
      <c r="K27" s="521"/>
      <c r="L27" s="521"/>
      <c r="M27" s="521"/>
      <c r="N27" s="521"/>
      <c r="O27" s="521"/>
      <c r="P27" s="521"/>
      <c r="Q27" s="521"/>
      <c r="R27" s="521"/>
      <c r="S27" s="521"/>
      <c r="T27" s="521"/>
      <c r="U27" s="521"/>
      <c r="V27" s="521"/>
      <c r="W27" s="44"/>
      <c r="X27" s="611"/>
    </row>
    <row r="28" spans="3:24" ht="15" customHeight="1">
      <c r="C28" s="555"/>
      <c r="D28" s="42"/>
      <c r="E28" s="521"/>
      <c r="F28" s="521"/>
      <c r="G28" s="521"/>
      <c r="H28" s="521"/>
      <c r="I28" s="521"/>
      <c r="J28" s="521"/>
      <c r="K28" s="521"/>
      <c r="L28" s="521"/>
      <c r="M28" s="521"/>
      <c r="N28" s="521"/>
      <c r="O28" s="521"/>
      <c r="P28" s="521"/>
      <c r="Q28" s="521"/>
      <c r="R28" s="521"/>
      <c r="S28" s="521"/>
      <c r="T28" s="521"/>
      <c r="U28" s="521"/>
      <c r="V28" s="521"/>
      <c r="W28" s="44"/>
      <c r="X28" s="611"/>
    </row>
    <row r="29" spans="3:24" ht="15" customHeight="1" thickBot="1">
      <c r="C29" s="425"/>
      <c r="D29" s="42"/>
      <c r="E29" s="521"/>
      <c r="F29" s="521"/>
      <c r="G29" s="521"/>
      <c r="H29" s="521"/>
      <c r="I29" s="521"/>
      <c r="J29" s="521"/>
      <c r="K29" s="521"/>
      <c r="L29" s="521"/>
      <c r="M29" s="521"/>
      <c r="N29" s="521"/>
      <c r="O29" s="521"/>
      <c r="P29" s="521"/>
      <c r="Q29" s="521"/>
      <c r="R29" s="521"/>
      <c r="S29" s="521"/>
      <c r="T29" s="521"/>
      <c r="U29" s="521"/>
      <c r="V29" s="521"/>
      <c r="W29" s="44"/>
      <c r="X29" s="410"/>
    </row>
    <row r="30" spans="3:24">
      <c r="C30" s="608"/>
      <c r="D30" s="42"/>
      <c r="E30" s="521"/>
      <c r="F30" s="521"/>
      <c r="G30" s="521"/>
      <c r="H30" s="521"/>
      <c r="I30" s="521"/>
      <c r="J30" s="521"/>
      <c r="K30" s="521"/>
      <c r="L30" s="521"/>
      <c r="M30" s="521"/>
      <c r="N30" s="521"/>
      <c r="O30" s="521"/>
      <c r="P30" s="521"/>
      <c r="Q30" s="521"/>
      <c r="R30" s="521"/>
      <c r="S30" s="521"/>
      <c r="T30" s="521"/>
      <c r="U30" s="521"/>
      <c r="V30" s="521"/>
      <c r="W30" s="44"/>
      <c r="X30" s="409"/>
    </row>
    <row r="31" spans="3:24">
      <c r="C31" s="609"/>
      <c r="D31" s="42"/>
      <c r="E31" s="521"/>
      <c r="F31" s="521"/>
      <c r="G31" s="521"/>
      <c r="H31" s="521"/>
      <c r="I31" s="521"/>
      <c r="J31" s="521"/>
      <c r="K31" s="521"/>
      <c r="L31" s="521"/>
      <c r="M31" s="521"/>
      <c r="N31" s="521"/>
      <c r="O31" s="521"/>
      <c r="P31" s="521"/>
      <c r="Q31" s="521"/>
      <c r="R31" s="521"/>
      <c r="S31" s="521"/>
      <c r="T31" s="521"/>
      <c r="U31" s="521"/>
      <c r="V31" s="521"/>
      <c r="W31" s="44"/>
      <c r="X31" s="611"/>
    </row>
    <row r="32" spans="3:24">
      <c r="C32" s="609"/>
      <c r="D32" s="42"/>
      <c r="E32" s="521"/>
      <c r="F32" s="521"/>
      <c r="G32" s="521"/>
      <c r="H32" s="521"/>
      <c r="I32" s="521"/>
      <c r="J32" s="521"/>
      <c r="K32" s="521"/>
      <c r="L32" s="521"/>
      <c r="M32" s="521"/>
      <c r="N32" s="521"/>
      <c r="O32" s="521"/>
      <c r="P32" s="521"/>
      <c r="Q32" s="521"/>
      <c r="R32" s="521"/>
      <c r="S32" s="521"/>
      <c r="T32" s="521"/>
      <c r="U32" s="521"/>
      <c r="V32" s="521"/>
      <c r="W32" s="44"/>
      <c r="X32" s="611"/>
    </row>
    <row r="33" spans="3:24" ht="13.5" thickBot="1">
      <c r="C33" s="610"/>
      <c r="D33" s="42"/>
      <c r="E33" s="521"/>
      <c r="F33" s="521"/>
      <c r="G33" s="521"/>
      <c r="H33" s="521"/>
      <c r="I33" s="521"/>
      <c r="J33" s="521"/>
      <c r="K33" s="521"/>
      <c r="L33" s="521"/>
      <c r="M33" s="521"/>
      <c r="N33" s="521"/>
      <c r="O33" s="521"/>
      <c r="P33" s="521"/>
      <c r="Q33" s="521"/>
      <c r="R33" s="521"/>
      <c r="S33" s="521"/>
      <c r="T33" s="521"/>
      <c r="U33" s="521"/>
      <c r="V33" s="521"/>
      <c r="W33" s="44"/>
      <c r="X33" s="410"/>
    </row>
    <row r="34" spans="3:24">
      <c r="C34" s="608"/>
      <c r="D34" s="42"/>
      <c r="E34" s="521"/>
      <c r="F34" s="521"/>
      <c r="G34" s="521"/>
      <c r="H34" s="521"/>
      <c r="I34" s="521"/>
      <c r="J34" s="521"/>
      <c r="K34" s="521"/>
      <c r="L34" s="521"/>
      <c r="M34" s="521"/>
      <c r="N34" s="521"/>
      <c r="O34" s="521"/>
      <c r="P34" s="521"/>
      <c r="Q34" s="521"/>
      <c r="R34" s="521"/>
      <c r="S34" s="521"/>
      <c r="T34" s="521"/>
      <c r="U34" s="521"/>
      <c r="V34" s="521"/>
      <c r="W34" s="44"/>
      <c r="X34" s="409"/>
    </row>
    <row r="35" spans="3:24">
      <c r="C35" s="609"/>
      <c r="D35" s="42"/>
      <c r="E35" s="521"/>
      <c r="F35" s="521"/>
      <c r="G35" s="521"/>
      <c r="H35" s="521"/>
      <c r="I35" s="521"/>
      <c r="J35" s="521"/>
      <c r="K35" s="521"/>
      <c r="L35" s="521"/>
      <c r="M35" s="521"/>
      <c r="N35" s="521"/>
      <c r="O35" s="521"/>
      <c r="P35" s="521"/>
      <c r="Q35" s="521"/>
      <c r="R35" s="521"/>
      <c r="S35" s="521"/>
      <c r="T35" s="521"/>
      <c r="U35" s="521"/>
      <c r="V35" s="521"/>
      <c r="W35" s="44"/>
      <c r="X35" s="611"/>
    </row>
    <row r="36" spans="3:24">
      <c r="C36" s="609"/>
      <c r="D36" s="42"/>
      <c r="E36" s="521"/>
      <c r="F36" s="521"/>
      <c r="G36" s="521"/>
      <c r="H36" s="521"/>
      <c r="I36" s="521"/>
      <c r="J36" s="521"/>
      <c r="K36" s="521"/>
      <c r="L36" s="521"/>
      <c r="M36" s="521"/>
      <c r="N36" s="521"/>
      <c r="O36" s="521"/>
      <c r="P36" s="521"/>
      <c r="Q36" s="521"/>
      <c r="R36" s="521"/>
      <c r="S36" s="521"/>
      <c r="T36" s="521"/>
      <c r="U36" s="521"/>
      <c r="V36" s="521"/>
      <c r="W36" s="44"/>
      <c r="X36" s="611"/>
    </row>
    <row r="37" spans="3:24" ht="13.5" thickBot="1">
      <c r="C37" s="610"/>
      <c r="D37" s="42"/>
      <c r="E37" s="521"/>
      <c r="F37" s="521"/>
      <c r="G37" s="521"/>
      <c r="H37" s="521"/>
      <c r="I37" s="521"/>
      <c r="J37" s="521"/>
      <c r="K37" s="521"/>
      <c r="L37" s="521"/>
      <c r="M37" s="521"/>
      <c r="N37" s="521"/>
      <c r="O37" s="521"/>
      <c r="P37" s="521"/>
      <c r="Q37" s="521"/>
      <c r="R37" s="521"/>
      <c r="S37" s="521"/>
      <c r="T37" s="521"/>
      <c r="U37" s="521"/>
      <c r="V37" s="521"/>
      <c r="W37" s="44"/>
      <c r="X37" s="410"/>
    </row>
    <row r="38" spans="3:24">
      <c r="C38" s="608"/>
      <c r="D38" s="42"/>
      <c r="E38" s="521"/>
      <c r="F38" s="521"/>
      <c r="G38" s="521"/>
      <c r="H38" s="521"/>
      <c r="I38" s="521"/>
      <c r="J38" s="521"/>
      <c r="K38" s="521"/>
      <c r="L38" s="521"/>
      <c r="M38" s="521"/>
      <c r="N38" s="521"/>
      <c r="O38" s="521"/>
      <c r="P38" s="521"/>
      <c r="Q38" s="521"/>
      <c r="R38" s="521"/>
      <c r="S38" s="521"/>
      <c r="T38" s="521"/>
      <c r="U38" s="521"/>
      <c r="V38" s="521"/>
      <c r="W38" s="44"/>
      <c r="X38" s="409"/>
    </row>
    <row r="39" spans="3:24">
      <c r="C39" s="609"/>
      <c r="D39" s="42"/>
      <c r="E39" s="521"/>
      <c r="F39" s="521"/>
      <c r="G39" s="521"/>
      <c r="H39" s="521"/>
      <c r="I39" s="521"/>
      <c r="J39" s="521"/>
      <c r="K39" s="521"/>
      <c r="L39" s="521"/>
      <c r="M39" s="521"/>
      <c r="N39" s="521"/>
      <c r="O39" s="521"/>
      <c r="P39" s="521"/>
      <c r="Q39" s="521"/>
      <c r="R39" s="521"/>
      <c r="S39" s="521"/>
      <c r="T39" s="521"/>
      <c r="U39" s="521"/>
      <c r="V39" s="521"/>
      <c r="W39" s="44"/>
      <c r="X39" s="611"/>
    </row>
    <row r="40" spans="3:24">
      <c r="C40" s="609"/>
      <c r="D40" s="42"/>
      <c r="E40" s="25"/>
      <c r="F40" s="25"/>
      <c r="G40" s="25"/>
      <c r="H40" s="25"/>
      <c r="I40" s="25"/>
      <c r="J40" s="25"/>
      <c r="K40" s="25"/>
      <c r="L40" s="25"/>
      <c r="M40" s="25"/>
      <c r="N40" s="25"/>
      <c r="O40" s="25"/>
      <c r="P40" s="25"/>
      <c r="Q40" s="25"/>
      <c r="R40" s="25"/>
      <c r="S40" s="25"/>
      <c r="T40" s="25"/>
      <c r="U40" s="25"/>
      <c r="V40" s="25"/>
      <c r="W40" s="44"/>
      <c r="X40" s="611"/>
    </row>
    <row r="41" spans="3:24" ht="13.5" thickBot="1">
      <c r="C41" s="610"/>
      <c r="D41" s="42"/>
      <c r="E41" s="25"/>
      <c r="F41" s="25"/>
      <c r="G41" s="25"/>
      <c r="H41" s="25"/>
      <c r="I41" s="25"/>
      <c r="J41" s="25"/>
      <c r="K41" s="25"/>
      <c r="L41" s="25"/>
      <c r="M41" s="25"/>
      <c r="N41" s="25"/>
      <c r="O41" s="25"/>
      <c r="P41" s="25"/>
      <c r="Q41" s="25"/>
      <c r="R41" s="25"/>
      <c r="S41" s="25"/>
      <c r="T41" s="25"/>
      <c r="U41" s="25"/>
      <c r="V41" s="25"/>
      <c r="W41" s="44"/>
      <c r="X41" s="410"/>
    </row>
  </sheetData>
  <sheetProtection algorithmName="SHA-512" hashValue="z/7nz8N3G1IpfBXKI8jt/Jio4ihj5aRYuHRNyCTWOrdFFApV57GIz2U69bHXEaR0HKuzCjBXTLPOp6yyj1gU4A==" saltValue="ZAdrJlERshdHGD5Spuxyww==" spinCount="100000" sheet="1" objects="1" scenarios="1"/>
  <mergeCells count="65">
    <mergeCell ref="C10:C13"/>
    <mergeCell ref="P10:Q10"/>
    <mergeCell ref="R10:S10"/>
    <mergeCell ref="T10:U10"/>
    <mergeCell ref="H9:I9"/>
    <mergeCell ref="J9:K9"/>
    <mergeCell ref="L9:M9"/>
    <mergeCell ref="E10:G10"/>
    <mergeCell ref="H10:I10"/>
    <mergeCell ref="J10:K10"/>
    <mergeCell ref="L10:M10"/>
    <mergeCell ref="N10:O10"/>
    <mergeCell ref="X2:X3"/>
    <mergeCell ref="D4:W4"/>
    <mergeCell ref="X18:X21"/>
    <mergeCell ref="C22:C25"/>
    <mergeCell ref="X22:X25"/>
    <mergeCell ref="N9:O9"/>
    <mergeCell ref="P9:Q9"/>
    <mergeCell ref="P11:Q11"/>
    <mergeCell ref="R11:S11"/>
    <mergeCell ref="T11:U11"/>
    <mergeCell ref="E11:G11"/>
    <mergeCell ref="H11:I11"/>
    <mergeCell ref="J11:K11"/>
    <mergeCell ref="L11:M11"/>
    <mergeCell ref="N11:O11"/>
    <mergeCell ref="X6:X9"/>
    <mergeCell ref="X10:X13"/>
    <mergeCell ref="C14:C17"/>
    <mergeCell ref="X14:X17"/>
    <mergeCell ref="E6:V6"/>
    <mergeCell ref="E7:G8"/>
    <mergeCell ref="H7:K7"/>
    <mergeCell ref="L7:U7"/>
    <mergeCell ref="V7:V8"/>
    <mergeCell ref="T8:U8"/>
    <mergeCell ref="E9:G9"/>
    <mergeCell ref="L8:M8"/>
    <mergeCell ref="N8:O8"/>
    <mergeCell ref="P8:Q8"/>
    <mergeCell ref="R8:S8"/>
    <mergeCell ref="E13:V22"/>
    <mergeCell ref="C18:C21"/>
    <mergeCell ref="C2:C3"/>
    <mergeCell ref="D2:G3"/>
    <mergeCell ref="H2:K3"/>
    <mergeCell ref="C6:C9"/>
    <mergeCell ref="H8:I8"/>
    <mergeCell ref="J8:K8"/>
    <mergeCell ref="E5:V5"/>
    <mergeCell ref="L2:O3"/>
    <mergeCell ref="P2:S3"/>
    <mergeCell ref="T2:W3"/>
    <mergeCell ref="R9:S9"/>
    <mergeCell ref="T9:U9"/>
    <mergeCell ref="E26:V39"/>
    <mergeCell ref="C30:C33"/>
    <mergeCell ref="X30:X33"/>
    <mergeCell ref="C34:C37"/>
    <mergeCell ref="X34:X37"/>
    <mergeCell ref="C38:C41"/>
    <mergeCell ref="X38:X41"/>
    <mergeCell ref="C26:C29"/>
    <mergeCell ref="X26:X29"/>
  </mergeCells>
  <hyperlinks>
    <hyperlink ref="C6:C9" location="'4. 2-7 Chesf'!A1" display="CHESF " xr:uid="{B8BB687C-49CC-43DA-8DFF-9AA83AC3A076}"/>
    <hyperlink ref="C10:C13" location="'4. 2-7 ELN'!A1" display="ELETRONORTE " xr:uid="{78DD7E2A-2963-4371-AC03-1F841E813E94}"/>
    <hyperlink ref="C14:C17" location="'4. 2-7 CGT'!A1" display="CGT ELETROSUL " xr:uid="{4B6FA765-9160-44D2-BB56-320829469FAC}"/>
    <hyperlink ref="C18:C21" location="'4. 2-7 Furnas'!A1" display="FURNAS " xr:uid="{32F4BA87-92CC-4A27-AE65-DB916FC1C875}"/>
    <hyperlink ref="C22:C25" location="'4. 2-7 ELP'!A1" display="ELETROPAR " xr:uid="{AF058CFE-00AF-490B-99E2-48A6FC050988}"/>
    <hyperlink ref="C2:C3" location="Apresentação!A1" display="BOAS-VINDAS" xr:uid="{E92169B9-EFDE-4DFA-A627-0B234DCFF539}"/>
    <hyperlink ref="D2:D3" location="'1. Perfil'!A1" display="1. SOBRE A EMPRESA" xr:uid="{6E3E6DE9-CA21-49A9-B2AF-0AC0EBF73FA9}"/>
    <hyperlink ref="X2:X3" location="ANEXO!A1" display="ANEXOS" xr:uid="{D42E6416-64CD-45CB-A8B1-9ADA2900F3C1}"/>
    <hyperlink ref="P2:S3" location="'4. Pessoas'!A1" display="4. PESSOAS" xr:uid="{26A9BEAA-092D-42DB-9388-18E0860289FA}"/>
    <hyperlink ref="H2:K3" location="'2. Governança'!A1" display="2. GOVERNANÇA" xr:uid="{8FF0F390-07B9-4EC5-9387-EEAF094C22A6}"/>
    <hyperlink ref="L2:O3" location="'3. Prosperidade'!A1" display="3. PROSPERIDADE" xr:uid="{2997F7C4-9763-44DC-B932-C2ED73AB2F7F}"/>
    <hyperlink ref="T2:W3" location="'5. Planeta'!A1" display="5. PLANETA" xr:uid="{A1A40A13-F979-4081-A99E-C8E7A95CC95B}"/>
    <hyperlink ref="X5" location="'4. 2-7 CGT'!A1" display="GRI 2-7" xr:uid="{712E9ECB-42A4-45AF-A70D-7EE5C25F408C}"/>
    <hyperlink ref="X6" location="'4. 2-8'!A1" display="GRI 2-8" xr:uid="{6F84533A-F0E9-4BB6-A60C-1B87E4BB5918}"/>
    <hyperlink ref="C26:C29" location="'4. 2-7 SPEs'!A1" display="SPEs" xr:uid="{F92E0EC1-D262-41E5-B06E-418FFE28B37B}"/>
    <hyperlink ref="X6:X9" location="'4. 2-8 CGT'!A1" display="GRI 2-8" xr:uid="{B207DBB3-C2B2-45A5-ABA6-46EACC59FF8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44718-AC41-4F49-9903-5C4457AC71F5}">
  <sheetPr codeName="Planilha124"/>
  <dimension ref="C1:X41"/>
  <sheetViews>
    <sheetView showGridLines="0" zoomScale="80" zoomScaleNormal="80" workbookViewId="0">
      <pane ySplit="4" topLeftCell="A5" activePane="bottomLeft" state="frozen"/>
      <selection activeCell="G12" sqref="G12"/>
      <selection pane="bottomLeft" activeCell="E26" sqref="E26:V3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233</v>
      </c>
      <c r="E4" s="360"/>
      <c r="F4" s="360"/>
      <c r="G4" s="360"/>
      <c r="H4" s="360"/>
      <c r="I4" s="360"/>
      <c r="J4" s="360"/>
      <c r="K4" s="360"/>
      <c r="L4" s="360"/>
      <c r="M4" s="360"/>
      <c r="N4" s="360"/>
      <c r="O4" s="360"/>
      <c r="P4" s="360"/>
      <c r="Q4" s="360"/>
      <c r="R4" s="360"/>
      <c r="S4" s="360"/>
      <c r="T4" s="360"/>
      <c r="U4" s="360"/>
      <c r="V4" s="360"/>
      <c r="W4" s="361"/>
      <c r="X4" s="10" t="s">
        <v>272</v>
      </c>
    </row>
    <row r="5" spans="3:24" ht="60" customHeight="1" thickBot="1">
      <c r="C5" s="11"/>
      <c r="D5" s="20"/>
      <c r="E5" s="428" t="s">
        <v>235</v>
      </c>
      <c r="F5" s="428"/>
      <c r="G5" s="428"/>
      <c r="H5" s="428"/>
      <c r="I5" s="428"/>
      <c r="J5" s="428"/>
      <c r="K5" s="428"/>
      <c r="L5" s="428"/>
      <c r="M5" s="428"/>
      <c r="N5" s="428"/>
      <c r="O5" s="428"/>
      <c r="P5" s="428"/>
      <c r="Q5" s="428"/>
      <c r="R5" s="428"/>
      <c r="S5" s="428"/>
      <c r="T5" s="428"/>
      <c r="U5" s="428"/>
      <c r="V5" s="428"/>
      <c r="W5" s="41"/>
      <c r="X5" s="272" t="s">
        <v>27</v>
      </c>
    </row>
    <row r="6" spans="3:24" ht="15" customHeight="1">
      <c r="C6" s="424" t="s">
        <v>0</v>
      </c>
      <c r="D6" s="23"/>
      <c r="E6" s="411" t="s">
        <v>457</v>
      </c>
      <c r="F6" s="411"/>
      <c r="G6" s="411"/>
      <c r="H6" s="411"/>
      <c r="I6" s="411"/>
      <c r="J6" s="411"/>
      <c r="K6" s="411"/>
      <c r="L6" s="411"/>
      <c r="M6" s="411"/>
      <c r="N6" s="411"/>
      <c r="O6" s="411"/>
      <c r="P6" s="411"/>
      <c r="Q6" s="411"/>
      <c r="R6" s="411"/>
      <c r="S6" s="411"/>
      <c r="T6" s="411"/>
      <c r="U6" s="411"/>
      <c r="V6" s="411"/>
      <c r="W6" s="44"/>
      <c r="X6" s="444" t="s">
        <v>28</v>
      </c>
    </row>
    <row r="7" spans="3:24" ht="15" customHeight="1">
      <c r="C7" s="555"/>
      <c r="D7" s="23"/>
      <c r="E7" s="631"/>
      <c r="F7" s="631"/>
      <c r="G7" s="631"/>
      <c r="H7" s="466" t="s">
        <v>238</v>
      </c>
      <c r="I7" s="466"/>
      <c r="J7" s="466"/>
      <c r="K7" s="466"/>
      <c r="L7" s="466" t="s">
        <v>241</v>
      </c>
      <c r="M7" s="466"/>
      <c r="N7" s="466"/>
      <c r="O7" s="466"/>
      <c r="P7" s="466"/>
      <c r="Q7" s="466"/>
      <c r="R7" s="466"/>
      <c r="S7" s="466"/>
      <c r="T7" s="466"/>
      <c r="U7" s="466"/>
      <c r="V7" s="597" t="s">
        <v>13</v>
      </c>
      <c r="W7" s="44"/>
      <c r="X7" s="628"/>
    </row>
    <row r="8" spans="3:24" ht="15" customHeight="1">
      <c r="C8" s="555"/>
      <c r="D8" s="23"/>
      <c r="E8" s="631"/>
      <c r="F8" s="631"/>
      <c r="G8" s="631"/>
      <c r="H8" s="466" t="s">
        <v>237</v>
      </c>
      <c r="I8" s="466"/>
      <c r="J8" s="466" t="s">
        <v>239</v>
      </c>
      <c r="K8" s="466"/>
      <c r="L8" s="597" t="s">
        <v>240</v>
      </c>
      <c r="M8" s="597"/>
      <c r="N8" s="597" t="s">
        <v>242</v>
      </c>
      <c r="O8" s="597"/>
      <c r="P8" s="597" t="s">
        <v>243</v>
      </c>
      <c r="Q8" s="597"/>
      <c r="R8" s="597" t="s">
        <v>244</v>
      </c>
      <c r="S8" s="597"/>
      <c r="T8" s="597" t="s">
        <v>245</v>
      </c>
      <c r="U8" s="597"/>
      <c r="V8" s="597"/>
      <c r="W8" s="44"/>
      <c r="X8" s="628"/>
    </row>
    <row r="9" spans="3:24" ht="15" customHeight="1" thickBot="1">
      <c r="C9" s="425"/>
      <c r="D9" s="42"/>
      <c r="E9" s="619" t="s">
        <v>246</v>
      </c>
      <c r="F9" s="619"/>
      <c r="G9" s="619"/>
      <c r="H9" s="615">
        <v>1578</v>
      </c>
      <c r="I9" s="615"/>
      <c r="J9" s="615">
        <v>373</v>
      </c>
      <c r="K9" s="615"/>
      <c r="L9" s="615">
        <v>233</v>
      </c>
      <c r="M9" s="615"/>
      <c r="N9" s="615">
        <v>1641</v>
      </c>
      <c r="O9" s="615"/>
      <c r="P9" s="615">
        <v>70</v>
      </c>
      <c r="Q9" s="615"/>
      <c r="R9" s="615">
        <v>7</v>
      </c>
      <c r="S9" s="615"/>
      <c r="T9" s="615">
        <v>0</v>
      </c>
      <c r="U9" s="615"/>
      <c r="V9" s="78">
        <f>SUM(L9:U9)</f>
        <v>1951</v>
      </c>
      <c r="W9" s="44"/>
      <c r="X9" s="445"/>
    </row>
    <row r="10" spans="3:24" ht="15" customHeight="1">
      <c r="C10" s="424" t="s">
        <v>1</v>
      </c>
      <c r="D10" s="42"/>
      <c r="E10" s="619" t="s">
        <v>247</v>
      </c>
      <c r="F10" s="619"/>
      <c r="G10" s="619"/>
      <c r="H10" s="615">
        <v>294</v>
      </c>
      <c r="I10" s="615"/>
      <c r="J10" s="615">
        <v>25</v>
      </c>
      <c r="K10" s="615"/>
      <c r="L10" s="615">
        <v>37</v>
      </c>
      <c r="M10" s="615"/>
      <c r="N10" s="615">
        <v>268</v>
      </c>
      <c r="O10" s="615"/>
      <c r="P10" s="615">
        <v>14</v>
      </c>
      <c r="Q10" s="615"/>
      <c r="R10" s="615">
        <v>0</v>
      </c>
      <c r="S10" s="615"/>
      <c r="T10" s="615">
        <v>0</v>
      </c>
      <c r="U10" s="615"/>
      <c r="V10" s="78">
        <f>SUM(L10:U10)</f>
        <v>319</v>
      </c>
      <c r="W10" s="44"/>
      <c r="X10" s="409"/>
    </row>
    <row r="11" spans="3:24" ht="15" customHeight="1">
      <c r="C11" s="555"/>
      <c r="D11" s="42"/>
      <c r="E11" s="619" t="s">
        <v>13</v>
      </c>
      <c r="F11" s="619"/>
      <c r="G11" s="619"/>
      <c r="H11" s="612">
        <f>SUM(H9:I10)</f>
        <v>1872</v>
      </c>
      <c r="I11" s="612"/>
      <c r="J11" s="612">
        <f t="shared" ref="J11" si="0">SUM(J9:K10)</f>
        <v>398</v>
      </c>
      <c r="K11" s="612"/>
      <c r="L11" s="612">
        <f t="shared" ref="L11" si="1">SUM(L9:M10)</f>
        <v>270</v>
      </c>
      <c r="M11" s="612"/>
      <c r="N11" s="612">
        <f t="shared" ref="N11" si="2">SUM(N9:O10)</f>
        <v>1909</v>
      </c>
      <c r="O11" s="612"/>
      <c r="P11" s="612">
        <f t="shared" ref="P11" si="3">SUM(P9:Q10)</f>
        <v>84</v>
      </c>
      <c r="Q11" s="612"/>
      <c r="R11" s="612">
        <f t="shared" ref="R11" si="4">SUM(R9:S10)</f>
        <v>7</v>
      </c>
      <c r="S11" s="612"/>
      <c r="T11" s="612">
        <f t="shared" ref="T11" si="5">SUM(T9:U10)</f>
        <v>0</v>
      </c>
      <c r="U11" s="612"/>
      <c r="V11" s="78">
        <f>SUM(V9:V10)</f>
        <v>2270</v>
      </c>
      <c r="W11" s="44"/>
      <c r="X11" s="611"/>
    </row>
    <row r="12" spans="3:24" ht="15" customHeight="1">
      <c r="C12" s="555"/>
      <c r="D12" s="42"/>
      <c r="E12" s="43"/>
      <c r="F12" s="43"/>
      <c r="G12" s="43"/>
      <c r="H12" s="43"/>
      <c r="I12" s="43"/>
      <c r="J12" s="43"/>
      <c r="K12" s="43"/>
      <c r="L12" s="43"/>
      <c r="M12" s="43"/>
      <c r="N12" s="43"/>
      <c r="O12" s="43"/>
      <c r="P12" s="43"/>
      <c r="Q12" s="43"/>
      <c r="R12" s="43"/>
      <c r="S12" s="43"/>
      <c r="T12" s="43"/>
      <c r="U12" s="43"/>
      <c r="V12" s="43"/>
      <c r="W12" s="44"/>
      <c r="X12" s="611"/>
    </row>
    <row r="13" spans="3:24" ht="15" customHeight="1" thickBot="1">
      <c r="C13" s="425"/>
      <c r="D13" s="42"/>
      <c r="E13" s="422" t="s">
        <v>459</v>
      </c>
      <c r="F13" s="422"/>
      <c r="G13" s="422"/>
      <c r="H13" s="422"/>
      <c r="I13" s="422"/>
      <c r="J13" s="422"/>
      <c r="K13" s="422"/>
      <c r="L13" s="422"/>
      <c r="M13" s="422"/>
      <c r="N13" s="422"/>
      <c r="O13" s="422"/>
      <c r="P13" s="422"/>
      <c r="Q13" s="422"/>
      <c r="R13" s="422"/>
      <c r="S13" s="422"/>
      <c r="T13" s="422"/>
      <c r="U13" s="422"/>
      <c r="V13" s="422"/>
      <c r="W13" s="44"/>
      <c r="X13" s="410"/>
    </row>
    <row r="14" spans="3:24" ht="15" customHeight="1">
      <c r="C14" s="424" t="s">
        <v>2</v>
      </c>
      <c r="D14" s="42"/>
      <c r="E14" s="422"/>
      <c r="F14" s="422"/>
      <c r="G14" s="422"/>
      <c r="H14" s="422"/>
      <c r="I14" s="422"/>
      <c r="J14" s="422"/>
      <c r="K14" s="422"/>
      <c r="L14" s="422"/>
      <c r="M14" s="422"/>
      <c r="N14" s="422"/>
      <c r="O14" s="422"/>
      <c r="P14" s="422"/>
      <c r="Q14" s="422"/>
      <c r="R14" s="422"/>
      <c r="S14" s="422"/>
      <c r="T14" s="422"/>
      <c r="U14" s="422"/>
      <c r="V14" s="422"/>
      <c r="W14" s="44"/>
      <c r="X14" s="409"/>
    </row>
    <row r="15" spans="3:24" ht="15" customHeight="1">
      <c r="C15" s="555"/>
      <c r="D15" s="42"/>
      <c r="E15" s="422"/>
      <c r="F15" s="422"/>
      <c r="G15" s="422"/>
      <c r="H15" s="422"/>
      <c r="I15" s="422"/>
      <c r="J15" s="422"/>
      <c r="K15" s="422"/>
      <c r="L15" s="422"/>
      <c r="M15" s="422"/>
      <c r="N15" s="422"/>
      <c r="O15" s="422"/>
      <c r="P15" s="422"/>
      <c r="Q15" s="422"/>
      <c r="R15" s="422"/>
      <c r="S15" s="422"/>
      <c r="T15" s="422"/>
      <c r="U15" s="422"/>
      <c r="V15" s="422"/>
      <c r="W15" s="44"/>
      <c r="X15" s="611"/>
    </row>
    <row r="16" spans="3:24" ht="15" customHeight="1">
      <c r="C16" s="555"/>
      <c r="D16" s="42"/>
      <c r="E16" s="422"/>
      <c r="F16" s="422"/>
      <c r="G16" s="422"/>
      <c r="H16" s="422"/>
      <c r="I16" s="422"/>
      <c r="J16" s="422"/>
      <c r="K16" s="422"/>
      <c r="L16" s="422"/>
      <c r="M16" s="422"/>
      <c r="N16" s="422"/>
      <c r="O16" s="422"/>
      <c r="P16" s="422"/>
      <c r="Q16" s="422"/>
      <c r="R16" s="422"/>
      <c r="S16" s="422"/>
      <c r="T16" s="422"/>
      <c r="U16" s="422"/>
      <c r="V16" s="422"/>
      <c r="W16" s="44"/>
      <c r="X16" s="611"/>
    </row>
    <row r="17" spans="3:24" ht="15" customHeight="1" thickBot="1">
      <c r="C17" s="425"/>
      <c r="D17" s="42"/>
      <c r="E17" s="422"/>
      <c r="F17" s="422"/>
      <c r="G17" s="422"/>
      <c r="H17" s="422"/>
      <c r="I17" s="422"/>
      <c r="J17" s="422"/>
      <c r="K17" s="422"/>
      <c r="L17" s="422"/>
      <c r="M17" s="422"/>
      <c r="N17" s="422"/>
      <c r="O17" s="422"/>
      <c r="P17" s="422"/>
      <c r="Q17" s="422"/>
      <c r="R17" s="422"/>
      <c r="S17" s="422"/>
      <c r="T17" s="422"/>
      <c r="U17" s="422"/>
      <c r="V17" s="422"/>
      <c r="W17" s="44"/>
      <c r="X17" s="410"/>
    </row>
    <row r="18" spans="3:24" ht="15" customHeight="1">
      <c r="C18" s="429" t="s">
        <v>3</v>
      </c>
      <c r="D18" s="42"/>
      <c r="E18" s="422"/>
      <c r="F18" s="422"/>
      <c r="G18" s="422"/>
      <c r="H18" s="422"/>
      <c r="I18" s="422"/>
      <c r="J18" s="422"/>
      <c r="K18" s="422"/>
      <c r="L18" s="422"/>
      <c r="M18" s="422"/>
      <c r="N18" s="422"/>
      <c r="O18" s="422"/>
      <c r="P18" s="422"/>
      <c r="Q18" s="422"/>
      <c r="R18" s="422"/>
      <c r="S18" s="422"/>
      <c r="T18" s="422"/>
      <c r="U18" s="422"/>
      <c r="V18" s="422"/>
      <c r="W18" s="44"/>
      <c r="X18" s="409"/>
    </row>
    <row r="19" spans="3:24" ht="15" customHeight="1">
      <c r="C19" s="561"/>
      <c r="D19" s="42"/>
      <c r="E19" s="422"/>
      <c r="F19" s="422"/>
      <c r="G19" s="422"/>
      <c r="H19" s="422"/>
      <c r="I19" s="422"/>
      <c r="J19" s="422"/>
      <c r="K19" s="422"/>
      <c r="L19" s="422"/>
      <c r="M19" s="422"/>
      <c r="N19" s="422"/>
      <c r="O19" s="422"/>
      <c r="P19" s="422"/>
      <c r="Q19" s="422"/>
      <c r="R19" s="422"/>
      <c r="S19" s="422"/>
      <c r="T19" s="422"/>
      <c r="U19" s="422"/>
      <c r="V19" s="422"/>
      <c r="W19" s="44"/>
      <c r="X19" s="611"/>
    </row>
    <row r="20" spans="3:24" ht="15" customHeight="1">
      <c r="C20" s="561"/>
      <c r="D20" s="42"/>
      <c r="E20" s="422"/>
      <c r="F20" s="422"/>
      <c r="G20" s="422"/>
      <c r="H20" s="422"/>
      <c r="I20" s="422"/>
      <c r="J20" s="422"/>
      <c r="K20" s="422"/>
      <c r="L20" s="422"/>
      <c r="M20" s="422"/>
      <c r="N20" s="422"/>
      <c r="O20" s="422"/>
      <c r="P20" s="422"/>
      <c r="Q20" s="422"/>
      <c r="R20" s="422"/>
      <c r="S20" s="422"/>
      <c r="T20" s="422"/>
      <c r="U20" s="422"/>
      <c r="V20" s="422"/>
      <c r="W20" s="44"/>
      <c r="X20" s="611"/>
    </row>
    <row r="21" spans="3:24" ht="15" customHeight="1" thickBot="1">
      <c r="C21" s="430"/>
      <c r="D21" s="42"/>
      <c r="E21" s="422"/>
      <c r="F21" s="422"/>
      <c r="G21" s="422"/>
      <c r="H21" s="422"/>
      <c r="I21" s="422"/>
      <c r="J21" s="422"/>
      <c r="K21" s="422"/>
      <c r="L21" s="422"/>
      <c r="M21" s="422"/>
      <c r="N21" s="422"/>
      <c r="O21" s="422"/>
      <c r="P21" s="422"/>
      <c r="Q21" s="422"/>
      <c r="R21" s="422"/>
      <c r="S21" s="422"/>
      <c r="T21" s="422"/>
      <c r="U21" s="422"/>
      <c r="V21" s="422"/>
      <c r="W21" s="44"/>
      <c r="X21" s="410"/>
    </row>
    <row r="22" spans="3:24" ht="15" customHeight="1">
      <c r="C22" s="424" t="s">
        <v>4</v>
      </c>
      <c r="D22" s="42"/>
      <c r="E22" s="422"/>
      <c r="F22" s="422"/>
      <c r="G22" s="422"/>
      <c r="H22" s="422"/>
      <c r="I22" s="422"/>
      <c r="J22" s="422"/>
      <c r="K22" s="422"/>
      <c r="L22" s="422"/>
      <c r="M22" s="422"/>
      <c r="N22" s="422"/>
      <c r="O22" s="422"/>
      <c r="P22" s="422"/>
      <c r="Q22" s="422"/>
      <c r="R22" s="422"/>
      <c r="S22" s="422"/>
      <c r="T22" s="422"/>
      <c r="U22" s="422"/>
      <c r="V22" s="422"/>
      <c r="W22" s="44"/>
      <c r="X22" s="409"/>
    </row>
    <row r="23" spans="3:24" ht="15" customHeight="1">
      <c r="C23" s="555"/>
      <c r="D23" s="42"/>
      <c r="E23" s="43"/>
      <c r="F23" s="43"/>
      <c r="G23" s="43"/>
      <c r="H23" s="43"/>
      <c r="I23" s="43"/>
      <c r="J23" s="43"/>
      <c r="K23" s="43"/>
      <c r="L23" s="43"/>
      <c r="M23" s="43"/>
      <c r="N23" s="43"/>
      <c r="O23" s="43"/>
      <c r="P23" s="43"/>
      <c r="Q23" s="43"/>
      <c r="R23" s="43"/>
      <c r="S23" s="43"/>
      <c r="T23" s="43"/>
      <c r="U23" s="43"/>
      <c r="V23" s="43"/>
      <c r="W23" s="44"/>
      <c r="X23" s="611"/>
    </row>
    <row r="24" spans="3:24" ht="15" customHeight="1">
      <c r="C24" s="555"/>
      <c r="D24" s="42"/>
      <c r="E24" s="43"/>
      <c r="F24" s="43"/>
      <c r="G24" s="43"/>
      <c r="H24" s="43"/>
      <c r="I24" s="43"/>
      <c r="J24" s="43"/>
      <c r="K24" s="43"/>
      <c r="L24" s="43"/>
      <c r="M24" s="43"/>
      <c r="N24" s="43"/>
      <c r="O24" s="43"/>
      <c r="P24" s="43"/>
      <c r="Q24" s="43"/>
      <c r="R24" s="43"/>
      <c r="S24" s="43"/>
      <c r="T24" s="43"/>
      <c r="U24" s="43"/>
      <c r="V24" s="43"/>
      <c r="W24" s="44"/>
      <c r="X24" s="611"/>
    </row>
    <row r="25" spans="3:24" ht="15" customHeight="1" thickBot="1">
      <c r="C25" s="425"/>
      <c r="D25" s="42"/>
      <c r="E25" s="43"/>
      <c r="F25" s="43"/>
      <c r="G25" s="43"/>
      <c r="H25" s="43"/>
      <c r="I25" s="43"/>
      <c r="J25" s="43"/>
      <c r="K25" s="43"/>
      <c r="L25" s="43"/>
      <c r="M25" s="43"/>
      <c r="N25" s="43"/>
      <c r="O25" s="43"/>
      <c r="P25" s="43"/>
      <c r="Q25" s="43"/>
      <c r="R25" s="43"/>
      <c r="S25" s="43"/>
      <c r="T25" s="43"/>
      <c r="U25" s="43"/>
      <c r="V25" s="43"/>
      <c r="W25" s="44"/>
      <c r="X25" s="410"/>
    </row>
    <row r="26" spans="3:24" ht="15" customHeight="1">
      <c r="C26" s="424" t="s">
        <v>5</v>
      </c>
      <c r="D26" s="42"/>
      <c r="E26" s="521" t="s">
        <v>463</v>
      </c>
      <c r="F26" s="521"/>
      <c r="G26" s="521"/>
      <c r="H26" s="521"/>
      <c r="I26" s="521"/>
      <c r="J26" s="521"/>
      <c r="K26" s="521"/>
      <c r="L26" s="521"/>
      <c r="M26" s="521"/>
      <c r="N26" s="521"/>
      <c r="O26" s="521"/>
      <c r="P26" s="521"/>
      <c r="Q26" s="521"/>
      <c r="R26" s="521"/>
      <c r="S26" s="521"/>
      <c r="T26" s="521"/>
      <c r="U26" s="521"/>
      <c r="V26" s="521"/>
      <c r="W26" s="44"/>
      <c r="X26" s="409"/>
    </row>
    <row r="27" spans="3:24" ht="15" customHeight="1">
      <c r="C27" s="555"/>
      <c r="D27" s="42"/>
      <c r="E27" s="521"/>
      <c r="F27" s="521"/>
      <c r="G27" s="521"/>
      <c r="H27" s="521"/>
      <c r="I27" s="521"/>
      <c r="J27" s="521"/>
      <c r="K27" s="521"/>
      <c r="L27" s="521"/>
      <c r="M27" s="521"/>
      <c r="N27" s="521"/>
      <c r="O27" s="521"/>
      <c r="P27" s="521"/>
      <c r="Q27" s="521"/>
      <c r="R27" s="521"/>
      <c r="S27" s="521"/>
      <c r="T27" s="521"/>
      <c r="U27" s="521"/>
      <c r="V27" s="521"/>
      <c r="W27" s="44"/>
      <c r="X27" s="611"/>
    </row>
    <row r="28" spans="3:24" ht="15" customHeight="1">
      <c r="C28" s="555"/>
      <c r="D28" s="42"/>
      <c r="E28" s="521"/>
      <c r="F28" s="521"/>
      <c r="G28" s="521"/>
      <c r="H28" s="521"/>
      <c r="I28" s="521"/>
      <c r="J28" s="521"/>
      <c r="K28" s="521"/>
      <c r="L28" s="521"/>
      <c r="M28" s="521"/>
      <c r="N28" s="521"/>
      <c r="O28" s="521"/>
      <c r="P28" s="521"/>
      <c r="Q28" s="521"/>
      <c r="R28" s="521"/>
      <c r="S28" s="521"/>
      <c r="T28" s="521"/>
      <c r="U28" s="521"/>
      <c r="V28" s="521"/>
      <c r="W28" s="44"/>
      <c r="X28" s="611"/>
    </row>
    <row r="29" spans="3:24" ht="15" customHeight="1" thickBot="1">
      <c r="C29" s="425"/>
      <c r="D29" s="42"/>
      <c r="E29" s="521"/>
      <c r="F29" s="521"/>
      <c r="G29" s="521"/>
      <c r="H29" s="521"/>
      <c r="I29" s="521"/>
      <c r="J29" s="521"/>
      <c r="K29" s="521"/>
      <c r="L29" s="521"/>
      <c r="M29" s="521"/>
      <c r="N29" s="521"/>
      <c r="O29" s="521"/>
      <c r="P29" s="521"/>
      <c r="Q29" s="521"/>
      <c r="R29" s="521"/>
      <c r="S29" s="521"/>
      <c r="T29" s="521"/>
      <c r="U29" s="521"/>
      <c r="V29" s="521"/>
      <c r="W29" s="44"/>
      <c r="X29" s="410"/>
    </row>
    <row r="30" spans="3:24">
      <c r="C30" s="608"/>
      <c r="D30" s="42"/>
      <c r="E30" s="521"/>
      <c r="F30" s="521"/>
      <c r="G30" s="521"/>
      <c r="H30" s="521"/>
      <c r="I30" s="521"/>
      <c r="J30" s="521"/>
      <c r="K30" s="521"/>
      <c r="L30" s="521"/>
      <c r="M30" s="521"/>
      <c r="N30" s="521"/>
      <c r="O30" s="521"/>
      <c r="P30" s="521"/>
      <c r="Q30" s="521"/>
      <c r="R30" s="521"/>
      <c r="S30" s="521"/>
      <c r="T30" s="521"/>
      <c r="U30" s="521"/>
      <c r="V30" s="521"/>
      <c r="W30" s="44"/>
      <c r="X30" s="409"/>
    </row>
    <row r="31" spans="3:24">
      <c r="C31" s="609"/>
      <c r="D31" s="42"/>
      <c r="E31" s="521"/>
      <c r="F31" s="521"/>
      <c r="G31" s="521"/>
      <c r="H31" s="521"/>
      <c r="I31" s="521"/>
      <c r="J31" s="521"/>
      <c r="K31" s="521"/>
      <c r="L31" s="521"/>
      <c r="M31" s="521"/>
      <c r="N31" s="521"/>
      <c r="O31" s="521"/>
      <c r="P31" s="521"/>
      <c r="Q31" s="521"/>
      <c r="R31" s="521"/>
      <c r="S31" s="521"/>
      <c r="T31" s="521"/>
      <c r="U31" s="521"/>
      <c r="V31" s="521"/>
      <c r="W31" s="44"/>
      <c r="X31" s="611"/>
    </row>
    <row r="32" spans="3:24">
      <c r="C32" s="609"/>
      <c r="D32" s="42"/>
      <c r="E32" s="521"/>
      <c r="F32" s="521"/>
      <c r="G32" s="521"/>
      <c r="H32" s="521"/>
      <c r="I32" s="521"/>
      <c r="J32" s="521"/>
      <c r="K32" s="521"/>
      <c r="L32" s="521"/>
      <c r="M32" s="521"/>
      <c r="N32" s="521"/>
      <c r="O32" s="521"/>
      <c r="P32" s="521"/>
      <c r="Q32" s="521"/>
      <c r="R32" s="521"/>
      <c r="S32" s="521"/>
      <c r="T32" s="521"/>
      <c r="U32" s="521"/>
      <c r="V32" s="521"/>
      <c r="W32" s="44"/>
      <c r="X32" s="611"/>
    </row>
    <row r="33" spans="3:24" ht="13.5" thickBot="1">
      <c r="C33" s="610"/>
      <c r="D33" s="42"/>
      <c r="E33" s="521"/>
      <c r="F33" s="521"/>
      <c r="G33" s="521"/>
      <c r="H33" s="521"/>
      <c r="I33" s="521"/>
      <c r="J33" s="521"/>
      <c r="K33" s="521"/>
      <c r="L33" s="521"/>
      <c r="M33" s="521"/>
      <c r="N33" s="521"/>
      <c r="O33" s="521"/>
      <c r="P33" s="521"/>
      <c r="Q33" s="521"/>
      <c r="R33" s="521"/>
      <c r="S33" s="521"/>
      <c r="T33" s="521"/>
      <c r="U33" s="521"/>
      <c r="V33" s="521"/>
      <c r="W33" s="44"/>
      <c r="X33" s="410"/>
    </row>
    <row r="34" spans="3:24">
      <c r="C34" s="608"/>
      <c r="D34" s="42"/>
      <c r="E34" s="521"/>
      <c r="F34" s="521"/>
      <c r="G34" s="521"/>
      <c r="H34" s="521"/>
      <c r="I34" s="521"/>
      <c r="J34" s="521"/>
      <c r="K34" s="521"/>
      <c r="L34" s="521"/>
      <c r="M34" s="521"/>
      <c r="N34" s="521"/>
      <c r="O34" s="521"/>
      <c r="P34" s="521"/>
      <c r="Q34" s="521"/>
      <c r="R34" s="521"/>
      <c r="S34" s="521"/>
      <c r="T34" s="521"/>
      <c r="U34" s="521"/>
      <c r="V34" s="521"/>
      <c r="W34" s="44"/>
      <c r="X34" s="409"/>
    </row>
    <row r="35" spans="3:24">
      <c r="C35" s="609"/>
      <c r="D35" s="42"/>
      <c r="E35" s="521"/>
      <c r="F35" s="521"/>
      <c r="G35" s="521"/>
      <c r="H35" s="521"/>
      <c r="I35" s="521"/>
      <c r="J35" s="521"/>
      <c r="K35" s="521"/>
      <c r="L35" s="521"/>
      <c r="M35" s="521"/>
      <c r="N35" s="521"/>
      <c r="O35" s="521"/>
      <c r="P35" s="521"/>
      <c r="Q35" s="521"/>
      <c r="R35" s="521"/>
      <c r="S35" s="521"/>
      <c r="T35" s="521"/>
      <c r="U35" s="521"/>
      <c r="V35" s="521"/>
      <c r="W35" s="44"/>
      <c r="X35" s="611"/>
    </row>
    <row r="36" spans="3:24">
      <c r="C36" s="609"/>
      <c r="D36" s="42"/>
      <c r="E36" s="521"/>
      <c r="F36" s="521"/>
      <c r="G36" s="521"/>
      <c r="H36" s="521"/>
      <c r="I36" s="521"/>
      <c r="J36" s="521"/>
      <c r="K36" s="521"/>
      <c r="L36" s="521"/>
      <c r="M36" s="521"/>
      <c r="N36" s="521"/>
      <c r="O36" s="521"/>
      <c r="P36" s="521"/>
      <c r="Q36" s="521"/>
      <c r="R36" s="521"/>
      <c r="S36" s="521"/>
      <c r="T36" s="521"/>
      <c r="U36" s="521"/>
      <c r="V36" s="521"/>
      <c r="W36" s="44"/>
      <c r="X36" s="611"/>
    </row>
    <row r="37" spans="3:24" ht="13.5" thickBot="1">
      <c r="C37" s="610"/>
      <c r="D37" s="42"/>
      <c r="E37" s="521"/>
      <c r="F37" s="521"/>
      <c r="G37" s="521"/>
      <c r="H37" s="521"/>
      <c r="I37" s="521"/>
      <c r="J37" s="521"/>
      <c r="K37" s="521"/>
      <c r="L37" s="521"/>
      <c r="M37" s="521"/>
      <c r="N37" s="521"/>
      <c r="O37" s="521"/>
      <c r="P37" s="521"/>
      <c r="Q37" s="521"/>
      <c r="R37" s="521"/>
      <c r="S37" s="521"/>
      <c r="T37" s="521"/>
      <c r="U37" s="521"/>
      <c r="V37" s="521"/>
      <c r="W37" s="44"/>
      <c r="X37" s="410"/>
    </row>
    <row r="38" spans="3:24">
      <c r="C38" s="608"/>
      <c r="D38" s="42"/>
      <c r="E38" s="521"/>
      <c r="F38" s="521"/>
      <c r="G38" s="521"/>
      <c r="H38" s="521"/>
      <c r="I38" s="521"/>
      <c r="J38" s="521"/>
      <c r="K38" s="521"/>
      <c r="L38" s="521"/>
      <c r="M38" s="521"/>
      <c r="N38" s="521"/>
      <c r="O38" s="521"/>
      <c r="P38" s="521"/>
      <c r="Q38" s="521"/>
      <c r="R38" s="521"/>
      <c r="S38" s="521"/>
      <c r="T38" s="521"/>
      <c r="U38" s="521"/>
      <c r="V38" s="521"/>
      <c r="W38" s="44"/>
      <c r="X38" s="409"/>
    </row>
    <row r="39" spans="3:24">
      <c r="C39" s="609"/>
      <c r="D39" s="42"/>
      <c r="E39" s="521"/>
      <c r="F39" s="521"/>
      <c r="G39" s="521"/>
      <c r="H39" s="521"/>
      <c r="I39" s="521"/>
      <c r="J39" s="521"/>
      <c r="K39" s="521"/>
      <c r="L39" s="521"/>
      <c r="M39" s="521"/>
      <c r="N39" s="521"/>
      <c r="O39" s="521"/>
      <c r="P39" s="521"/>
      <c r="Q39" s="521"/>
      <c r="R39" s="521"/>
      <c r="S39" s="521"/>
      <c r="T39" s="521"/>
      <c r="U39" s="521"/>
      <c r="V39" s="521"/>
      <c r="W39" s="44"/>
      <c r="X39" s="611"/>
    </row>
    <row r="40" spans="3:24">
      <c r="C40" s="609"/>
      <c r="D40" s="42"/>
      <c r="E40" s="25"/>
      <c r="F40" s="25"/>
      <c r="G40" s="25"/>
      <c r="H40" s="25"/>
      <c r="I40" s="25"/>
      <c r="J40" s="25"/>
      <c r="K40" s="25"/>
      <c r="L40" s="25"/>
      <c r="M40" s="25"/>
      <c r="N40" s="25"/>
      <c r="O40" s="25"/>
      <c r="P40" s="25"/>
      <c r="Q40" s="25"/>
      <c r="R40" s="25"/>
      <c r="S40" s="25"/>
      <c r="T40" s="25"/>
      <c r="U40" s="25"/>
      <c r="V40" s="25"/>
      <c r="W40" s="44"/>
      <c r="X40" s="611"/>
    </row>
    <row r="41" spans="3:24" ht="13.5" thickBot="1">
      <c r="C41" s="610"/>
      <c r="D41" s="42"/>
      <c r="E41" s="25"/>
      <c r="F41" s="25"/>
      <c r="G41" s="25"/>
      <c r="H41" s="25"/>
      <c r="I41" s="25"/>
      <c r="J41" s="25"/>
      <c r="K41" s="25"/>
      <c r="L41" s="25"/>
      <c r="M41" s="25"/>
      <c r="N41" s="25"/>
      <c r="O41" s="25"/>
      <c r="P41" s="25"/>
      <c r="Q41" s="25"/>
      <c r="R41" s="25"/>
      <c r="S41" s="25"/>
      <c r="T41" s="25"/>
      <c r="U41" s="25"/>
      <c r="V41" s="25"/>
      <c r="W41" s="44"/>
      <c r="X41" s="410"/>
    </row>
  </sheetData>
  <sheetProtection algorithmName="SHA-512" hashValue="9gCudRbh9YURWcDrQlCbr+5tHJGwDtTVzT2yhdP7J9P2830nsiPVdFQAAYB76/CFz8MuKkmupm2prL3ct76N2A==" saltValue="LoaH2yuEUP/lWIgJ+dr25w==" spinCount="100000" sheet="1" objects="1" scenarios="1"/>
  <mergeCells count="65">
    <mergeCell ref="C10:C13"/>
    <mergeCell ref="P10:Q10"/>
    <mergeCell ref="R10:S10"/>
    <mergeCell ref="T10:U10"/>
    <mergeCell ref="H9:I9"/>
    <mergeCell ref="J9:K9"/>
    <mergeCell ref="L9:M9"/>
    <mergeCell ref="E10:G10"/>
    <mergeCell ref="H10:I10"/>
    <mergeCell ref="J10:K10"/>
    <mergeCell ref="L10:M10"/>
    <mergeCell ref="N10:O10"/>
    <mergeCell ref="X2:X3"/>
    <mergeCell ref="D4:W4"/>
    <mergeCell ref="X18:X21"/>
    <mergeCell ref="C22:C25"/>
    <mergeCell ref="X22:X25"/>
    <mergeCell ref="N9:O9"/>
    <mergeCell ref="P9:Q9"/>
    <mergeCell ref="P11:Q11"/>
    <mergeCell ref="R11:S11"/>
    <mergeCell ref="T11:U11"/>
    <mergeCell ref="E11:G11"/>
    <mergeCell ref="H11:I11"/>
    <mergeCell ref="J11:K11"/>
    <mergeCell ref="L11:M11"/>
    <mergeCell ref="N11:O11"/>
    <mergeCell ref="X6:X9"/>
    <mergeCell ref="X10:X13"/>
    <mergeCell ref="C14:C17"/>
    <mergeCell ref="X14:X17"/>
    <mergeCell ref="E6:V6"/>
    <mergeCell ref="E7:G8"/>
    <mergeCell ref="H7:K7"/>
    <mergeCell ref="L7:U7"/>
    <mergeCell ref="V7:V8"/>
    <mergeCell ref="T8:U8"/>
    <mergeCell ref="E9:G9"/>
    <mergeCell ref="L8:M8"/>
    <mergeCell ref="N8:O8"/>
    <mergeCell ref="P8:Q8"/>
    <mergeCell ref="R8:S8"/>
    <mergeCell ref="E13:V22"/>
    <mergeCell ref="C18:C21"/>
    <mergeCell ref="C2:C3"/>
    <mergeCell ref="D2:G3"/>
    <mergeCell ref="H2:K3"/>
    <mergeCell ref="C6:C9"/>
    <mergeCell ref="H8:I8"/>
    <mergeCell ref="J8:K8"/>
    <mergeCell ref="E5:V5"/>
    <mergeCell ref="L2:O3"/>
    <mergeCell ref="P2:S3"/>
    <mergeCell ref="T2:W3"/>
    <mergeCell ref="R9:S9"/>
    <mergeCell ref="T9:U9"/>
    <mergeCell ref="E26:V39"/>
    <mergeCell ref="C30:C33"/>
    <mergeCell ref="X30:X33"/>
    <mergeCell ref="C34:C37"/>
    <mergeCell ref="X34:X37"/>
    <mergeCell ref="C38:C41"/>
    <mergeCell ref="X38:X41"/>
    <mergeCell ref="C26:C29"/>
    <mergeCell ref="X26:X29"/>
  </mergeCells>
  <hyperlinks>
    <hyperlink ref="C6:C9" location="'4. 2-7 Chesf'!A1" display="CHESF " xr:uid="{012A1952-C51C-40F8-A79F-2931E8555B0A}"/>
    <hyperlink ref="C10:C13" location="'4. 2-7 ELN'!A1" display="ELETRONORTE " xr:uid="{C069DEC9-0306-4CAD-B67C-5FB05C561644}"/>
    <hyperlink ref="C14:C17" location="'4. 2-7 CGT'!A1" display="CGT ELETROSUL " xr:uid="{6861A12E-F8A9-4BE9-AEB9-34E2B4738E8B}"/>
    <hyperlink ref="C18:C21" location="'4. 2-7 Furnas'!A1" display="FURNAS " xr:uid="{F2FE7F01-49A0-4755-A557-D4336421AD55}"/>
    <hyperlink ref="C22:C25" location="'4. 2-7 ELP'!A1" display="ELETROPAR " xr:uid="{EE0BE2CF-60D4-4785-A71B-91D891C273D1}"/>
    <hyperlink ref="C2:C3" location="Apresentação!A1" display="BOAS-VINDAS" xr:uid="{1F52059A-A969-40F9-B526-0E6079B32F6E}"/>
    <hyperlink ref="D2:D3" location="'1. Perfil'!A1" display="1. SOBRE A EMPRESA" xr:uid="{D5529C28-F709-440A-9077-F35B78DE3A2C}"/>
    <hyperlink ref="X2:X3" location="ANEXO!A1" display="ANEXOS" xr:uid="{A6157A75-8807-4070-805F-824CDA92B5DD}"/>
    <hyperlink ref="P2:S3" location="'4. Pessoas'!A1" display="4. PESSOAS" xr:uid="{E2CB4AD6-41B5-4BFF-B7A4-08272A8D8204}"/>
    <hyperlink ref="H2:K3" location="'2. Governança'!A1" display="2. GOVERNANÇA" xr:uid="{CACA8C3A-E315-4A27-A8E5-E00AF3B5C997}"/>
    <hyperlink ref="L2:O3" location="'3. Prosperidade'!A1" display="3. PROSPERIDADE" xr:uid="{D1990EEE-2052-4DE6-8C34-CAD0B745203E}"/>
    <hyperlink ref="T2:W3" location="'5. Planeta'!A1" display="5. PLANETA" xr:uid="{3EAEFD88-3FA2-43BF-8EF1-B737FA0E4ECE}"/>
    <hyperlink ref="X5" location="'4. 2-7 Furnas'!A1" display="GRI 2-7" xr:uid="{FE554BDA-A80A-4321-864F-A487B6C21593}"/>
    <hyperlink ref="X6" location="'4. 2-8'!A1" display="GRI 2-8" xr:uid="{CCA0DD8F-D9B3-4660-888A-6AA8385EAE70}"/>
    <hyperlink ref="C26:C29" location="'4. 2-7 SPEs'!A1" display="SPEs" xr:uid="{21C2AC6C-3116-4DD3-BBA4-804349B33ECC}"/>
    <hyperlink ref="X6:X9" location="'4. 2-8 Furnas'!A1" display="GRI 2-8" xr:uid="{23344F63-F2CC-412B-8BD9-D3EE6830ABE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987B7-1B54-462B-8E04-9D6AF7B39491}">
  <sheetPr codeName="Planilha125"/>
  <dimension ref="C1:X41"/>
  <sheetViews>
    <sheetView showGridLines="0" zoomScale="80" zoomScaleNormal="80" workbookViewId="0">
      <pane ySplit="4" topLeftCell="A5" activePane="bottomLeft" state="frozen"/>
      <selection activeCell="G12" sqref="G12"/>
      <selection pane="bottomLeft" activeCell="E26" sqref="E26:V3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234</v>
      </c>
      <c r="E4" s="360"/>
      <c r="F4" s="360"/>
      <c r="G4" s="360"/>
      <c r="H4" s="360"/>
      <c r="I4" s="360"/>
      <c r="J4" s="360"/>
      <c r="K4" s="360"/>
      <c r="L4" s="360"/>
      <c r="M4" s="360"/>
      <c r="N4" s="360"/>
      <c r="O4" s="360"/>
      <c r="P4" s="360"/>
      <c r="Q4" s="360"/>
      <c r="R4" s="360"/>
      <c r="S4" s="360"/>
      <c r="T4" s="360"/>
      <c r="U4" s="360"/>
      <c r="V4" s="360"/>
      <c r="W4" s="361"/>
      <c r="X4" s="10" t="s">
        <v>272</v>
      </c>
    </row>
    <row r="5" spans="3:24" ht="60" customHeight="1" thickBot="1">
      <c r="C5" s="11"/>
      <c r="D5" s="20"/>
      <c r="E5" s="428" t="s">
        <v>235</v>
      </c>
      <c r="F5" s="428"/>
      <c r="G5" s="428"/>
      <c r="H5" s="428"/>
      <c r="I5" s="428"/>
      <c r="J5" s="428"/>
      <c r="K5" s="428"/>
      <c r="L5" s="428"/>
      <c r="M5" s="428"/>
      <c r="N5" s="428"/>
      <c r="O5" s="428"/>
      <c r="P5" s="428"/>
      <c r="Q5" s="428"/>
      <c r="R5" s="428"/>
      <c r="S5" s="428"/>
      <c r="T5" s="428"/>
      <c r="U5" s="428"/>
      <c r="V5" s="428"/>
      <c r="W5" s="41"/>
      <c r="X5" s="272" t="s">
        <v>27</v>
      </c>
    </row>
    <row r="6" spans="3:24" ht="15" customHeight="1">
      <c r="C6" s="424" t="s">
        <v>0</v>
      </c>
      <c r="D6" s="23"/>
      <c r="E6" s="411" t="s">
        <v>457</v>
      </c>
      <c r="F6" s="411"/>
      <c r="G6" s="411"/>
      <c r="H6" s="411"/>
      <c r="I6" s="411"/>
      <c r="J6" s="411"/>
      <c r="K6" s="411"/>
      <c r="L6" s="411"/>
      <c r="M6" s="411"/>
      <c r="N6" s="411"/>
      <c r="O6" s="411"/>
      <c r="P6" s="411"/>
      <c r="Q6" s="411"/>
      <c r="R6" s="411"/>
      <c r="S6" s="411"/>
      <c r="T6" s="411"/>
      <c r="U6" s="411"/>
      <c r="V6" s="411"/>
      <c r="W6" s="44"/>
      <c r="X6" s="444" t="s">
        <v>28</v>
      </c>
    </row>
    <row r="7" spans="3:24" ht="15" customHeight="1">
      <c r="C7" s="555"/>
      <c r="D7" s="23"/>
      <c r="E7" s="631"/>
      <c r="F7" s="631"/>
      <c r="G7" s="631"/>
      <c r="H7" s="466" t="s">
        <v>238</v>
      </c>
      <c r="I7" s="466"/>
      <c r="J7" s="466"/>
      <c r="K7" s="466"/>
      <c r="L7" s="466" t="s">
        <v>241</v>
      </c>
      <c r="M7" s="466"/>
      <c r="N7" s="466"/>
      <c r="O7" s="466"/>
      <c r="P7" s="466"/>
      <c r="Q7" s="466"/>
      <c r="R7" s="466"/>
      <c r="S7" s="466"/>
      <c r="T7" s="466"/>
      <c r="U7" s="466"/>
      <c r="V7" s="597" t="s">
        <v>13</v>
      </c>
      <c r="W7" s="44"/>
      <c r="X7" s="628"/>
    </row>
    <row r="8" spans="3:24" ht="15" customHeight="1">
      <c r="C8" s="555"/>
      <c r="D8" s="23"/>
      <c r="E8" s="631"/>
      <c r="F8" s="631"/>
      <c r="G8" s="631"/>
      <c r="H8" s="466" t="s">
        <v>237</v>
      </c>
      <c r="I8" s="466"/>
      <c r="J8" s="466" t="s">
        <v>239</v>
      </c>
      <c r="K8" s="466"/>
      <c r="L8" s="597" t="s">
        <v>240</v>
      </c>
      <c r="M8" s="597"/>
      <c r="N8" s="597" t="s">
        <v>242</v>
      </c>
      <c r="O8" s="597"/>
      <c r="P8" s="597" t="s">
        <v>243</v>
      </c>
      <c r="Q8" s="597"/>
      <c r="R8" s="597" t="s">
        <v>244</v>
      </c>
      <c r="S8" s="597"/>
      <c r="T8" s="597" t="s">
        <v>245</v>
      </c>
      <c r="U8" s="597"/>
      <c r="V8" s="597"/>
      <c r="W8" s="44"/>
      <c r="X8" s="628"/>
    </row>
    <row r="9" spans="3:24" ht="15" customHeight="1" thickBot="1">
      <c r="C9" s="425"/>
      <c r="D9" s="42"/>
      <c r="E9" s="619" t="s">
        <v>246</v>
      </c>
      <c r="F9" s="619"/>
      <c r="G9" s="619"/>
      <c r="H9" s="615">
        <v>0</v>
      </c>
      <c r="I9" s="615"/>
      <c r="J9" s="615">
        <v>0</v>
      </c>
      <c r="K9" s="615"/>
      <c r="L9" s="615">
        <v>0</v>
      </c>
      <c r="M9" s="615"/>
      <c r="N9" s="615">
        <v>0</v>
      </c>
      <c r="O9" s="615"/>
      <c r="P9" s="615">
        <v>0</v>
      </c>
      <c r="Q9" s="615"/>
      <c r="R9" s="615">
        <v>0</v>
      </c>
      <c r="S9" s="615"/>
      <c r="T9" s="615">
        <v>0</v>
      </c>
      <c r="U9" s="615"/>
      <c r="V9" s="78">
        <f>SUM(L9:U9)</f>
        <v>0</v>
      </c>
      <c r="W9" s="44"/>
      <c r="X9" s="445"/>
    </row>
    <row r="10" spans="3:24" ht="15" customHeight="1">
      <c r="C10" s="424" t="s">
        <v>1</v>
      </c>
      <c r="D10" s="42"/>
      <c r="E10" s="619" t="s">
        <v>247</v>
      </c>
      <c r="F10" s="619"/>
      <c r="G10" s="619"/>
      <c r="H10" s="615">
        <v>0</v>
      </c>
      <c r="I10" s="615"/>
      <c r="J10" s="615">
        <v>1</v>
      </c>
      <c r="K10" s="615"/>
      <c r="L10" s="615">
        <v>0</v>
      </c>
      <c r="M10" s="615"/>
      <c r="N10" s="615">
        <v>1</v>
      </c>
      <c r="O10" s="615"/>
      <c r="P10" s="615">
        <v>0</v>
      </c>
      <c r="Q10" s="615"/>
      <c r="R10" s="615">
        <v>0</v>
      </c>
      <c r="S10" s="615"/>
      <c r="T10" s="615">
        <v>0</v>
      </c>
      <c r="U10" s="615"/>
      <c r="V10" s="78">
        <f>SUM(L10:U10)</f>
        <v>1</v>
      </c>
      <c r="W10" s="44"/>
      <c r="X10" s="409"/>
    </row>
    <row r="11" spans="3:24" ht="15" customHeight="1">
      <c r="C11" s="555"/>
      <c r="D11" s="42"/>
      <c r="E11" s="619" t="s">
        <v>13</v>
      </c>
      <c r="F11" s="619"/>
      <c r="G11" s="619"/>
      <c r="H11" s="612">
        <f>SUM(H9:I10)</f>
        <v>0</v>
      </c>
      <c r="I11" s="612"/>
      <c r="J11" s="612">
        <f t="shared" ref="J11" si="0">SUM(J9:K10)</f>
        <v>1</v>
      </c>
      <c r="K11" s="612"/>
      <c r="L11" s="612">
        <f t="shared" ref="L11" si="1">SUM(L9:M10)</f>
        <v>0</v>
      </c>
      <c r="M11" s="612"/>
      <c r="N11" s="612">
        <f t="shared" ref="N11" si="2">SUM(N9:O10)</f>
        <v>1</v>
      </c>
      <c r="O11" s="612"/>
      <c r="P11" s="612">
        <f t="shared" ref="P11" si="3">SUM(P9:Q10)</f>
        <v>0</v>
      </c>
      <c r="Q11" s="612"/>
      <c r="R11" s="612">
        <f t="shared" ref="R11" si="4">SUM(R9:S10)</f>
        <v>0</v>
      </c>
      <c r="S11" s="612"/>
      <c r="T11" s="612">
        <f t="shared" ref="T11" si="5">SUM(T9:U10)</f>
        <v>0</v>
      </c>
      <c r="U11" s="612"/>
      <c r="V11" s="78">
        <f>SUM(V9:V10)</f>
        <v>1</v>
      </c>
      <c r="W11" s="44"/>
      <c r="X11" s="611"/>
    </row>
    <row r="12" spans="3:24" ht="15" customHeight="1">
      <c r="C12" s="555"/>
      <c r="D12" s="42"/>
      <c r="E12" s="43"/>
      <c r="F12" s="43"/>
      <c r="G12" s="43"/>
      <c r="H12" s="43"/>
      <c r="I12" s="43"/>
      <c r="J12" s="43"/>
      <c r="K12" s="43"/>
      <c r="L12" s="43"/>
      <c r="M12" s="43"/>
      <c r="N12" s="43"/>
      <c r="O12" s="43"/>
      <c r="P12" s="43"/>
      <c r="Q12" s="43"/>
      <c r="R12" s="43"/>
      <c r="S12" s="43"/>
      <c r="T12" s="43"/>
      <c r="U12" s="43"/>
      <c r="V12" s="43"/>
      <c r="W12" s="44"/>
      <c r="X12" s="611"/>
    </row>
    <row r="13" spans="3:24" ht="15" customHeight="1" thickBot="1">
      <c r="C13" s="425"/>
      <c r="D13" s="42"/>
      <c r="E13" s="422" t="s">
        <v>459</v>
      </c>
      <c r="F13" s="422"/>
      <c r="G13" s="422"/>
      <c r="H13" s="422"/>
      <c r="I13" s="422"/>
      <c r="J13" s="422"/>
      <c r="K13" s="422"/>
      <c r="L13" s="422"/>
      <c r="M13" s="422"/>
      <c r="N13" s="422"/>
      <c r="O13" s="422"/>
      <c r="P13" s="422"/>
      <c r="Q13" s="422"/>
      <c r="R13" s="422"/>
      <c r="S13" s="422"/>
      <c r="T13" s="422"/>
      <c r="U13" s="422"/>
      <c r="V13" s="422"/>
      <c r="W13" s="44"/>
      <c r="X13" s="410"/>
    </row>
    <row r="14" spans="3:24" ht="15" customHeight="1">
      <c r="C14" s="424" t="s">
        <v>2</v>
      </c>
      <c r="D14" s="42"/>
      <c r="E14" s="422"/>
      <c r="F14" s="422"/>
      <c r="G14" s="422"/>
      <c r="H14" s="422"/>
      <c r="I14" s="422"/>
      <c r="J14" s="422"/>
      <c r="K14" s="422"/>
      <c r="L14" s="422"/>
      <c r="M14" s="422"/>
      <c r="N14" s="422"/>
      <c r="O14" s="422"/>
      <c r="P14" s="422"/>
      <c r="Q14" s="422"/>
      <c r="R14" s="422"/>
      <c r="S14" s="422"/>
      <c r="T14" s="422"/>
      <c r="U14" s="422"/>
      <c r="V14" s="422"/>
      <c r="W14" s="44"/>
      <c r="X14" s="409"/>
    </row>
    <row r="15" spans="3:24" ht="15" customHeight="1">
      <c r="C15" s="555"/>
      <c r="D15" s="42"/>
      <c r="E15" s="422"/>
      <c r="F15" s="422"/>
      <c r="G15" s="422"/>
      <c r="H15" s="422"/>
      <c r="I15" s="422"/>
      <c r="J15" s="422"/>
      <c r="K15" s="422"/>
      <c r="L15" s="422"/>
      <c r="M15" s="422"/>
      <c r="N15" s="422"/>
      <c r="O15" s="422"/>
      <c r="P15" s="422"/>
      <c r="Q15" s="422"/>
      <c r="R15" s="422"/>
      <c r="S15" s="422"/>
      <c r="T15" s="422"/>
      <c r="U15" s="422"/>
      <c r="V15" s="422"/>
      <c r="W15" s="44"/>
      <c r="X15" s="611"/>
    </row>
    <row r="16" spans="3:24" ht="15" customHeight="1">
      <c r="C16" s="555"/>
      <c r="D16" s="42"/>
      <c r="E16" s="422"/>
      <c r="F16" s="422"/>
      <c r="G16" s="422"/>
      <c r="H16" s="422"/>
      <c r="I16" s="422"/>
      <c r="J16" s="422"/>
      <c r="K16" s="422"/>
      <c r="L16" s="422"/>
      <c r="M16" s="422"/>
      <c r="N16" s="422"/>
      <c r="O16" s="422"/>
      <c r="P16" s="422"/>
      <c r="Q16" s="422"/>
      <c r="R16" s="422"/>
      <c r="S16" s="422"/>
      <c r="T16" s="422"/>
      <c r="U16" s="422"/>
      <c r="V16" s="422"/>
      <c r="W16" s="44"/>
      <c r="X16" s="611"/>
    </row>
    <row r="17" spans="3:24" ht="15" customHeight="1" thickBot="1">
      <c r="C17" s="425"/>
      <c r="D17" s="42"/>
      <c r="E17" s="422"/>
      <c r="F17" s="422"/>
      <c r="G17" s="422"/>
      <c r="H17" s="422"/>
      <c r="I17" s="422"/>
      <c r="J17" s="422"/>
      <c r="K17" s="422"/>
      <c r="L17" s="422"/>
      <c r="M17" s="422"/>
      <c r="N17" s="422"/>
      <c r="O17" s="422"/>
      <c r="P17" s="422"/>
      <c r="Q17" s="422"/>
      <c r="R17" s="422"/>
      <c r="S17" s="422"/>
      <c r="T17" s="422"/>
      <c r="U17" s="422"/>
      <c r="V17" s="422"/>
      <c r="W17" s="44"/>
      <c r="X17" s="410"/>
    </row>
    <row r="18" spans="3:24" ht="15" customHeight="1">
      <c r="C18" s="424" t="s">
        <v>3</v>
      </c>
      <c r="D18" s="42"/>
      <c r="E18" s="422"/>
      <c r="F18" s="422"/>
      <c r="G18" s="422"/>
      <c r="H18" s="422"/>
      <c r="I18" s="422"/>
      <c r="J18" s="422"/>
      <c r="K18" s="422"/>
      <c r="L18" s="422"/>
      <c r="M18" s="422"/>
      <c r="N18" s="422"/>
      <c r="O18" s="422"/>
      <c r="P18" s="422"/>
      <c r="Q18" s="422"/>
      <c r="R18" s="422"/>
      <c r="S18" s="422"/>
      <c r="T18" s="422"/>
      <c r="U18" s="422"/>
      <c r="V18" s="422"/>
      <c r="W18" s="44"/>
      <c r="X18" s="409"/>
    </row>
    <row r="19" spans="3:24" ht="15" customHeight="1">
      <c r="C19" s="555"/>
      <c r="D19" s="42"/>
      <c r="E19" s="422"/>
      <c r="F19" s="422"/>
      <c r="G19" s="422"/>
      <c r="H19" s="422"/>
      <c r="I19" s="422"/>
      <c r="J19" s="422"/>
      <c r="K19" s="422"/>
      <c r="L19" s="422"/>
      <c r="M19" s="422"/>
      <c r="N19" s="422"/>
      <c r="O19" s="422"/>
      <c r="P19" s="422"/>
      <c r="Q19" s="422"/>
      <c r="R19" s="422"/>
      <c r="S19" s="422"/>
      <c r="T19" s="422"/>
      <c r="U19" s="422"/>
      <c r="V19" s="422"/>
      <c r="W19" s="44"/>
      <c r="X19" s="611"/>
    </row>
    <row r="20" spans="3:24" ht="15" customHeight="1">
      <c r="C20" s="555"/>
      <c r="D20" s="42"/>
      <c r="E20" s="422"/>
      <c r="F20" s="422"/>
      <c r="G20" s="422"/>
      <c r="H20" s="422"/>
      <c r="I20" s="422"/>
      <c r="J20" s="422"/>
      <c r="K20" s="422"/>
      <c r="L20" s="422"/>
      <c r="M20" s="422"/>
      <c r="N20" s="422"/>
      <c r="O20" s="422"/>
      <c r="P20" s="422"/>
      <c r="Q20" s="422"/>
      <c r="R20" s="422"/>
      <c r="S20" s="422"/>
      <c r="T20" s="422"/>
      <c r="U20" s="422"/>
      <c r="V20" s="422"/>
      <c r="W20" s="44"/>
      <c r="X20" s="611"/>
    </row>
    <row r="21" spans="3:24" ht="15" customHeight="1" thickBot="1">
      <c r="C21" s="425"/>
      <c r="D21" s="42"/>
      <c r="E21" s="422"/>
      <c r="F21" s="422"/>
      <c r="G21" s="422"/>
      <c r="H21" s="422"/>
      <c r="I21" s="422"/>
      <c r="J21" s="422"/>
      <c r="K21" s="422"/>
      <c r="L21" s="422"/>
      <c r="M21" s="422"/>
      <c r="N21" s="422"/>
      <c r="O21" s="422"/>
      <c r="P21" s="422"/>
      <c r="Q21" s="422"/>
      <c r="R21" s="422"/>
      <c r="S21" s="422"/>
      <c r="T21" s="422"/>
      <c r="U21" s="422"/>
      <c r="V21" s="422"/>
      <c r="W21" s="44"/>
      <c r="X21" s="410"/>
    </row>
    <row r="22" spans="3:24" ht="15" customHeight="1">
      <c r="C22" s="429" t="s">
        <v>4</v>
      </c>
      <c r="D22" s="42"/>
      <c r="E22" s="422"/>
      <c r="F22" s="422"/>
      <c r="G22" s="422"/>
      <c r="H22" s="422"/>
      <c r="I22" s="422"/>
      <c r="J22" s="422"/>
      <c r="K22" s="422"/>
      <c r="L22" s="422"/>
      <c r="M22" s="422"/>
      <c r="N22" s="422"/>
      <c r="O22" s="422"/>
      <c r="P22" s="422"/>
      <c r="Q22" s="422"/>
      <c r="R22" s="422"/>
      <c r="S22" s="422"/>
      <c r="T22" s="422"/>
      <c r="U22" s="422"/>
      <c r="V22" s="422"/>
      <c r="W22" s="44"/>
      <c r="X22" s="409"/>
    </row>
    <row r="23" spans="3:24" ht="15" customHeight="1">
      <c r="C23" s="561"/>
      <c r="D23" s="42"/>
      <c r="E23" s="43"/>
      <c r="F23" s="43"/>
      <c r="G23" s="43"/>
      <c r="H23" s="43"/>
      <c r="I23" s="43"/>
      <c r="J23" s="43"/>
      <c r="K23" s="43"/>
      <c r="L23" s="43"/>
      <c r="M23" s="43"/>
      <c r="N23" s="43"/>
      <c r="O23" s="43"/>
      <c r="P23" s="43"/>
      <c r="Q23" s="43"/>
      <c r="R23" s="43"/>
      <c r="S23" s="43"/>
      <c r="T23" s="43"/>
      <c r="U23" s="43"/>
      <c r="V23" s="43"/>
      <c r="W23" s="44"/>
      <c r="X23" s="611"/>
    </row>
    <row r="24" spans="3:24" ht="15" customHeight="1">
      <c r="C24" s="561"/>
      <c r="D24" s="42"/>
      <c r="E24" s="43"/>
      <c r="F24" s="43"/>
      <c r="G24" s="43"/>
      <c r="H24" s="43"/>
      <c r="I24" s="43"/>
      <c r="J24" s="43"/>
      <c r="K24" s="43"/>
      <c r="L24" s="43"/>
      <c r="M24" s="43"/>
      <c r="N24" s="43"/>
      <c r="O24" s="43"/>
      <c r="P24" s="43"/>
      <c r="Q24" s="43"/>
      <c r="R24" s="43"/>
      <c r="S24" s="43"/>
      <c r="T24" s="43"/>
      <c r="U24" s="43"/>
      <c r="V24" s="43"/>
      <c r="W24" s="44"/>
      <c r="X24" s="611"/>
    </row>
    <row r="25" spans="3:24" ht="15" customHeight="1" thickBot="1">
      <c r="C25" s="430"/>
      <c r="D25" s="42"/>
      <c r="E25" s="43"/>
      <c r="F25" s="43"/>
      <c r="G25" s="43"/>
      <c r="H25" s="43"/>
      <c r="I25" s="43"/>
      <c r="J25" s="43"/>
      <c r="K25" s="43"/>
      <c r="L25" s="43"/>
      <c r="M25" s="43"/>
      <c r="N25" s="43"/>
      <c r="O25" s="43"/>
      <c r="P25" s="43"/>
      <c r="Q25" s="43"/>
      <c r="R25" s="43"/>
      <c r="S25" s="43"/>
      <c r="T25" s="43"/>
      <c r="U25" s="43"/>
      <c r="V25" s="43"/>
      <c r="W25" s="44"/>
      <c r="X25" s="410"/>
    </row>
    <row r="26" spans="3:24" ht="15" customHeight="1">
      <c r="C26" s="424" t="s">
        <v>5</v>
      </c>
      <c r="D26" s="42"/>
      <c r="E26" s="521" t="s">
        <v>463</v>
      </c>
      <c r="F26" s="521"/>
      <c r="G26" s="521"/>
      <c r="H26" s="521"/>
      <c r="I26" s="521"/>
      <c r="J26" s="521"/>
      <c r="K26" s="521"/>
      <c r="L26" s="521"/>
      <c r="M26" s="521"/>
      <c r="N26" s="521"/>
      <c r="O26" s="521"/>
      <c r="P26" s="521"/>
      <c r="Q26" s="521"/>
      <c r="R26" s="521"/>
      <c r="S26" s="521"/>
      <c r="T26" s="521"/>
      <c r="U26" s="521"/>
      <c r="V26" s="521"/>
      <c r="W26" s="44"/>
      <c r="X26" s="409"/>
    </row>
    <row r="27" spans="3:24" ht="15" customHeight="1">
      <c r="C27" s="555"/>
      <c r="D27" s="42"/>
      <c r="E27" s="521"/>
      <c r="F27" s="521"/>
      <c r="G27" s="521"/>
      <c r="H27" s="521"/>
      <c r="I27" s="521"/>
      <c r="J27" s="521"/>
      <c r="K27" s="521"/>
      <c r="L27" s="521"/>
      <c r="M27" s="521"/>
      <c r="N27" s="521"/>
      <c r="O27" s="521"/>
      <c r="P27" s="521"/>
      <c r="Q27" s="521"/>
      <c r="R27" s="521"/>
      <c r="S27" s="521"/>
      <c r="T27" s="521"/>
      <c r="U27" s="521"/>
      <c r="V27" s="521"/>
      <c r="W27" s="44"/>
      <c r="X27" s="611"/>
    </row>
    <row r="28" spans="3:24" ht="15" customHeight="1">
      <c r="C28" s="555"/>
      <c r="D28" s="42"/>
      <c r="E28" s="521"/>
      <c r="F28" s="521"/>
      <c r="G28" s="521"/>
      <c r="H28" s="521"/>
      <c r="I28" s="521"/>
      <c r="J28" s="521"/>
      <c r="K28" s="521"/>
      <c r="L28" s="521"/>
      <c r="M28" s="521"/>
      <c r="N28" s="521"/>
      <c r="O28" s="521"/>
      <c r="P28" s="521"/>
      <c r="Q28" s="521"/>
      <c r="R28" s="521"/>
      <c r="S28" s="521"/>
      <c r="T28" s="521"/>
      <c r="U28" s="521"/>
      <c r="V28" s="521"/>
      <c r="W28" s="44"/>
      <c r="X28" s="611"/>
    </row>
    <row r="29" spans="3:24" ht="15" customHeight="1" thickBot="1">
      <c r="C29" s="425"/>
      <c r="D29" s="42"/>
      <c r="E29" s="521"/>
      <c r="F29" s="521"/>
      <c r="G29" s="521"/>
      <c r="H29" s="521"/>
      <c r="I29" s="521"/>
      <c r="J29" s="521"/>
      <c r="K29" s="521"/>
      <c r="L29" s="521"/>
      <c r="M29" s="521"/>
      <c r="N29" s="521"/>
      <c r="O29" s="521"/>
      <c r="P29" s="521"/>
      <c r="Q29" s="521"/>
      <c r="R29" s="521"/>
      <c r="S29" s="521"/>
      <c r="T29" s="521"/>
      <c r="U29" s="521"/>
      <c r="V29" s="521"/>
      <c r="W29" s="44"/>
      <c r="X29" s="410"/>
    </row>
    <row r="30" spans="3:24">
      <c r="C30" s="608"/>
      <c r="D30" s="42"/>
      <c r="E30" s="521"/>
      <c r="F30" s="521"/>
      <c r="G30" s="521"/>
      <c r="H30" s="521"/>
      <c r="I30" s="521"/>
      <c r="J30" s="521"/>
      <c r="K30" s="521"/>
      <c r="L30" s="521"/>
      <c r="M30" s="521"/>
      <c r="N30" s="521"/>
      <c r="O30" s="521"/>
      <c r="P30" s="521"/>
      <c r="Q30" s="521"/>
      <c r="R30" s="521"/>
      <c r="S30" s="521"/>
      <c r="T30" s="521"/>
      <c r="U30" s="521"/>
      <c r="V30" s="521"/>
      <c r="W30" s="44"/>
      <c r="X30" s="409"/>
    </row>
    <row r="31" spans="3:24">
      <c r="C31" s="609"/>
      <c r="D31" s="42"/>
      <c r="E31" s="521"/>
      <c r="F31" s="521"/>
      <c r="G31" s="521"/>
      <c r="H31" s="521"/>
      <c r="I31" s="521"/>
      <c r="J31" s="521"/>
      <c r="K31" s="521"/>
      <c r="L31" s="521"/>
      <c r="M31" s="521"/>
      <c r="N31" s="521"/>
      <c r="O31" s="521"/>
      <c r="P31" s="521"/>
      <c r="Q31" s="521"/>
      <c r="R31" s="521"/>
      <c r="S31" s="521"/>
      <c r="T31" s="521"/>
      <c r="U31" s="521"/>
      <c r="V31" s="521"/>
      <c r="W31" s="44"/>
      <c r="X31" s="611"/>
    </row>
    <row r="32" spans="3:24">
      <c r="C32" s="609"/>
      <c r="D32" s="42"/>
      <c r="E32" s="521"/>
      <c r="F32" s="521"/>
      <c r="G32" s="521"/>
      <c r="H32" s="521"/>
      <c r="I32" s="521"/>
      <c r="J32" s="521"/>
      <c r="K32" s="521"/>
      <c r="L32" s="521"/>
      <c r="M32" s="521"/>
      <c r="N32" s="521"/>
      <c r="O32" s="521"/>
      <c r="P32" s="521"/>
      <c r="Q32" s="521"/>
      <c r="R32" s="521"/>
      <c r="S32" s="521"/>
      <c r="T32" s="521"/>
      <c r="U32" s="521"/>
      <c r="V32" s="521"/>
      <c r="W32" s="44"/>
      <c r="X32" s="611"/>
    </row>
    <row r="33" spans="3:24" ht="13.5" thickBot="1">
      <c r="C33" s="610"/>
      <c r="D33" s="42"/>
      <c r="E33" s="521"/>
      <c r="F33" s="521"/>
      <c r="G33" s="521"/>
      <c r="H33" s="521"/>
      <c r="I33" s="521"/>
      <c r="J33" s="521"/>
      <c r="K33" s="521"/>
      <c r="L33" s="521"/>
      <c r="M33" s="521"/>
      <c r="N33" s="521"/>
      <c r="O33" s="521"/>
      <c r="P33" s="521"/>
      <c r="Q33" s="521"/>
      <c r="R33" s="521"/>
      <c r="S33" s="521"/>
      <c r="T33" s="521"/>
      <c r="U33" s="521"/>
      <c r="V33" s="521"/>
      <c r="W33" s="44"/>
      <c r="X33" s="410"/>
    </row>
    <row r="34" spans="3:24">
      <c r="C34" s="608"/>
      <c r="D34" s="42"/>
      <c r="E34" s="521"/>
      <c r="F34" s="521"/>
      <c r="G34" s="521"/>
      <c r="H34" s="521"/>
      <c r="I34" s="521"/>
      <c r="J34" s="521"/>
      <c r="K34" s="521"/>
      <c r="L34" s="521"/>
      <c r="M34" s="521"/>
      <c r="N34" s="521"/>
      <c r="O34" s="521"/>
      <c r="P34" s="521"/>
      <c r="Q34" s="521"/>
      <c r="R34" s="521"/>
      <c r="S34" s="521"/>
      <c r="T34" s="521"/>
      <c r="U34" s="521"/>
      <c r="V34" s="521"/>
      <c r="W34" s="44"/>
      <c r="X34" s="409"/>
    </row>
    <row r="35" spans="3:24">
      <c r="C35" s="609"/>
      <c r="D35" s="42"/>
      <c r="E35" s="521"/>
      <c r="F35" s="521"/>
      <c r="G35" s="521"/>
      <c r="H35" s="521"/>
      <c r="I35" s="521"/>
      <c r="J35" s="521"/>
      <c r="K35" s="521"/>
      <c r="L35" s="521"/>
      <c r="M35" s="521"/>
      <c r="N35" s="521"/>
      <c r="O35" s="521"/>
      <c r="P35" s="521"/>
      <c r="Q35" s="521"/>
      <c r="R35" s="521"/>
      <c r="S35" s="521"/>
      <c r="T35" s="521"/>
      <c r="U35" s="521"/>
      <c r="V35" s="521"/>
      <c r="W35" s="44"/>
      <c r="X35" s="611"/>
    </row>
    <row r="36" spans="3:24">
      <c r="C36" s="609"/>
      <c r="D36" s="42"/>
      <c r="E36" s="521"/>
      <c r="F36" s="521"/>
      <c r="G36" s="521"/>
      <c r="H36" s="521"/>
      <c r="I36" s="521"/>
      <c r="J36" s="521"/>
      <c r="K36" s="521"/>
      <c r="L36" s="521"/>
      <c r="M36" s="521"/>
      <c r="N36" s="521"/>
      <c r="O36" s="521"/>
      <c r="P36" s="521"/>
      <c r="Q36" s="521"/>
      <c r="R36" s="521"/>
      <c r="S36" s="521"/>
      <c r="T36" s="521"/>
      <c r="U36" s="521"/>
      <c r="V36" s="521"/>
      <c r="W36" s="44"/>
      <c r="X36" s="611"/>
    </row>
    <row r="37" spans="3:24" ht="13.5" thickBot="1">
      <c r="C37" s="610"/>
      <c r="D37" s="42"/>
      <c r="E37" s="521"/>
      <c r="F37" s="521"/>
      <c r="G37" s="521"/>
      <c r="H37" s="521"/>
      <c r="I37" s="521"/>
      <c r="J37" s="521"/>
      <c r="K37" s="521"/>
      <c r="L37" s="521"/>
      <c r="M37" s="521"/>
      <c r="N37" s="521"/>
      <c r="O37" s="521"/>
      <c r="P37" s="521"/>
      <c r="Q37" s="521"/>
      <c r="R37" s="521"/>
      <c r="S37" s="521"/>
      <c r="T37" s="521"/>
      <c r="U37" s="521"/>
      <c r="V37" s="521"/>
      <c r="W37" s="44"/>
      <c r="X37" s="410"/>
    </row>
    <row r="38" spans="3:24">
      <c r="C38" s="608"/>
      <c r="D38" s="42"/>
      <c r="E38" s="521"/>
      <c r="F38" s="521"/>
      <c r="G38" s="521"/>
      <c r="H38" s="521"/>
      <c r="I38" s="521"/>
      <c r="J38" s="521"/>
      <c r="K38" s="521"/>
      <c r="L38" s="521"/>
      <c r="M38" s="521"/>
      <c r="N38" s="521"/>
      <c r="O38" s="521"/>
      <c r="P38" s="521"/>
      <c r="Q38" s="521"/>
      <c r="R38" s="521"/>
      <c r="S38" s="521"/>
      <c r="T38" s="521"/>
      <c r="U38" s="521"/>
      <c r="V38" s="521"/>
      <c r="W38" s="44"/>
      <c r="X38" s="409"/>
    </row>
    <row r="39" spans="3:24">
      <c r="C39" s="609"/>
      <c r="D39" s="42"/>
      <c r="E39" s="521"/>
      <c r="F39" s="521"/>
      <c r="G39" s="521"/>
      <c r="H39" s="521"/>
      <c r="I39" s="521"/>
      <c r="J39" s="521"/>
      <c r="K39" s="521"/>
      <c r="L39" s="521"/>
      <c r="M39" s="521"/>
      <c r="N39" s="521"/>
      <c r="O39" s="521"/>
      <c r="P39" s="521"/>
      <c r="Q39" s="521"/>
      <c r="R39" s="521"/>
      <c r="S39" s="521"/>
      <c r="T39" s="521"/>
      <c r="U39" s="521"/>
      <c r="V39" s="521"/>
      <c r="W39" s="44"/>
      <c r="X39" s="611"/>
    </row>
    <row r="40" spans="3:24">
      <c r="C40" s="609"/>
      <c r="D40" s="42"/>
      <c r="E40" s="25"/>
      <c r="F40" s="25"/>
      <c r="G40" s="25"/>
      <c r="H40" s="25"/>
      <c r="I40" s="25"/>
      <c r="J40" s="25"/>
      <c r="K40" s="25"/>
      <c r="L40" s="25"/>
      <c r="M40" s="25"/>
      <c r="N40" s="25"/>
      <c r="O40" s="25"/>
      <c r="P40" s="25"/>
      <c r="Q40" s="25"/>
      <c r="R40" s="25"/>
      <c r="S40" s="25"/>
      <c r="T40" s="25"/>
      <c r="U40" s="25"/>
      <c r="V40" s="25"/>
      <c r="W40" s="44"/>
      <c r="X40" s="611"/>
    </row>
    <row r="41" spans="3:24" ht="13.5" thickBot="1">
      <c r="C41" s="610"/>
      <c r="D41" s="42"/>
      <c r="E41" s="25"/>
      <c r="F41" s="25"/>
      <c r="G41" s="25"/>
      <c r="H41" s="25"/>
      <c r="I41" s="25"/>
      <c r="J41" s="25"/>
      <c r="K41" s="25"/>
      <c r="L41" s="25"/>
      <c r="M41" s="25"/>
      <c r="N41" s="25"/>
      <c r="O41" s="25"/>
      <c r="P41" s="25"/>
      <c r="Q41" s="25"/>
      <c r="R41" s="25"/>
      <c r="S41" s="25"/>
      <c r="T41" s="25"/>
      <c r="U41" s="25"/>
      <c r="V41" s="25"/>
      <c r="W41" s="44"/>
      <c r="X41" s="410"/>
    </row>
  </sheetData>
  <sheetProtection algorithmName="SHA-512" hashValue="Cz8Rz4MsdFmN72IvU7iyQ6oSV3UJybNTZH8TiUqWX1WDktCT2/EXP3n6uhX6F0BkI1Fwn+AHsXY90qSA7dd+5Q==" saltValue="GFwhWXiJAUFiJ12QqqTa4w==" spinCount="100000" sheet="1" objects="1" scenarios="1"/>
  <mergeCells count="65">
    <mergeCell ref="C10:C13"/>
    <mergeCell ref="P10:Q10"/>
    <mergeCell ref="R10:S10"/>
    <mergeCell ref="T10:U10"/>
    <mergeCell ref="H9:I9"/>
    <mergeCell ref="J9:K9"/>
    <mergeCell ref="L9:M9"/>
    <mergeCell ref="E10:G10"/>
    <mergeCell ref="H10:I10"/>
    <mergeCell ref="J10:K10"/>
    <mergeCell ref="L10:M10"/>
    <mergeCell ref="N10:O10"/>
    <mergeCell ref="X2:X3"/>
    <mergeCell ref="D4:W4"/>
    <mergeCell ref="X18:X21"/>
    <mergeCell ref="C22:C25"/>
    <mergeCell ref="X22:X25"/>
    <mergeCell ref="N9:O9"/>
    <mergeCell ref="P9:Q9"/>
    <mergeCell ref="P11:Q11"/>
    <mergeCell ref="R11:S11"/>
    <mergeCell ref="T11:U11"/>
    <mergeCell ref="E11:G11"/>
    <mergeCell ref="H11:I11"/>
    <mergeCell ref="J11:K11"/>
    <mergeCell ref="L11:M11"/>
    <mergeCell ref="N11:O11"/>
    <mergeCell ref="X6:X9"/>
    <mergeCell ref="X10:X13"/>
    <mergeCell ref="C14:C17"/>
    <mergeCell ref="X14:X17"/>
    <mergeCell ref="E6:V6"/>
    <mergeCell ref="E7:G8"/>
    <mergeCell ref="H7:K7"/>
    <mergeCell ref="L7:U7"/>
    <mergeCell ref="V7:V8"/>
    <mergeCell ref="T8:U8"/>
    <mergeCell ref="E9:G9"/>
    <mergeCell ref="L8:M8"/>
    <mergeCell ref="N8:O8"/>
    <mergeCell ref="P8:Q8"/>
    <mergeCell ref="R8:S8"/>
    <mergeCell ref="E13:V22"/>
    <mergeCell ref="C18:C21"/>
    <mergeCell ref="C2:C3"/>
    <mergeCell ref="D2:G3"/>
    <mergeCell ref="H2:K3"/>
    <mergeCell ref="C6:C9"/>
    <mergeCell ref="H8:I8"/>
    <mergeCell ref="J8:K8"/>
    <mergeCell ref="E5:V5"/>
    <mergeCell ref="L2:O3"/>
    <mergeCell ref="P2:S3"/>
    <mergeCell ref="T2:W3"/>
    <mergeCell ref="R9:S9"/>
    <mergeCell ref="T9:U9"/>
    <mergeCell ref="E26:V39"/>
    <mergeCell ref="C30:C33"/>
    <mergeCell ref="X30:X33"/>
    <mergeCell ref="C34:C37"/>
    <mergeCell ref="X34:X37"/>
    <mergeCell ref="C38:C41"/>
    <mergeCell ref="X38:X41"/>
    <mergeCell ref="C26:C29"/>
    <mergeCell ref="X26:X29"/>
  </mergeCells>
  <hyperlinks>
    <hyperlink ref="C6:C9" location="'4. 2-7 Chesf'!A1" display="CHESF " xr:uid="{00FF6FF2-E94C-46BA-9976-42566378CD05}"/>
    <hyperlink ref="C10:C13" location="'4. 2-7 ELN'!A1" display="ELETRONORTE " xr:uid="{AA9A62D6-23D5-476F-B923-5748D72EF4E3}"/>
    <hyperlink ref="C14:C17" location="'4. 2-7 CGT'!A1" display="CGT ELETROSUL " xr:uid="{317B185F-977E-424D-93B3-5C7966B1773A}"/>
    <hyperlink ref="C18:C21" location="'4. 2-7 Furnas'!A1" display="FURNAS " xr:uid="{8AADF1ED-82EC-4E2D-BF86-D8B2F2244926}"/>
    <hyperlink ref="C22:C25" location="'4. 2-7 ELP'!A1" display="ELETROPAR " xr:uid="{F8676DBF-479A-4591-AB3A-B80F41A1476A}"/>
    <hyperlink ref="C2:C3" location="Apresentação!A1" display="BOAS-VINDAS" xr:uid="{5FFCC40A-8AFC-4749-97AB-5C269F8E66F4}"/>
    <hyperlink ref="D2:D3" location="'1. Perfil'!A1" display="1. SOBRE A EMPRESA" xr:uid="{80299481-EF59-4D4C-8387-886F6D8C89B4}"/>
    <hyperlink ref="X2:X3" location="ANEXO!A1" display="ANEXOS" xr:uid="{03E62287-38E3-4BC4-BD53-4ED4E09BAB72}"/>
    <hyperlink ref="P2:S3" location="'4. Pessoas'!A1" display="4. PESSOAS" xr:uid="{F62CBC30-6C26-417E-A3EA-F5BF15382068}"/>
    <hyperlink ref="H2:K3" location="'2. Governança'!A1" display="2. GOVERNANÇA" xr:uid="{580C9FDA-9CE9-4929-82AA-CA8B732A2E3D}"/>
    <hyperlink ref="L2:O3" location="'3. Prosperidade'!A1" display="3. PROSPERIDADE" xr:uid="{3D976309-1385-4FFF-9F7E-E61FE03B8F86}"/>
    <hyperlink ref="T2:W3" location="'5. Planeta'!A1" display="5. PLANETA" xr:uid="{0D1A3005-7C25-4312-9BF1-551C3CA8BDB6}"/>
    <hyperlink ref="X5" location="'4. 2-7 ELP'!A1" display="GRI 2-7" xr:uid="{8CDE913A-2231-411A-8050-A60F2EB29334}"/>
    <hyperlink ref="X6" location="'4. 2-8'!A1" display="GRI 2-8" xr:uid="{081E6157-C7D0-44A1-9F5E-5C75E3E4EFD7}"/>
    <hyperlink ref="C26:C29" location="'4. 2-7 SPEs'!A1" display="SPEs" xr:uid="{97FF58CA-AF16-426C-85A3-7146C468DBD7}"/>
    <hyperlink ref="X6:X9" location="'4. 2-8 ELP'!A1" display="GRI 2-8" xr:uid="{9C528C51-B2DA-4AF5-ADE2-BDA877E0831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F13F4-82D0-4395-9100-17C16FA0240A}">
  <sheetPr codeName="Planilha126"/>
  <dimension ref="C1:X52"/>
  <sheetViews>
    <sheetView showGridLines="0" zoomScale="80" zoomScaleNormal="80" workbookViewId="0">
      <pane ySplit="4" topLeftCell="A5" activePane="bottomLeft" state="frozen"/>
      <selection activeCell="G12" sqref="G12"/>
      <selection pane="bottomLeft" activeCell="E37" sqref="E37:V50"/>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460</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347"/>
      <c r="D5" s="20"/>
      <c r="E5" s="432" t="s">
        <v>235</v>
      </c>
      <c r="F5" s="432"/>
      <c r="G5" s="432"/>
      <c r="H5" s="432"/>
      <c r="I5" s="432"/>
      <c r="J5" s="432"/>
      <c r="K5" s="432"/>
      <c r="L5" s="432"/>
      <c r="M5" s="432"/>
      <c r="N5" s="432"/>
      <c r="O5" s="432"/>
      <c r="P5" s="432"/>
      <c r="Q5" s="432"/>
      <c r="R5" s="432"/>
      <c r="S5" s="432"/>
      <c r="T5" s="432"/>
      <c r="U5" s="432"/>
      <c r="V5" s="432"/>
      <c r="W5" s="41"/>
      <c r="X5" s="474" t="s">
        <v>27</v>
      </c>
    </row>
    <row r="6" spans="3:24" ht="15" customHeight="1">
      <c r="C6" s="348"/>
      <c r="D6" s="23"/>
      <c r="E6" s="521"/>
      <c r="F6" s="521"/>
      <c r="G6" s="521"/>
      <c r="H6" s="521"/>
      <c r="I6" s="521"/>
      <c r="J6" s="521"/>
      <c r="K6" s="521"/>
      <c r="L6" s="521"/>
      <c r="M6" s="521"/>
      <c r="N6" s="521"/>
      <c r="O6" s="521"/>
      <c r="P6" s="521"/>
      <c r="Q6" s="521"/>
      <c r="R6" s="521"/>
      <c r="S6" s="521"/>
      <c r="T6" s="521"/>
      <c r="U6" s="521"/>
      <c r="V6" s="521"/>
      <c r="W6" s="44"/>
      <c r="X6" s="632"/>
    </row>
    <row r="7" spans="3:24" ht="15" customHeight="1">
      <c r="C7" s="348"/>
      <c r="D7" s="23"/>
      <c r="E7" s="633"/>
      <c r="F7" s="633"/>
      <c r="G7" s="633"/>
      <c r="H7" s="633"/>
      <c r="I7" s="633"/>
      <c r="J7" s="633"/>
      <c r="K7" s="633"/>
      <c r="L7" s="633"/>
      <c r="M7" s="633"/>
      <c r="N7" s="633"/>
      <c r="O7" s="633"/>
      <c r="P7" s="633"/>
      <c r="Q7" s="633"/>
      <c r="R7" s="633"/>
      <c r="S7" s="633"/>
      <c r="T7" s="633"/>
      <c r="U7" s="633"/>
      <c r="V7" s="633"/>
      <c r="W7" s="44"/>
      <c r="X7" s="632"/>
    </row>
    <row r="8" spans="3:24" ht="15" customHeight="1" thickBot="1">
      <c r="C8" s="426"/>
      <c r="D8" s="23"/>
      <c r="E8" s="411" t="s">
        <v>457</v>
      </c>
      <c r="F8" s="411"/>
      <c r="G8" s="411"/>
      <c r="H8" s="411"/>
      <c r="I8" s="411"/>
      <c r="J8" s="411"/>
      <c r="K8" s="411"/>
      <c r="L8" s="411"/>
      <c r="M8" s="411"/>
      <c r="N8" s="411"/>
      <c r="O8" s="411"/>
      <c r="P8" s="411"/>
      <c r="Q8" s="411"/>
      <c r="R8" s="411"/>
      <c r="S8" s="411"/>
      <c r="T8" s="411"/>
      <c r="U8" s="411"/>
      <c r="V8" s="411"/>
      <c r="W8" s="44"/>
      <c r="X8" s="475"/>
    </row>
    <row r="9" spans="3:24" ht="15" customHeight="1">
      <c r="C9" s="424" t="s">
        <v>0</v>
      </c>
      <c r="D9" s="23"/>
      <c r="E9" s="631"/>
      <c r="F9" s="631"/>
      <c r="G9" s="631"/>
      <c r="H9" s="466" t="s">
        <v>238</v>
      </c>
      <c r="I9" s="466"/>
      <c r="J9" s="466"/>
      <c r="K9" s="466"/>
      <c r="L9" s="466" t="s">
        <v>241</v>
      </c>
      <c r="M9" s="466"/>
      <c r="N9" s="466"/>
      <c r="O9" s="466"/>
      <c r="P9" s="466"/>
      <c r="Q9" s="466"/>
      <c r="R9" s="466"/>
      <c r="S9" s="466"/>
      <c r="T9" s="466"/>
      <c r="U9" s="466"/>
      <c r="V9" s="597" t="s">
        <v>13</v>
      </c>
      <c r="W9" s="44"/>
      <c r="X9" s="444" t="s">
        <v>28</v>
      </c>
    </row>
    <row r="10" spans="3:24" ht="15" customHeight="1">
      <c r="C10" s="555"/>
      <c r="D10" s="23"/>
      <c r="E10" s="631"/>
      <c r="F10" s="631"/>
      <c r="G10" s="631"/>
      <c r="H10" s="466" t="s">
        <v>237</v>
      </c>
      <c r="I10" s="466"/>
      <c r="J10" s="466" t="s">
        <v>239</v>
      </c>
      <c r="K10" s="466"/>
      <c r="L10" s="597" t="s">
        <v>240</v>
      </c>
      <c r="M10" s="597"/>
      <c r="N10" s="597" t="s">
        <v>242</v>
      </c>
      <c r="O10" s="597"/>
      <c r="P10" s="597" t="s">
        <v>243</v>
      </c>
      <c r="Q10" s="597"/>
      <c r="R10" s="597" t="s">
        <v>244</v>
      </c>
      <c r="S10" s="597"/>
      <c r="T10" s="597" t="s">
        <v>245</v>
      </c>
      <c r="U10" s="597"/>
      <c r="V10" s="597"/>
      <c r="W10" s="44"/>
      <c r="X10" s="628"/>
    </row>
    <row r="11" spans="3:24" ht="15" customHeight="1">
      <c r="C11" s="555"/>
      <c r="D11" s="23"/>
      <c r="E11" s="535" t="s">
        <v>11</v>
      </c>
      <c r="F11" s="535"/>
      <c r="G11" s="535"/>
      <c r="H11" s="535"/>
      <c r="I11" s="535"/>
      <c r="J11" s="535"/>
      <c r="K11" s="535"/>
      <c r="L11" s="535"/>
      <c r="M11" s="535"/>
      <c r="N11" s="535"/>
      <c r="O11" s="535"/>
      <c r="P11" s="535"/>
      <c r="Q11" s="535"/>
      <c r="R11" s="535"/>
      <c r="S11" s="535"/>
      <c r="T11" s="535"/>
      <c r="U11" s="535"/>
      <c r="V11" s="535"/>
      <c r="W11" s="44"/>
      <c r="X11" s="628"/>
    </row>
    <row r="12" spans="3:24" ht="15" customHeight="1" thickBot="1">
      <c r="C12" s="425"/>
      <c r="D12" s="42"/>
      <c r="E12" s="619" t="s">
        <v>246</v>
      </c>
      <c r="F12" s="619"/>
      <c r="G12" s="619"/>
      <c r="H12" s="615">
        <v>3</v>
      </c>
      <c r="I12" s="615"/>
      <c r="J12" s="615">
        <v>5</v>
      </c>
      <c r="K12" s="615"/>
      <c r="L12" s="615">
        <v>0</v>
      </c>
      <c r="M12" s="615"/>
      <c r="N12" s="615">
        <v>8</v>
      </c>
      <c r="O12" s="615"/>
      <c r="P12" s="615">
        <v>0</v>
      </c>
      <c r="Q12" s="615"/>
      <c r="R12" s="615">
        <v>0</v>
      </c>
      <c r="S12" s="615"/>
      <c r="T12" s="615">
        <v>0</v>
      </c>
      <c r="U12" s="615"/>
      <c r="V12" s="78">
        <f>SUM(L12:U12)</f>
        <v>8</v>
      </c>
      <c r="W12" s="44"/>
      <c r="X12" s="445"/>
    </row>
    <row r="13" spans="3:24" ht="15" customHeight="1">
      <c r="C13" s="424" t="s">
        <v>1</v>
      </c>
      <c r="D13" s="42"/>
      <c r="E13" s="619" t="s">
        <v>247</v>
      </c>
      <c r="F13" s="619"/>
      <c r="G13" s="619"/>
      <c r="H13" s="615">
        <v>0</v>
      </c>
      <c r="I13" s="615"/>
      <c r="J13" s="615">
        <v>0</v>
      </c>
      <c r="K13" s="615"/>
      <c r="L13" s="615">
        <v>0</v>
      </c>
      <c r="M13" s="615"/>
      <c r="N13" s="615">
        <v>0</v>
      </c>
      <c r="O13" s="615"/>
      <c r="P13" s="615">
        <v>0</v>
      </c>
      <c r="Q13" s="615"/>
      <c r="R13" s="615">
        <v>0</v>
      </c>
      <c r="S13" s="615"/>
      <c r="T13" s="615">
        <v>0</v>
      </c>
      <c r="U13" s="615"/>
      <c r="V13" s="78">
        <f>SUM(L13:U13)</f>
        <v>0</v>
      </c>
      <c r="W13" s="44"/>
      <c r="X13" s="409"/>
    </row>
    <row r="14" spans="3:24" ht="15" customHeight="1">
      <c r="C14" s="555"/>
      <c r="D14" s="42"/>
      <c r="E14" s="619" t="s">
        <v>13</v>
      </c>
      <c r="F14" s="619"/>
      <c r="G14" s="619"/>
      <c r="H14" s="612">
        <f>SUM(H12:I13)</f>
        <v>3</v>
      </c>
      <c r="I14" s="612"/>
      <c r="J14" s="612">
        <f>SUM(J12:K13)</f>
        <v>5</v>
      </c>
      <c r="K14" s="612"/>
      <c r="L14" s="612">
        <f>SUM(L12:M13)</f>
        <v>0</v>
      </c>
      <c r="M14" s="612"/>
      <c r="N14" s="612">
        <f>SUM(N12:O13)</f>
        <v>8</v>
      </c>
      <c r="O14" s="612"/>
      <c r="P14" s="612">
        <f>SUM(P12:Q13)</f>
        <v>0</v>
      </c>
      <c r="Q14" s="612"/>
      <c r="R14" s="612">
        <f>SUM(R12:S13)</f>
        <v>0</v>
      </c>
      <c r="S14" s="612"/>
      <c r="T14" s="612">
        <f>SUM(T12:U13)</f>
        <v>0</v>
      </c>
      <c r="U14" s="612"/>
      <c r="V14" s="78">
        <f>SUM(V12:V13)</f>
        <v>8</v>
      </c>
      <c r="W14" s="44"/>
      <c r="X14" s="611"/>
    </row>
    <row r="15" spans="3:24" ht="15" customHeight="1">
      <c r="C15" s="555"/>
      <c r="D15" s="42"/>
      <c r="E15" s="535" t="s">
        <v>23</v>
      </c>
      <c r="F15" s="535"/>
      <c r="G15" s="535"/>
      <c r="H15" s="535"/>
      <c r="I15" s="535"/>
      <c r="J15" s="535"/>
      <c r="K15" s="535"/>
      <c r="L15" s="535"/>
      <c r="M15" s="535"/>
      <c r="N15" s="535"/>
      <c r="O15" s="535"/>
      <c r="P15" s="535"/>
      <c r="Q15" s="535"/>
      <c r="R15" s="535"/>
      <c r="S15" s="535"/>
      <c r="T15" s="535"/>
      <c r="U15" s="535"/>
      <c r="V15" s="535"/>
      <c r="W15" s="44"/>
      <c r="X15" s="611"/>
    </row>
    <row r="16" spans="3:24" ht="15" customHeight="1" thickBot="1">
      <c r="C16" s="425"/>
      <c r="D16" s="42"/>
      <c r="E16" s="619" t="s">
        <v>246</v>
      </c>
      <c r="F16" s="619"/>
      <c r="G16" s="619"/>
      <c r="H16" s="615">
        <v>220</v>
      </c>
      <c r="I16" s="615"/>
      <c r="J16" s="615">
        <v>63</v>
      </c>
      <c r="K16" s="615"/>
      <c r="L16" s="615">
        <v>0</v>
      </c>
      <c r="M16" s="615"/>
      <c r="N16" s="615">
        <v>67</v>
      </c>
      <c r="O16" s="615"/>
      <c r="P16" s="615">
        <v>0</v>
      </c>
      <c r="Q16" s="615"/>
      <c r="R16" s="615">
        <v>216</v>
      </c>
      <c r="S16" s="615"/>
      <c r="T16" s="615">
        <v>0</v>
      </c>
      <c r="U16" s="615"/>
      <c r="V16" s="78">
        <f>SUM(L16:U16)</f>
        <v>283</v>
      </c>
      <c r="W16" s="44"/>
      <c r="X16" s="410"/>
    </row>
    <row r="17" spans="3:24" ht="15" customHeight="1">
      <c r="C17" s="424" t="s">
        <v>2</v>
      </c>
      <c r="D17" s="42"/>
      <c r="E17" s="619" t="s">
        <v>247</v>
      </c>
      <c r="F17" s="619"/>
      <c r="G17" s="619"/>
      <c r="H17" s="615">
        <v>71</v>
      </c>
      <c r="I17" s="615"/>
      <c r="J17" s="615">
        <v>3</v>
      </c>
      <c r="K17" s="615"/>
      <c r="L17" s="615">
        <v>0</v>
      </c>
      <c r="M17" s="615"/>
      <c r="N17" s="615">
        <v>0</v>
      </c>
      <c r="O17" s="615"/>
      <c r="P17" s="615">
        <v>0</v>
      </c>
      <c r="Q17" s="615"/>
      <c r="R17" s="615">
        <v>74</v>
      </c>
      <c r="S17" s="615"/>
      <c r="T17" s="615">
        <v>0</v>
      </c>
      <c r="U17" s="615"/>
      <c r="V17" s="78">
        <f>SUM(L17:U17)</f>
        <v>74</v>
      </c>
      <c r="W17" s="44"/>
      <c r="X17" s="409"/>
    </row>
    <row r="18" spans="3:24" ht="15" customHeight="1">
      <c r="C18" s="555"/>
      <c r="D18" s="42"/>
      <c r="E18" s="619" t="s">
        <v>13</v>
      </c>
      <c r="F18" s="619"/>
      <c r="G18" s="619"/>
      <c r="H18" s="612">
        <f>SUM(H16:I17)</f>
        <v>291</v>
      </c>
      <c r="I18" s="612"/>
      <c r="J18" s="612">
        <f>SUM(J16:K17)</f>
        <v>66</v>
      </c>
      <c r="K18" s="612"/>
      <c r="L18" s="612">
        <f t="shared" ref="L18" si="0">SUM(L16:M17)</f>
        <v>0</v>
      </c>
      <c r="M18" s="612"/>
      <c r="N18" s="612">
        <f t="shared" ref="N18" si="1">SUM(N16:O17)</f>
        <v>67</v>
      </c>
      <c r="O18" s="612"/>
      <c r="P18" s="612">
        <f t="shared" ref="P18" si="2">SUM(P16:Q17)</f>
        <v>0</v>
      </c>
      <c r="Q18" s="612"/>
      <c r="R18" s="612">
        <f t="shared" ref="R18" si="3">SUM(R16:S17)</f>
        <v>290</v>
      </c>
      <c r="S18" s="612"/>
      <c r="T18" s="612">
        <f t="shared" ref="T18" si="4">SUM(T16:U17)</f>
        <v>0</v>
      </c>
      <c r="U18" s="612"/>
      <c r="V18" s="78">
        <f>SUM(V16:V17)</f>
        <v>357</v>
      </c>
      <c r="W18" s="44"/>
      <c r="X18" s="611"/>
    </row>
    <row r="19" spans="3:24" ht="15" customHeight="1">
      <c r="C19" s="555"/>
      <c r="D19" s="42"/>
      <c r="E19" s="535" t="s">
        <v>22</v>
      </c>
      <c r="F19" s="535"/>
      <c r="G19" s="535"/>
      <c r="H19" s="535"/>
      <c r="I19" s="535"/>
      <c r="J19" s="535"/>
      <c r="K19" s="535"/>
      <c r="L19" s="535"/>
      <c r="M19" s="535"/>
      <c r="N19" s="535"/>
      <c r="O19" s="535"/>
      <c r="P19" s="535"/>
      <c r="Q19" s="535"/>
      <c r="R19" s="535"/>
      <c r="S19" s="535"/>
      <c r="T19" s="535"/>
      <c r="U19" s="535"/>
      <c r="V19" s="535"/>
      <c r="W19" s="44"/>
      <c r="X19" s="611"/>
    </row>
    <row r="20" spans="3:24" ht="15" customHeight="1" thickBot="1">
      <c r="C20" s="425"/>
      <c r="D20" s="42"/>
      <c r="E20" s="619" t="s">
        <v>246</v>
      </c>
      <c r="F20" s="619"/>
      <c r="G20" s="619"/>
      <c r="H20" s="615">
        <v>36</v>
      </c>
      <c r="I20" s="615"/>
      <c r="J20" s="615">
        <v>7</v>
      </c>
      <c r="K20" s="615"/>
      <c r="L20" s="615">
        <v>34</v>
      </c>
      <c r="M20" s="615"/>
      <c r="N20" s="615">
        <v>9</v>
      </c>
      <c r="O20" s="615"/>
      <c r="P20" s="615">
        <v>0</v>
      </c>
      <c r="Q20" s="615"/>
      <c r="R20" s="615">
        <v>0</v>
      </c>
      <c r="S20" s="615"/>
      <c r="T20" s="615">
        <v>0</v>
      </c>
      <c r="U20" s="615"/>
      <c r="V20" s="78">
        <f>SUM(L20:U20)</f>
        <v>43</v>
      </c>
      <c r="W20" s="44"/>
      <c r="X20" s="410"/>
    </row>
    <row r="21" spans="3:24" ht="15" customHeight="1">
      <c r="C21" s="424" t="s">
        <v>3</v>
      </c>
      <c r="D21" s="42"/>
      <c r="E21" s="619" t="s">
        <v>247</v>
      </c>
      <c r="F21" s="619"/>
      <c r="G21" s="619"/>
      <c r="H21" s="615">
        <v>0</v>
      </c>
      <c r="I21" s="615"/>
      <c r="J21" s="615">
        <v>0</v>
      </c>
      <c r="K21" s="615"/>
      <c r="L21" s="615">
        <v>0</v>
      </c>
      <c r="M21" s="615"/>
      <c r="N21" s="615">
        <v>0</v>
      </c>
      <c r="O21" s="615"/>
      <c r="P21" s="615">
        <v>0</v>
      </c>
      <c r="Q21" s="615"/>
      <c r="R21" s="615">
        <v>0</v>
      </c>
      <c r="S21" s="615"/>
      <c r="T21" s="615">
        <v>0</v>
      </c>
      <c r="U21" s="615"/>
      <c r="V21" s="78">
        <f>SUM(L21:U21)</f>
        <v>0</v>
      </c>
      <c r="W21" s="44"/>
      <c r="X21" s="409"/>
    </row>
    <row r="22" spans="3:24" ht="15" customHeight="1">
      <c r="C22" s="555"/>
      <c r="D22" s="42"/>
      <c r="E22" s="619" t="s">
        <v>13</v>
      </c>
      <c r="F22" s="619"/>
      <c r="G22" s="619"/>
      <c r="H22" s="612">
        <f>SUM(H20:I21)</f>
        <v>36</v>
      </c>
      <c r="I22" s="612"/>
      <c r="J22" s="612">
        <f>SUM(J20:K21)</f>
        <v>7</v>
      </c>
      <c r="K22" s="612"/>
      <c r="L22" s="612">
        <f t="shared" ref="L22" si="5">SUM(L20:M21)</f>
        <v>34</v>
      </c>
      <c r="M22" s="612"/>
      <c r="N22" s="612">
        <f t="shared" ref="N22" si="6">SUM(N20:O21)</f>
        <v>9</v>
      </c>
      <c r="O22" s="612"/>
      <c r="P22" s="612">
        <f t="shared" ref="P22" si="7">SUM(P20:Q21)</f>
        <v>0</v>
      </c>
      <c r="Q22" s="612"/>
      <c r="R22" s="612">
        <f t="shared" ref="R22" si="8">SUM(R20:S21)</f>
        <v>0</v>
      </c>
      <c r="S22" s="612"/>
      <c r="T22" s="612">
        <f t="shared" ref="T22" si="9">SUM(T20:U21)</f>
        <v>0</v>
      </c>
      <c r="U22" s="612"/>
      <c r="V22" s="78">
        <f>SUM(V20:V21)</f>
        <v>43</v>
      </c>
      <c r="W22" s="44"/>
      <c r="X22" s="611"/>
    </row>
    <row r="23" spans="3:24" ht="15" customHeight="1">
      <c r="C23" s="555"/>
      <c r="D23" s="42"/>
      <c r="E23" s="134" t="s">
        <v>462</v>
      </c>
      <c r="F23" s="77"/>
      <c r="G23" s="77"/>
      <c r="H23" s="77"/>
      <c r="I23" s="77"/>
      <c r="J23" s="77"/>
      <c r="K23" s="77"/>
      <c r="L23" s="77"/>
      <c r="M23" s="77"/>
      <c r="N23" s="77"/>
      <c r="O23" s="77"/>
      <c r="P23" s="77"/>
      <c r="Q23" s="77"/>
      <c r="R23" s="77"/>
      <c r="S23" s="77"/>
      <c r="T23" s="77"/>
      <c r="U23" s="77"/>
      <c r="V23" s="77"/>
      <c r="W23" s="44"/>
      <c r="X23" s="611"/>
    </row>
    <row r="24" spans="3:24" ht="15" customHeight="1" thickBot="1">
      <c r="C24" s="425"/>
      <c r="D24" s="42"/>
      <c r="E24" s="77"/>
      <c r="F24" s="77"/>
      <c r="G24" s="77"/>
      <c r="H24" s="77"/>
      <c r="I24" s="77"/>
      <c r="J24" s="77"/>
      <c r="K24" s="77"/>
      <c r="L24" s="77"/>
      <c r="M24" s="77"/>
      <c r="N24" s="77"/>
      <c r="O24" s="77"/>
      <c r="P24" s="77"/>
      <c r="Q24" s="77"/>
      <c r="R24" s="77"/>
      <c r="S24" s="77"/>
      <c r="T24" s="77"/>
      <c r="U24" s="77"/>
      <c r="V24" s="77"/>
      <c r="W24" s="44"/>
      <c r="X24" s="410"/>
    </row>
    <row r="25" spans="3:24" ht="15" customHeight="1">
      <c r="C25" s="424" t="s">
        <v>4</v>
      </c>
      <c r="D25" s="42"/>
      <c r="E25" s="422" t="s">
        <v>459</v>
      </c>
      <c r="F25" s="422"/>
      <c r="G25" s="422"/>
      <c r="H25" s="422"/>
      <c r="I25" s="422"/>
      <c r="J25" s="422"/>
      <c r="K25" s="422"/>
      <c r="L25" s="422"/>
      <c r="M25" s="422"/>
      <c r="N25" s="422"/>
      <c r="O25" s="422"/>
      <c r="P25" s="422"/>
      <c r="Q25" s="422"/>
      <c r="R25" s="422"/>
      <c r="S25" s="422"/>
      <c r="T25" s="422"/>
      <c r="U25" s="422"/>
      <c r="V25" s="422"/>
      <c r="W25" s="44"/>
      <c r="X25" s="409"/>
    </row>
    <row r="26" spans="3:24" ht="15" customHeight="1">
      <c r="C26" s="555"/>
      <c r="D26" s="42"/>
      <c r="E26" s="422"/>
      <c r="F26" s="422"/>
      <c r="G26" s="422"/>
      <c r="H26" s="422"/>
      <c r="I26" s="422"/>
      <c r="J26" s="422"/>
      <c r="K26" s="422"/>
      <c r="L26" s="422"/>
      <c r="M26" s="422"/>
      <c r="N26" s="422"/>
      <c r="O26" s="422"/>
      <c r="P26" s="422"/>
      <c r="Q26" s="422"/>
      <c r="R26" s="422"/>
      <c r="S26" s="422"/>
      <c r="T26" s="422"/>
      <c r="U26" s="422"/>
      <c r="V26" s="422"/>
      <c r="W26" s="44"/>
      <c r="X26" s="611"/>
    </row>
    <row r="27" spans="3:24" ht="15" customHeight="1">
      <c r="C27" s="555"/>
      <c r="D27" s="42"/>
      <c r="E27" s="422"/>
      <c r="F27" s="422"/>
      <c r="G27" s="422"/>
      <c r="H27" s="422"/>
      <c r="I27" s="422"/>
      <c r="J27" s="422"/>
      <c r="K27" s="422"/>
      <c r="L27" s="422"/>
      <c r="M27" s="422"/>
      <c r="N27" s="422"/>
      <c r="O27" s="422"/>
      <c r="P27" s="422"/>
      <c r="Q27" s="422"/>
      <c r="R27" s="422"/>
      <c r="S27" s="422"/>
      <c r="T27" s="422"/>
      <c r="U27" s="422"/>
      <c r="V27" s="422"/>
      <c r="W27" s="44"/>
      <c r="X27" s="611"/>
    </row>
    <row r="28" spans="3:24" ht="15" customHeight="1" thickBot="1">
      <c r="C28" s="425"/>
      <c r="D28" s="42"/>
      <c r="E28" s="422"/>
      <c r="F28" s="422"/>
      <c r="G28" s="422"/>
      <c r="H28" s="422"/>
      <c r="I28" s="422"/>
      <c r="J28" s="422"/>
      <c r="K28" s="422"/>
      <c r="L28" s="422"/>
      <c r="M28" s="422"/>
      <c r="N28" s="422"/>
      <c r="O28" s="422"/>
      <c r="P28" s="422"/>
      <c r="Q28" s="422"/>
      <c r="R28" s="422"/>
      <c r="S28" s="422"/>
      <c r="T28" s="422"/>
      <c r="U28" s="422"/>
      <c r="V28" s="422"/>
      <c r="W28" s="44"/>
      <c r="X28" s="410"/>
    </row>
    <row r="29" spans="3:24" ht="15" customHeight="1">
      <c r="C29" s="429" t="s">
        <v>5</v>
      </c>
      <c r="D29" s="42"/>
      <c r="E29" s="422"/>
      <c r="F29" s="422"/>
      <c r="G29" s="422"/>
      <c r="H29" s="422"/>
      <c r="I29" s="422"/>
      <c r="J29" s="422"/>
      <c r="K29" s="422"/>
      <c r="L29" s="422"/>
      <c r="M29" s="422"/>
      <c r="N29" s="422"/>
      <c r="O29" s="422"/>
      <c r="P29" s="422"/>
      <c r="Q29" s="422"/>
      <c r="R29" s="422"/>
      <c r="S29" s="422"/>
      <c r="T29" s="422"/>
      <c r="U29" s="422"/>
      <c r="V29" s="422"/>
      <c r="W29" s="44"/>
      <c r="X29" s="409"/>
    </row>
    <row r="30" spans="3:24" ht="15" customHeight="1">
      <c r="C30" s="561"/>
      <c r="D30" s="42"/>
      <c r="E30" s="422"/>
      <c r="F30" s="422"/>
      <c r="G30" s="422"/>
      <c r="H30" s="422"/>
      <c r="I30" s="422"/>
      <c r="J30" s="422"/>
      <c r="K30" s="422"/>
      <c r="L30" s="422"/>
      <c r="M30" s="422"/>
      <c r="N30" s="422"/>
      <c r="O30" s="422"/>
      <c r="P30" s="422"/>
      <c r="Q30" s="422"/>
      <c r="R30" s="422"/>
      <c r="S30" s="422"/>
      <c r="T30" s="422"/>
      <c r="U30" s="422"/>
      <c r="V30" s="422"/>
      <c r="W30" s="44"/>
      <c r="X30" s="611"/>
    </row>
    <row r="31" spans="3:24" ht="15" customHeight="1">
      <c r="C31" s="561"/>
      <c r="D31" s="42"/>
      <c r="E31" s="422"/>
      <c r="F31" s="422"/>
      <c r="G31" s="422"/>
      <c r="H31" s="422"/>
      <c r="I31" s="422"/>
      <c r="J31" s="422"/>
      <c r="K31" s="422"/>
      <c r="L31" s="422"/>
      <c r="M31" s="422"/>
      <c r="N31" s="422"/>
      <c r="O31" s="422"/>
      <c r="P31" s="422"/>
      <c r="Q31" s="422"/>
      <c r="R31" s="422"/>
      <c r="S31" s="422"/>
      <c r="T31" s="422"/>
      <c r="U31" s="422"/>
      <c r="V31" s="422"/>
      <c r="W31" s="44"/>
      <c r="X31" s="611"/>
    </row>
    <row r="32" spans="3:24" ht="15" customHeight="1" thickBot="1">
      <c r="C32" s="430"/>
      <c r="D32" s="42"/>
      <c r="E32" s="422"/>
      <c r="F32" s="422"/>
      <c r="G32" s="422"/>
      <c r="H32" s="422"/>
      <c r="I32" s="422"/>
      <c r="J32" s="422"/>
      <c r="K32" s="422"/>
      <c r="L32" s="422"/>
      <c r="M32" s="422"/>
      <c r="N32" s="422"/>
      <c r="O32" s="422"/>
      <c r="P32" s="422"/>
      <c r="Q32" s="422"/>
      <c r="R32" s="422"/>
      <c r="S32" s="422"/>
      <c r="T32" s="422"/>
      <c r="U32" s="422"/>
      <c r="V32" s="422"/>
      <c r="W32" s="44"/>
      <c r="X32" s="410"/>
    </row>
    <row r="33" spans="3:24">
      <c r="C33" s="608"/>
      <c r="D33" s="42"/>
      <c r="E33" s="422"/>
      <c r="F33" s="422"/>
      <c r="G33" s="422"/>
      <c r="H33" s="422"/>
      <c r="I33" s="422"/>
      <c r="J33" s="422"/>
      <c r="K33" s="422"/>
      <c r="L33" s="422"/>
      <c r="M33" s="422"/>
      <c r="N33" s="422"/>
      <c r="O33" s="422"/>
      <c r="P33" s="422"/>
      <c r="Q33" s="422"/>
      <c r="R33" s="422"/>
      <c r="S33" s="422"/>
      <c r="T33" s="422"/>
      <c r="U33" s="422"/>
      <c r="V33" s="422"/>
      <c r="W33" s="44"/>
      <c r="X33" s="409"/>
    </row>
    <row r="34" spans="3:24">
      <c r="C34" s="609"/>
      <c r="D34" s="42"/>
      <c r="E34" s="422"/>
      <c r="F34" s="422"/>
      <c r="G34" s="422"/>
      <c r="H34" s="422"/>
      <c r="I34" s="422"/>
      <c r="J34" s="422"/>
      <c r="K34" s="422"/>
      <c r="L34" s="422"/>
      <c r="M34" s="422"/>
      <c r="N34" s="422"/>
      <c r="O34" s="422"/>
      <c r="P34" s="422"/>
      <c r="Q34" s="422"/>
      <c r="R34" s="422"/>
      <c r="S34" s="422"/>
      <c r="T34" s="422"/>
      <c r="U34" s="422"/>
      <c r="V34" s="422"/>
      <c r="W34" s="44"/>
      <c r="X34" s="611"/>
    </row>
    <row r="35" spans="3:24">
      <c r="C35" s="609"/>
      <c r="D35" s="42"/>
      <c r="E35" s="155"/>
      <c r="F35" s="155"/>
      <c r="G35" s="155"/>
      <c r="H35" s="155"/>
      <c r="I35" s="155"/>
      <c r="J35" s="155"/>
      <c r="K35" s="155"/>
      <c r="L35" s="155"/>
      <c r="M35" s="155"/>
      <c r="N35" s="155"/>
      <c r="O35" s="155"/>
      <c r="P35" s="155"/>
      <c r="Q35" s="155"/>
      <c r="R35" s="155"/>
      <c r="S35" s="155"/>
      <c r="T35" s="155"/>
      <c r="U35" s="155"/>
      <c r="V35" s="155"/>
      <c r="W35" s="44"/>
      <c r="X35" s="611"/>
    </row>
    <row r="36" spans="3:24" ht="13.5" thickBot="1">
      <c r="C36" s="610"/>
      <c r="D36" s="42"/>
      <c r="E36" s="155"/>
      <c r="F36" s="155"/>
      <c r="G36" s="155"/>
      <c r="H36" s="155"/>
      <c r="I36" s="155"/>
      <c r="J36" s="155"/>
      <c r="K36" s="155"/>
      <c r="L36" s="155"/>
      <c r="M36" s="155"/>
      <c r="N36" s="155"/>
      <c r="O36" s="155"/>
      <c r="P36" s="155"/>
      <c r="Q36" s="155"/>
      <c r="R36" s="155"/>
      <c r="S36" s="155"/>
      <c r="T36" s="155"/>
      <c r="U36" s="155"/>
      <c r="V36" s="155"/>
      <c r="W36" s="44"/>
      <c r="X36" s="410"/>
    </row>
    <row r="37" spans="3:24">
      <c r="C37" s="608"/>
      <c r="D37" s="42"/>
      <c r="E37" s="521" t="s">
        <v>463</v>
      </c>
      <c r="F37" s="521"/>
      <c r="G37" s="521"/>
      <c r="H37" s="521"/>
      <c r="I37" s="521"/>
      <c r="J37" s="521"/>
      <c r="K37" s="521"/>
      <c r="L37" s="521"/>
      <c r="M37" s="521"/>
      <c r="N37" s="521"/>
      <c r="O37" s="521"/>
      <c r="P37" s="521"/>
      <c r="Q37" s="521"/>
      <c r="R37" s="521"/>
      <c r="S37" s="521"/>
      <c r="T37" s="521"/>
      <c r="U37" s="521"/>
      <c r="V37" s="521"/>
      <c r="W37" s="44"/>
      <c r="X37" s="409"/>
    </row>
    <row r="38" spans="3:24">
      <c r="C38" s="609"/>
      <c r="D38" s="42"/>
      <c r="E38" s="521"/>
      <c r="F38" s="521"/>
      <c r="G38" s="521"/>
      <c r="H38" s="521"/>
      <c r="I38" s="521"/>
      <c r="J38" s="521"/>
      <c r="K38" s="521"/>
      <c r="L38" s="521"/>
      <c r="M38" s="521"/>
      <c r="N38" s="521"/>
      <c r="O38" s="521"/>
      <c r="P38" s="521"/>
      <c r="Q38" s="521"/>
      <c r="R38" s="521"/>
      <c r="S38" s="521"/>
      <c r="T38" s="521"/>
      <c r="U38" s="521"/>
      <c r="V38" s="521"/>
      <c r="W38" s="44"/>
      <c r="X38" s="611"/>
    </row>
    <row r="39" spans="3:24">
      <c r="C39" s="609"/>
      <c r="D39" s="42"/>
      <c r="E39" s="521"/>
      <c r="F39" s="521"/>
      <c r="G39" s="521"/>
      <c r="H39" s="521"/>
      <c r="I39" s="521"/>
      <c r="J39" s="521"/>
      <c r="K39" s="521"/>
      <c r="L39" s="521"/>
      <c r="M39" s="521"/>
      <c r="N39" s="521"/>
      <c r="O39" s="521"/>
      <c r="P39" s="521"/>
      <c r="Q39" s="521"/>
      <c r="R39" s="521"/>
      <c r="S39" s="521"/>
      <c r="T39" s="521"/>
      <c r="U39" s="521"/>
      <c r="V39" s="521"/>
      <c r="W39" s="44"/>
      <c r="X39" s="611"/>
    </row>
    <row r="40" spans="3:24" ht="13.5" thickBot="1">
      <c r="C40" s="610"/>
      <c r="D40" s="42"/>
      <c r="E40" s="521"/>
      <c r="F40" s="521"/>
      <c r="G40" s="521"/>
      <c r="H40" s="521"/>
      <c r="I40" s="521"/>
      <c r="J40" s="521"/>
      <c r="K40" s="521"/>
      <c r="L40" s="521"/>
      <c r="M40" s="521"/>
      <c r="N40" s="521"/>
      <c r="O40" s="521"/>
      <c r="P40" s="521"/>
      <c r="Q40" s="521"/>
      <c r="R40" s="521"/>
      <c r="S40" s="521"/>
      <c r="T40" s="521"/>
      <c r="U40" s="521"/>
      <c r="V40" s="521"/>
      <c r="W40" s="44"/>
      <c r="X40" s="410"/>
    </row>
    <row r="41" spans="3:24">
      <c r="C41" s="608"/>
      <c r="D41" s="42"/>
      <c r="E41" s="521"/>
      <c r="F41" s="521"/>
      <c r="G41" s="521"/>
      <c r="H41" s="521"/>
      <c r="I41" s="521"/>
      <c r="J41" s="521"/>
      <c r="K41" s="521"/>
      <c r="L41" s="521"/>
      <c r="M41" s="521"/>
      <c r="N41" s="521"/>
      <c r="O41" s="521"/>
      <c r="P41" s="521"/>
      <c r="Q41" s="521"/>
      <c r="R41" s="521"/>
      <c r="S41" s="521"/>
      <c r="T41" s="521"/>
      <c r="U41" s="521"/>
      <c r="V41" s="521"/>
      <c r="W41" s="44"/>
      <c r="X41" s="409"/>
    </row>
    <row r="42" spans="3:24">
      <c r="C42" s="609"/>
      <c r="D42" s="42"/>
      <c r="E42" s="521"/>
      <c r="F42" s="521"/>
      <c r="G42" s="521"/>
      <c r="H42" s="521"/>
      <c r="I42" s="521"/>
      <c r="J42" s="521"/>
      <c r="K42" s="521"/>
      <c r="L42" s="521"/>
      <c r="M42" s="521"/>
      <c r="N42" s="521"/>
      <c r="O42" s="521"/>
      <c r="P42" s="521"/>
      <c r="Q42" s="521"/>
      <c r="R42" s="521"/>
      <c r="S42" s="521"/>
      <c r="T42" s="521"/>
      <c r="U42" s="521"/>
      <c r="V42" s="521"/>
      <c r="W42" s="44"/>
      <c r="X42" s="611"/>
    </row>
    <row r="43" spans="3:24">
      <c r="C43" s="609"/>
      <c r="D43" s="42"/>
      <c r="E43" s="521"/>
      <c r="F43" s="521"/>
      <c r="G43" s="521"/>
      <c r="H43" s="521"/>
      <c r="I43" s="521"/>
      <c r="J43" s="521"/>
      <c r="K43" s="521"/>
      <c r="L43" s="521"/>
      <c r="M43" s="521"/>
      <c r="N43" s="521"/>
      <c r="O43" s="521"/>
      <c r="P43" s="521"/>
      <c r="Q43" s="521"/>
      <c r="R43" s="521"/>
      <c r="S43" s="521"/>
      <c r="T43" s="521"/>
      <c r="U43" s="521"/>
      <c r="V43" s="521"/>
      <c r="W43" s="44"/>
      <c r="X43" s="611"/>
    </row>
    <row r="44" spans="3:24" ht="13.5" thickBot="1">
      <c r="C44" s="610"/>
      <c r="D44" s="42"/>
      <c r="E44" s="521"/>
      <c r="F44" s="521"/>
      <c r="G44" s="521"/>
      <c r="H44" s="521"/>
      <c r="I44" s="521"/>
      <c r="J44" s="521"/>
      <c r="K44" s="521"/>
      <c r="L44" s="521"/>
      <c r="M44" s="521"/>
      <c r="N44" s="521"/>
      <c r="O44" s="521"/>
      <c r="P44" s="521"/>
      <c r="Q44" s="521"/>
      <c r="R44" s="521"/>
      <c r="S44" s="521"/>
      <c r="T44" s="521"/>
      <c r="U44" s="521"/>
      <c r="V44" s="521"/>
      <c r="W44" s="44"/>
      <c r="X44" s="410"/>
    </row>
    <row r="45" spans="3:24">
      <c r="C45" s="608"/>
      <c r="D45" s="42"/>
      <c r="E45" s="521"/>
      <c r="F45" s="521"/>
      <c r="G45" s="521"/>
      <c r="H45" s="521"/>
      <c r="I45" s="521"/>
      <c r="J45" s="521"/>
      <c r="K45" s="521"/>
      <c r="L45" s="521"/>
      <c r="M45" s="521"/>
      <c r="N45" s="521"/>
      <c r="O45" s="521"/>
      <c r="P45" s="521"/>
      <c r="Q45" s="521"/>
      <c r="R45" s="521"/>
      <c r="S45" s="521"/>
      <c r="T45" s="521"/>
      <c r="U45" s="521"/>
      <c r="V45" s="521"/>
      <c r="W45" s="44"/>
      <c r="X45" s="409"/>
    </row>
    <row r="46" spans="3:24">
      <c r="C46" s="609"/>
      <c r="D46" s="42"/>
      <c r="E46" s="521"/>
      <c r="F46" s="521"/>
      <c r="G46" s="521"/>
      <c r="H46" s="521"/>
      <c r="I46" s="521"/>
      <c r="J46" s="521"/>
      <c r="K46" s="521"/>
      <c r="L46" s="521"/>
      <c r="M46" s="521"/>
      <c r="N46" s="521"/>
      <c r="O46" s="521"/>
      <c r="P46" s="521"/>
      <c r="Q46" s="521"/>
      <c r="R46" s="521"/>
      <c r="S46" s="521"/>
      <c r="T46" s="521"/>
      <c r="U46" s="521"/>
      <c r="V46" s="521"/>
      <c r="W46" s="44"/>
      <c r="X46" s="611"/>
    </row>
    <row r="47" spans="3:24">
      <c r="C47" s="609"/>
      <c r="D47" s="42"/>
      <c r="E47" s="521"/>
      <c r="F47" s="521"/>
      <c r="G47" s="521"/>
      <c r="H47" s="521"/>
      <c r="I47" s="521"/>
      <c r="J47" s="521"/>
      <c r="K47" s="521"/>
      <c r="L47" s="521"/>
      <c r="M47" s="521"/>
      <c r="N47" s="521"/>
      <c r="O47" s="521"/>
      <c r="P47" s="521"/>
      <c r="Q47" s="521"/>
      <c r="R47" s="521"/>
      <c r="S47" s="521"/>
      <c r="T47" s="521"/>
      <c r="U47" s="521"/>
      <c r="V47" s="521"/>
      <c r="W47" s="44"/>
      <c r="X47" s="611"/>
    </row>
    <row r="48" spans="3:24" ht="13.5" thickBot="1">
      <c r="C48" s="610"/>
      <c r="D48" s="42"/>
      <c r="E48" s="521"/>
      <c r="F48" s="521"/>
      <c r="G48" s="521"/>
      <c r="H48" s="521"/>
      <c r="I48" s="521"/>
      <c r="J48" s="521"/>
      <c r="K48" s="521"/>
      <c r="L48" s="521"/>
      <c r="M48" s="521"/>
      <c r="N48" s="521"/>
      <c r="O48" s="521"/>
      <c r="P48" s="521"/>
      <c r="Q48" s="521"/>
      <c r="R48" s="521"/>
      <c r="S48" s="521"/>
      <c r="T48" s="521"/>
      <c r="U48" s="521"/>
      <c r="V48" s="521"/>
      <c r="W48" s="44"/>
      <c r="X48" s="410"/>
    </row>
    <row r="49" spans="3:24">
      <c r="C49" s="608"/>
      <c r="D49" s="42"/>
      <c r="E49" s="521"/>
      <c r="F49" s="521"/>
      <c r="G49" s="521"/>
      <c r="H49" s="521"/>
      <c r="I49" s="521"/>
      <c r="J49" s="521"/>
      <c r="K49" s="521"/>
      <c r="L49" s="521"/>
      <c r="M49" s="521"/>
      <c r="N49" s="521"/>
      <c r="O49" s="521"/>
      <c r="P49" s="521"/>
      <c r="Q49" s="521"/>
      <c r="R49" s="521"/>
      <c r="S49" s="521"/>
      <c r="T49" s="521"/>
      <c r="U49" s="521"/>
      <c r="V49" s="521"/>
      <c r="W49" s="44"/>
      <c r="X49" s="409"/>
    </row>
    <row r="50" spans="3:24">
      <c r="C50" s="609"/>
      <c r="D50" s="42"/>
      <c r="E50" s="521"/>
      <c r="F50" s="521"/>
      <c r="G50" s="521"/>
      <c r="H50" s="521"/>
      <c r="I50" s="521"/>
      <c r="J50" s="521"/>
      <c r="K50" s="521"/>
      <c r="L50" s="521"/>
      <c r="M50" s="521"/>
      <c r="N50" s="521"/>
      <c r="O50" s="521"/>
      <c r="P50" s="521"/>
      <c r="Q50" s="521"/>
      <c r="R50" s="521"/>
      <c r="S50" s="521"/>
      <c r="T50" s="521"/>
      <c r="U50" s="521"/>
      <c r="V50" s="521"/>
      <c r="W50" s="44"/>
      <c r="X50" s="611"/>
    </row>
    <row r="51" spans="3:24">
      <c r="C51" s="609"/>
      <c r="D51" s="42"/>
      <c r="E51" s="25"/>
      <c r="F51" s="25"/>
      <c r="G51" s="25"/>
      <c r="H51" s="25"/>
      <c r="I51" s="25"/>
      <c r="J51" s="25"/>
      <c r="K51" s="25"/>
      <c r="L51" s="25"/>
      <c r="M51" s="25"/>
      <c r="N51" s="25"/>
      <c r="O51" s="25"/>
      <c r="P51" s="25"/>
      <c r="Q51" s="25"/>
      <c r="R51" s="25"/>
      <c r="S51" s="25"/>
      <c r="T51" s="25"/>
      <c r="U51" s="25"/>
      <c r="V51" s="25"/>
      <c r="W51" s="44"/>
      <c r="X51" s="611"/>
    </row>
    <row r="52" spans="3:24" ht="13.5" thickBot="1">
      <c r="C52" s="610"/>
      <c r="D52" s="42"/>
      <c r="E52" s="25"/>
      <c r="F52" s="25"/>
      <c r="G52" s="25"/>
      <c r="H52" s="25"/>
      <c r="I52" s="25"/>
      <c r="J52" s="25"/>
      <c r="K52" s="25"/>
      <c r="L52" s="25"/>
      <c r="M52" s="25"/>
      <c r="N52" s="25"/>
      <c r="O52" s="25"/>
      <c r="P52" s="25"/>
      <c r="Q52" s="25"/>
      <c r="R52" s="25"/>
      <c r="S52" s="25"/>
      <c r="T52" s="25"/>
      <c r="U52" s="25"/>
      <c r="V52" s="25"/>
      <c r="W52" s="44"/>
      <c r="X52" s="410"/>
    </row>
  </sheetData>
  <sheetProtection algorithmName="SHA-512" hashValue="LpHhKhyTjz9s5q/evulgQOVmNt+1yta7YFONlz2RNkkpgf/TUacciWpStuQLoyRJuGwTJEyA3Xy/54yZJV+5rw==" saltValue="xYt59aszOh6RNYxvi/pk9A==" spinCount="100000" sheet="1" objects="1" scenarios="1"/>
  <mergeCells count="122">
    <mergeCell ref="C33:C36"/>
    <mergeCell ref="X33:X36"/>
    <mergeCell ref="C37:C40"/>
    <mergeCell ref="X37:X40"/>
    <mergeCell ref="C41:C44"/>
    <mergeCell ref="X41:X44"/>
    <mergeCell ref="T17:U17"/>
    <mergeCell ref="E18:G18"/>
    <mergeCell ref="R18:S18"/>
    <mergeCell ref="T18:U18"/>
    <mergeCell ref="N18:O18"/>
    <mergeCell ref="P18:Q18"/>
    <mergeCell ref="N20:O20"/>
    <mergeCell ref="C29:C32"/>
    <mergeCell ref="X29:X32"/>
    <mergeCell ref="E21:G21"/>
    <mergeCell ref="H21:I21"/>
    <mergeCell ref="J21:K21"/>
    <mergeCell ref="L21:M21"/>
    <mergeCell ref="N21:O21"/>
    <mergeCell ref="P21:Q21"/>
    <mergeCell ref="R21:S21"/>
    <mergeCell ref="T21:U21"/>
    <mergeCell ref="E22:G22"/>
    <mergeCell ref="E5:V7"/>
    <mergeCell ref="E11:V11"/>
    <mergeCell ref="E15:V15"/>
    <mergeCell ref="E16:G16"/>
    <mergeCell ref="H16:I16"/>
    <mergeCell ref="J16:K16"/>
    <mergeCell ref="L16:M16"/>
    <mergeCell ref="N16:O16"/>
    <mergeCell ref="P16:Q16"/>
    <mergeCell ref="R16:S16"/>
    <mergeCell ref="T16:U16"/>
    <mergeCell ref="E14:G14"/>
    <mergeCell ref="H14:I14"/>
    <mergeCell ref="J14:K14"/>
    <mergeCell ref="L14:M14"/>
    <mergeCell ref="N14:O14"/>
    <mergeCell ref="R12:S12"/>
    <mergeCell ref="T12:U12"/>
    <mergeCell ref="H22:I22"/>
    <mergeCell ref="J22:K22"/>
    <mergeCell ref="C21:C24"/>
    <mergeCell ref="C25:C28"/>
    <mergeCell ref="X25:X28"/>
    <mergeCell ref="X21:X24"/>
    <mergeCell ref="L22:M22"/>
    <mergeCell ref="N22:O22"/>
    <mergeCell ref="C13:C16"/>
    <mergeCell ref="X9:X12"/>
    <mergeCell ref="C17:C20"/>
    <mergeCell ref="X17:X20"/>
    <mergeCell ref="P20:Q20"/>
    <mergeCell ref="R20:S20"/>
    <mergeCell ref="E13:G13"/>
    <mergeCell ref="H13:I13"/>
    <mergeCell ref="J13:K13"/>
    <mergeCell ref="L13:M13"/>
    <mergeCell ref="N13:O13"/>
    <mergeCell ref="E17:G17"/>
    <mergeCell ref="H17:I17"/>
    <mergeCell ref="J17:K17"/>
    <mergeCell ref="L17:M17"/>
    <mergeCell ref="N17:O17"/>
    <mergeCell ref="E19:V19"/>
    <mergeCell ref="E20:G20"/>
    <mergeCell ref="H20:I20"/>
    <mergeCell ref="J20:K20"/>
    <mergeCell ref="L20:M20"/>
    <mergeCell ref="T20:U20"/>
    <mergeCell ref="P17:Q17"/>
    <mergeCell ref="R17:S17"/>
    <mergeCell ref="L2:O3"/>
    <mergeCell ref="P2:S3"/>
    <mergeCell ref="T2:W3"/>
    <mergeCell ref="X2:X3"/>
    <mergeCell ref="D4:W4"/>
    <mergeCell ref="C2:C3"/>
    <mergeCell ref="D2:G3"/>
    <mergeCell ref="H2:K3"/>
    <mergeCell ref="C9:C12"/>
    <mergeCell ref="T10:U10"/>
    <mergeCell ref="E12:G12"/>
    <mergeCell ref="C5:C8"/>
    <mergeCell ref="X5:X8"/>
    <mergeCell ref="E8:V8"/>
    <mergeCell ref="E9:G10"/>
    <mergeCell ref="H9:K9"/>
    <mergeCell ref="L9:U9"/>
    <mergeCell ref="V9:V10"/>
    <mergeCell ref="H10:I10"/>
    <mergeCell ref="J10:K10"/>
    <mergeCell ref="L10:M10"/>
    <mergeCell ref="N10:O10"/>
    <mergeCell ref="P10:Q10"/>
    <mergeCell ref="R10:S10"/>
    <mergeCell ref="C45:C48"/>
    <mergeCell ref="X45:X48"/>
    <mergeCell ref="E25:V34"/>
    <mergeCell ref="C49:C52"/>
    <mergeCell ref="X49:X52"/>
    <mergeCell ref="E37:V50"/>
    <mergeCell ref="X13:X16"/>
    <mergeCell ref="T13:U13"/>
    <mergeCell ref="H12:I12"/>
    <mergeCell ref="J12:K12"/>
    <mergeCell ref="L12:M12"/>
    <mergeCell ref="N12:O12"/>
    <mergeCell ref="P12:Q12"/>
    <mergeCell ref="P14:Q14"/>
    <mergeCell ref="R14:S14"/>
    <mergeCell ref="T14:U14"/>
    <mergeCell ref="P13:Q13"/>
    <mergeCell ref="R13:S13"/>
    <mergeCell ref="H18:I18"/>
    <mergeCell ref="J18:K18"/>
    <mergeCell ref="L18:M18"/>
    <mergeCell ref="P22:Q22"/>
    <mergeCell ref="R22:S22"/>
    <mergeCell ref="T22:U22"/>
  </mergeCells>
  <hyperlinks>
    <hyperlink ref="C9:C12" location="'4. 2-7 Chesf'!A1" display="CHESF " xr:uid="{97DCE003-D992-4063-8932-BA281ACB6C98}"/>
    <hyperlink ref="C13:C16" location="'4. 2-7 ELN'!A1" display="ELETRONORTE " xr:uid="{890BA073-DEBA-4EEB-B405-1CAF24A4A181}"/>
    <hyperlink ref="C17:C20" location="'4. 2-7 CGT'!A1" display="CGT ELETROSUL " xr:uid="{16961062-0363-4A8E-96BB-9EC2E33A888A}"/>
    <hyperlink ref="C21:C24" location="'4. 2-7 Furnas'!A1" display="FURNAS " xr:uid="{0F4ED8F6-24C3-4861-A0F8-6F8C570CD888}"/>
    <hyperlink ref="C25:C28" location="'4. 2-7 ELP'!A1" display="ELETROPAR " xr:uid="{3364E078-A04A-4268-9C18-EAB1DA299C95}"/>
    <hyperlink ref="X5" location="'4. 2-7'!A1" display="GRI 2-7" xr:uid="{A0AB9229-BBF3-4C41-8248-E0879DD675E3}"/>
    <hyperlink ref="X9" location="'4. 2-8'!A1" display="GRI 2-8" xr:uid="{C22CC8E3-8D9D-400D-8ADF-69329E68F638}"/>
    <hyperlink ref="C2:C3" location="Apresentação!A1" display="BOAS-VINDAS" xr:uid="{74DA1C64-0303-48F3-85AF-A8450DA46076}"/>
    <hyperlink ref="D2:D3" location="'1. Perfil'!A1" display="1. SOBRE A EMPRESA" xr:uid="{54F6526D-45D4-4367-96A7-566781CED735}"/>
    <hyperlink ref="X2:X3" location="ANEXO!A1" display="ANEXOS" xr:uid="{29D878D4-AB01-4C63-8BB3-580802B1E3C7}"/>
    <hyperlink ref="P2:S3" location="'4. Pessoas'!A1" display="4. PESSOAS" xr:uid="{B5F704EF-9376-4B96-88AF-940084987FFF}"/>
    <hyperlink ref="H2:K3" location="'2. Governança'!A1" display="2. GOVERNANÇA" xr:uid="{0E5BD2D0-7FEE-4ADF-87AE-1DAAFB822864}"/>
    <hyperlink ref="L2:O3" location="'3. Prosperidade'!A1" display="3. PROSPERIDADE" xr:uid="{436A59AB-0CE8-42C4-86C5-1BEB50F86FF8}"/>
    <hyperlink ref="T2:W3" location="'5. Planeta'!A1" display="5. PLANETA" xr:uid="{54BD69FF-5565-46CB-8092-E5F43CC6F2AA}"/>
    <hyperlink ref="C29:C32" location="'4. 2-7 SPEs'!A1" display="SPEs" xr:uid="{88E538E5-76FD-4316-9A40-1E4D5A0DD090}"/>
    <hyperlink ref="X5:X8" location="'4. 2-7 SPEs'!A1" display="GRI 2-7" xr:uid="{E4E65395-0EB0-4E1B-A365-4427022767F5}"/>
    <hyperlink ref="X9:X12" location="'4. 2-8 SPEs'!A1" display="GRI 2-8" xr:uid="{4537DEB8-06D3-41D6-8009-5197D06AC22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188EF-3906-4D93-9F19-FB4F94E2669B}">
  <sheetPr codeName="Planilha127">
    <tabColor theme="7"/>
  </sheetPr>
  <dimension ref="C1:X19"/>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24" ht="30" customHeight="1" thickBot="1"/>
    <row r="2" spans="3:24" ht="15" customHeight="1">
      <c r="C2" s="347" t="s">
        <v>186</v>
      </c>
      <c r="D2" s="396" t="s">
        <v>190</v>
      </c>
      <c r="E2" s="397"/>
      <c r="F2" s="396" t="s">
        <v>191</v>
      </c>
      <c r="G2" s="397"/>
      <c r="H2" s="396" t="s">
        <v>192</v>
      </c>
      <c r="I2" s="397"/>
      <c r="J2" s="400" t="s">
        <v>193</v>
      </c>
      <c r="K2" s="401"/>
      <c r="L2" s="396" t="s">
        <v>194</v>
      </c>
      <c r="M2" s="397"/>
      <c r="N2" s="347" t="s">
        <v>1044</v>
      </c>
    </row>
    <row r="3" spans="3:24" ht="15.75" customHeight="1" thickBot="1">
      <c r="C3" s="348"/>
      <c r="D3" s="398"/>
      <c r="E3" s="399"/>
      <c r="F3" s="398"/>
      <c r="G3" s="399"/>
      <c r="H3" s="398"/>
      <c r="I3" s="399"/>
      <c r="J3" s="402"/>
      <c r="K3" s="403"/>
      <c r="L3" s="398"/>
      <c r="M3" s="399"/>
      <c r="N3" s="348"/>
    </row>
    <row r="4" spans="3:24" ht="30" customHeight="1" thickBot="1">
      <c r="C4" s="6" t="s">
        <v>1116</v>
      </c>
      <c r="D4" s="359" t="s">
        <v>461</v>
      </c>
      <c r="E4" s="360"/>
      <c r="F4" s="360"/>
      <c r="G4" s="360"/>
      <c r="H4" s="360"/>
      <c r="I4" s="360"/>
      <c r="J4" s="360"/>
      <c r="K4" s="360"/>
      <c r="L4" s="360"/>
      <c r="M4" s="361"/>
      <c r="N4" s="10" t="s">
        <v>272</v>
      </c>
    </row>
    <row r="5" spans="3:24" ht="60" customHeight="1" thickBot="1">
      <c r="C5" s="8"/>
      <c r="D5" s="20"/>
      <c r="E5" s="432" t="s">
        <v>464</v>
      </c>
      <c r="F5" s="432"/>
      <c r="G5" s="432"/>
      <c r="H5" s="432"/>
      <c r="I5" s="432"/>
      <c r="J5" s="40"/>
      <c r="K5" s="40"/>
      <c r="L5" s="40"/>
      <c r="M5" s="41"/>
      <c r="N5" s="14" t="s">
        <v>27</v>
      </c>
    </row>
    <row r="6" spans="3:24" ht="60" customHeight="1" thickBot="1">
      <c r="C6" s="11" t="s">
        <v>0</v>
      </c>
      <c r="D6" s="42"/>
      <c r="E6" s="411" t="s">
        <v>465</v>
      </c>
      <c r="F6" s="411"/>
      <c r="G6" s="78">
        <v>8019</v>
      </c>
      <c r="H6" s="43"/>
      <c r="I6" s="43"/>
      <c r="J6" s="43"/>
      <c r="K6" s="43"/>
      <c r="L6" s="43"/>
      <c r="M6" s="44"/>
      <c r="N6" s="203" t="s">
        <v>28</v>
      </c>
    </row>
    <row r="7" spans="3:24" ht="30" customHeight="1">
      <c r="C7" s="424" t="s">
        <v>1</v>
      </c>
      <c r="D7" s="42"/>
      <c r="E7" s="60"/>
      <c r="F7" s="60"/>
      <c r="G7" s="60"/>
      <c r="H7" s="60"/>
      <c r="I7" s="60"/>
      <c r="J7" s="60"/>
      <c r="K7" s="60"/>
      <c r="L7" s="43"/>
      <c r="M7" s="44"/>
      <c r="N7" s="409"/>
    </row>
    <row r="8" spans="3:24" ht="30" customHeight="1" thickBot="1">
      <c r="C8" s="425"/>
      <c r="D8" s="42"/>
      <c r="E8" s="518" t="s">
        <v>467</v>
      </c>
      <c r="F8" s="519"/>
      <c r="G8" s="519"/>
      <c r="H8" s="519"/>
      <c r="I8" s="519"/>
      <c r="J8" s="520"/>
      <c r="K8" s="60"/>
      <c r="L8" s="43"/>
      <c r="M8" s="44"/>
      <c r="N8" s="410"/>
    </row>
    <row r="9" spans="3:24" ht="30" customHeight="1">
      <c r="C9" s="424" t="s">
        <v>2</v>
      </c>
      <c r="D9" s="42"/>
      <c r="E9" s="502" t="s">
        <v>468</v>
      </c>
      <c r="F9" s="504"/>
      <c r="G9" s="54" t="s">
        <v>13</v>
      </c>
      <c r="H9" s="502" t="s">
        <v>469</v>
      </c>
      <c r="I9" s="504"/>
      <c r="J9" s="54" t="s">
        <v>13</v>
      </c>
      <c r="K9" s="77"/>
      <c r="L9" s="43"/>
      <c r="M9" s="44"/>
      <c r="N9" s="409"/>
    </row>
    <row r="10" spans="3:24" ht="30" customHeight="1" thickBot="1">
      <c r="C10" s="425"/>
      <c r="D10" s="42"/>
      <c r="E10" s="32" t="s">
        <v>237</v>
      </c>
      <c r="F10" s="32" t="s">
        <v>239</v>
      </c>
      <c r="G10" s="54"/>
      <c r="H10" s="32" t="s">
        <v>237</v>
      </c>
      <c r="I10" s="32" t="s">
        <v>239</v>
      </c>
      <c r="J10" s="54"/>
      <c r="K10" s="77"/>
      <c r="L10" s="43"/>
      <c r="M10" s="44"/>
      <c r="N10" s="410"/>
    </row>
    <row r="11" spans="3:24" ht="30" customHeight="1">
      <c r="C11" s="424" t="s">
        <v>3</v>
      </c>
      <c r="D11" s="42"/>
      <c r="E11" s="27">
        <v>146</v>
      </c>
      <c r="F11" s="27">
        <v>181</v>
      </c>
      <c r="G11" s="54">
        <f>SUM(E11:F11)</f>
        <v>327</v>
      </c>
      <c r="H11" s="27">
        <v>122</v>
      </c>
      <c r="I11" s="27">
        <v>135</v>
      </c>
      <c r="J11" s="54">
        <f>SUM(H11:I11)</f>
        <v>257</v>
      </c>
      <c r="K11" s="77"/>
      <c r="L11" s="43"/>
      <c r="M11" s="44"/>
      <c r="N11" s="409"/>
    </row>
    <row r="12" spans="3:24" ht="30" customHeight="1" thickBot="1">
      <c r="C12" s="425"/>
      <c r="D12" s="42"/>
      <c r="E12" s="122"/>
      <c r="F12" s="60"/>
      <c r="G12" s="60"/>
      <c r="H12" s="60"/>
      <c r="I12" s="60"/>
      <c r="J12" s="60"/>
      <c r="K12" s="60"/>
      <c r="L12" s="60"/>
      <c r="M12" s="44"/>
      <c r="N12" s="410"/>
      <c r="S12" s="634"/>
      <c r="T12" s="634"/>
      <c r="U12" s="634"/>
      <c r="V12" s="634"/>
      <c r="W12" s="634"/>
      <c r="X12" s="634"/>
    </row>
    <row r="13" spans="3:24" ht="30" customHeight="1">
      <c r="C13" s="424" t="s">
        <v>4</v>
      </c>
      <c r="D13" s="42"/>
      <c r="E13" s="635" t="s">
        <v>470</v>
      </c>
      <c r="F13" s="635"/>
      <c r="G13" s="635"/>
      <c r="H13" s="635"/>
      <c r="I13" s="635"/>
      <c r="J13" s="635"/>
      <c r="K13" s="635"/>
      <c r="L13" s="635"/>
      <c r="M13" s="44"/>
      <c r="N13" s="409"/>
      <c r="S13" s="634"/>
      <c r="T13" s="634"/>
      <c r="U13" s="634"/>
      <c r="V13" s="634"/>
      <c r="W13" s="634"/>
      <c r="X13" s="634"/>
    </row>
    <row r="14" spans="3:24" ht="30" customHeight="1" thickBot="1">
      <c r="C14" s="425"/>
      <c r="D14" s="42"/>
      <c r="E14" s="635"/>
      <c r="F14" s="635"/>
      <c r="G14" s="635"/>
      <c r="H14" s="635"/>
      <c r="I14" s="635"/>
      <c r="J14" s="635"/>
      <c r="K14" s="635"/>
      <c r="L14" s="635"/>
      <c r="M14" s="44"/>
      <c r="N14" s="410"/>
      <c r="S14" s="634"/>
      <c r="T14" s="634"/>
      <c r="U14" s="634"/>
      <c r="V14" s="634"/>
      <c r="W14" s="634"/>
      <c r="X14" s="634"/>
    </row>
    <row r="15" spans="3:24" ht="30" customHeight="1">
      <c r="C15" s="470" t="s">
        <v>5</v>
      </c>
      <c r="D15" s="42"/>
      <c r="E15" s="635"/>
      <c r="F15" s="635"/>
      <c r="G15" s="635"/>
      <c r="H15" s="635"/>
      <c r="I15" s="635"/>
      <c r="J15" s="635"/>
      <c r="K15" s="635"/>
      <c r="L15" s="635"/>
      <c r="M15" s="44"/>
      <c r="N15" s="409"/>
      <c r="S15" s="634"/>
      <c r="T15" s="634"/>
      <c r="U15" s="634"/>
      <c r="V15" s="634"/>
      <c r="W15" s="634"/>
      <c r="X15" s="634"/>
    </row>
    <row r="16" spans="3:24" ht="30" customHeight="1" thickBot="1">
      <c r="C16" s="471"/>
      <c r="D16" s="47"/>
      <c r="E16" s="636"/>
      <c r="F16" s="636"/>
      <c r="G16" s="636"/>
      <c r="H16" s="636"/>
      <c r="I16" s="636"/>
      <c r="J16" s="636"/>
      <c r="K16" s="636"/>
      <c r="L16" s="636"/>
      <c r="M16" s="49"/>
      <c r="N16" s="410"/>
    </row>
    <row r="18" ht="12.75" customHeight="1"/>
    <row r="19" ht="12.75" customHeight="1"/>
  </sheetData>
  <sheetProtection algorithmName="SHA-512" hashValue="JuLIao+U2/R8umc/huUEhDNVDM/EAC3rEjfxvR2oIGr3GiJ0C77Y1SogCzsEXUDk83/eQpxjEG8tx0KFc/4Kug==" saltValue="nWLM+xBTmzY6ZkeTPfbgsA==" spinCount="100000" sheet="1" objects="1" scenarios="1"/>
  <mergeCells count="32">
    <mergeCell ref="C15:C16"/>
    <mergeCell ref="C13:C14"/>
    <mergeCell ref="C11:C12"/>
    <mergeCell ref="H9:I9"/>
    <mergeCell ref="S12:U12"/>
    <mergeCell ref="S13:U13"/>
    <mergeCell ref="N13:N14"/>
    <mergeCell ref="S14:U14"/>
    <mergeCell ref="C9:C10"/>
    <mergeCell ref="S15:U15"/>
    <mergeCell ref="C7:C8"/>
    <mergeCell ref="N7:N8"/>
    <mergeCell ref="N9:N10"/>
    <mergeCell ref="N11:N12"/>
    <mergeCell ref="E9:F9"/>
    <mergeCell ref="E8:J8"/>
    <mergeCell ref="N2:N3"/>
    <mergeCell ref="C2:C3"/>
    <mergeCell ref="L2:M3"/>
    <mergeCell ref="J2:K3"/>
    <mergeCell ref="H2:I3"/>
    <mergeCell ref="F2:G3"/>
    <mergeCell ref="D2:E3"/>
    <mergeCell ref="V15:X15"/>
    <mergeCell ref="E13:L16"/>
    <mergeCell ref="D4:M4"/>
    <mergeCell ref="E6:F6"/>
    <mergeCell ref="E5:I5"/>
    <mergeCell ref="N15:N16"/>
    <mergeCell ref="V12:X12"/>
    <mergeCell ref="V13:X13"/>
    <mergeCell ref="V14:X14"/>
  </mergeCells>
  <hyperlinks>
    <hyperlink ref="D2:D3" location="'1. Perfil'!A1" display="1. SOBRE A EMPRESA" xr:uid="{8DD4CAFA-AFD4-490C-9138-8FFADBE992B2}"/>
    <hyperlink ref="N2:N3" location="ANEXO!A1" display="ANEXOS" xr:uid="{01DF8B7B-7D94-4AF8-96FB-FFE02022B5CD}"/>
    <hyperlink ref="F2:F3" location="'2. Governança'!A1" display="2. GOVERNANÇA" xr:uid="{DBF67E9A-2F68-4479-81B5-EA667CD3C5A6}"/>
    <hyperlink ref="H2:H3" location="'3. Prosperidade'!A1" display="3. PROSPERIDADE" xr:uid="{5D745AB6-3281-433A-8BAA-7260E5FE6844}"/>
    <hyperlink ref="J2:J3" location="'4. Pessoas'!A1" display="4. PESSOAS" xr:uid="{442AED8E-1349-45DC-9E04-E0E67F6D6A8B}"/>
    <hyperlink ref="L2:L3" location="'5. Planeta'!A1" display="5. PLANETA" xr:uid="{10238F7A-6AB5-4991-A229-639AEFA699D8}"/>
    <hyperlink ref="N5" location="'4. 2-7'!A1" display="GRI 2-7" xr:uid="{56E66058-98C9-457D-8723-EF94387F88E1}"/>
    <hyperlink ref="N6" location="'4. 2-8'!A1" display="GRI 2-8" xr:uid="{FA5D146A-4F50-42D2-95ED-6182241217F2}"/>
    <hyperlink ref="C2:C3" location="Apresentação!A1" display="BOAS-VINDAS" xr:uid="{F742AD05-5B44-4A3D-9FC5-6896EF7C43F6}"/>
    <hyperlink ref="C6" location="'4. 2-8 Chesf'!A1" display="CHESF " xr:uid="{E106EB07-3479-46C3-BA32-51ADC962499D}"/>
    <hyperlink ref="C7" location="'4. 2-8 ELN'!A1" display="ELETRONORTE " xr:uid="{569371AA-2D80-4A3C-A55B-D4B862B0ACFD}"/>
    <hyperlink ref="C9" location="'4. 2-8 CGT'!A1" display="CGT ELETROSUL " xr:uid="{2C05AE4C-7307-4563-8FFA-C26E1CB97FFB}"/>
    <hyperlink ref="C11" location="'4. 2-8 Furnas'!A1" display="FURNAS " xr:uid="{1F24AB13-D5AB-4AAF-9F35-97125CDC5E95}"/>
    <hyperlink ref="C13" location="'4. 2-8 ELP'!A1" display="ELETROPAR " xr:uid="{E06BC95B-12D5-4537-B3FC-B86B04B8B40C}"/>
    <hyperlink ref="C15" location="'4. 2-8 SPEs'!A1" display="SPEs" xr:uid="{202209E2-4276-4E10-948A-AF13016B000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51A7-B9B8-4885-9404-8D021CFF5143}">
  <sheetPr codeName="Planilha128"/>
  <dimension ref="C1:N16"/>
  <sheetViews>
    <sheetView showGridLines="0" zoomScale="80" zoomScaleNormal="80" workbookViewId="0">
      <pane ySplit="4" topLeftCell="A5" activePane="bottomLeft" state="frozen"/>
      <selection activeCell="G12" sqref="G12"/>
      <selection pane="bottomLeft" activeCell="D4" sqref="D4:M4"/>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477</v>
      </c>
      <c r="E4" s="360"/>
      <c r="F4" s="360"/>
      <c r="G4" s="360"/>
      <c r="H4" s="360"/>
      <c r="I4" s="360"/>
      <c r="J4" s="360"/>
      <c r="K4" s="360"/>
      <c r="L4" s="360"/>
      <c r="M4" s="361"/>
      <c r="N4" s="10" t="s">
        <v>272</v>
      </c>
    </row>
    <row r="5" spans="3:14" ht="60" customHeight="1" thickBot="1">
      <c r="C5" s="57"/>
      <c r="D5" s="20"/>
      <c r="E5" s="432" t="s">
        <v>464</v>
      </c>
      <c r="F5" s="432"/>
      <c r="G5" s="432"/>
      <c r="H5" s="432"/>
      <c r="I5" s="432"/>
      <c r="J5" s="40"/>
      <c r="K5" s="40"/>
      <c r="L5" s="40"/>
      <c r="M5" s="41"/>
      <c r="N5" s="258" t="s">
        <v>27</v>
      </c>
    </row>
    <row r="6" spans="3:14" ht="60" customHeight="1" thickBot="1">
      <c r="C6" s="24" t="s">
        <v>0</v>
      </c>
      <c r="D6" s="42"/>
      <c r="E6" s="411" t="s">
        <v>466</v>
      </c>
      <c r="F6" s="411"/>
      <c r="G6" s="78">
        <v>3807</v>
      </c>
      <c r="H6" s="43"/>
      <c r="I6" s="43"/>
      <c r="J6" s="43"/>
      <c r="K6" s="43"/>
      <c r="L6" s="43"/>
      <c r="M6" s="44"/>
      <c r="N6" s="272" t="s">
        <v>28</v>
      </c>
    </row>
    <row r="7" spans="3:14" ht="30" customHeight="1">
      <c r="C7" s="464" t="s">
        <v>1</v>
      </c>
      <c r="D7" s="42"/>
      <c r="E7" s="77"/>
      <c r="F7" s="77"/>
      <c r="G7" s="77"/>
      <c r="H7" s="77"/>
      <c r="I7" s="77"/>
      <c r="J7" s="77"/>
      <c r="K7" s="77"/>
      <c r="L7" s="43"/>
      <c r="M7" s="44"/>
      <c r="N7" s="409"/>
    </row>
    <row r="8" spans="3:14" ht="30" customHeight="1" thickBot="1">
      <c r="C8" s="465"/>
      <c r="D8" s="42"/>
      <c r="E8" s="518" t="s">
        <v>467</v>
      </c>
      <c r="F8" s="519"/>
      <c r="G8" s="519"/>
      <c r="H8" s="519"/>
      <c r="I8" s="519"/>
      <c r="J8" s="520"/>
      <c r="K8" s="77"/>
      <c r="L8" s="43"/>
      <c r="M8" s="44"/>
      <c r="N8" s="410"/>
    </row>
    <row r="9" spans="3:14" ht="30" customHeight="1">
      <c r="C9" s="464" t="s">
        <v>2</v>
      </c>
      <c r="D9" s="42"/>
      <c r="E9" s="502" t="s">
        <v>468</v>
      </c>
      <c r="F9" s="504"/>
      <c r="G9" s="54" t="s">
        <v>13</v>
      </c>
      <c r="H9" s="502" t="s">
        <v>469</v>
      </c>
      <c r="I9" s="504"/>
      <c r="J9" s="54" t="s">
        <v>13</v>
      </c>
      <c r="K9" s="77"/>
      <c r="L9" s="43"/>
      <c r="M9" s="44"/>
      <c r="N9" s="409"/>
    </row>
    <row r="10" spans="3:14" ht="30" customHeight="1" thickBot="1">
      <c r="C10" s="465"/>
      <c r="D10" s="42"/>
      <c r="E10" s="32" t="s">
        <v>237</v>
      </c>
      <c r="F10" s="32" t="s">
        <v>239</v>
      </c>
      <c r="G10" s="54"/>
      <c r="H10" s="32" t="s">
        <v>237</v>
      </c>
      <c r="I10" s="32" t="s">
        <v>239</v>
      </c>
      <c r="J10" s="54"/>
      <c r="K10" s="77"/>
      <c r="L10" s="43"/>
      <c r="M10" s="44"/>
      <c r="N10" s="410"/>
    </row>
    <row r="11" spans="3:14" ht="30" customHeight="1">
      <c r="C11" s="464" t="s">
        <v>3</v>
      </c>
      <c r="D11" s="42"/>
      <c r="E11" s="27">
        <v>1</v>
      </c>
      <c r="F11" s="27">
        <v>0</v>
      </c>
      <c r="G11" s="54">
        <f>SUM(E11:F11)</f>
        <v>1</v>
      </c>
      <c r="H11" s="27">
        <v>23</v>
      </c>
      <c r="I11" s="27">
        <v>31</v>
      </c>
      <c r="J11" s="54">
        <f>SUM(H11:I11)</f>
        <v>54</v>
      </c>
      <c r="K11" s="77"/>
      <c r="L11" s="43"/>
      <c r="M11" s="44"/>
      <c r="N11" s="409"/>
    </row>
    <row r="12" spans="3:14" ht="30" customHeight="1" thickBot="1">
      <c r="C12" s="465"/>
      <c r="D12" s="42"/>
      <c r="E12" s="637" t="s">
        <v>471</v>
      </c>
      <c r="F12" s="637"/>
      <c r="G12" s="637"/>
      <c r="H12" s="637"/>
      <c r="I12" s="637"/>
      <c r="J12" s="637"/>
      <c r="K12" s="77"/>
      <c r="L12" s="43"/>
      <c r="M12" s="44"/>
      <c r="N12" s="410"/>
    </row>
    <row r="13" spans="3:14" ht="30" customHeight="1">
      <c r="C13" s="464" t="s">
        <v>4</v>
      </c>
      <c r="D13" s="42"/>
      <c r="E13" s="422"/>
      <c r="F13" s="422"/>
      <c r="G13" s="422"/>
      <c r="H13" s="422"/>
      <c r="I13" s="422"/>
      <c r="J13" s="422"/>
      <c r="K13" s="60"/>
      <c r="L13" s="43"/>
      <c r="M13" s="44"/>
      <c r="N13" s="409"/>
    </row>
    <row r="14" spans="3:14" ht="30" customHeight="1" thickBot="1">
      <c r="C14" s="465"/>
      <c r="D14" s="42"/>
      <c r="E14" s="422"/>
      <c r="F14" s="422"/>
      <c r="G14" s="422"/>
      <c r="H14" s="422"/>
      <c r="I14" s="422"/>
      <c r="J14" s="422"/>
      <c r="K14" s="60"/>
      <c r="L14" s="43"/>
      <c r="M14" s="44"/>
      <c r="N14" s="410"/>
    </row>
    <row r="15" spans="3:14" ht="30" customHeight="1">
      <c r="C15" s="470" t="s">
        <v>5</v>
      </c>
      <c r="D15" s="42"/>
      <c r="E15" s="422"/>
      <c r="F15" s="422"/>
      <c r="G15" s="422"/>
      <c r="H15" s="422"/>
      <c r="I15" s="422"/>
      <c r="J15" s="422"/>
      <c r="K15" s="60"/>
      <c r="L15" s="43"/>
      <c r="M15" s="44"/>
      <c r="N15" s="409"/>
    </row>
    <row r="16" spans="3:14" ht="30" customHeight="1" thickBot="1">
      <c r="C16" s="471"/>
      <c r="D16" s="47"/>
      <c r="E16" s="379"/>
      <c r="F16" s="379"/>
      <c r="G16" s="379"/>
      <c r="H16" s="379"/>
      <c r="I16" s="379"/>
      <c r="J16" s="379"/>
      <c r="K16" s="48"/>
      <c r="L16" s="48"/>
      <c r="M16" s="49"/>
      <c r="N16" s="410"/>
    </row>
  </sheetData>
  <sheetProtection algorithmName="SHA-512" hashValue="EH5sVVzdMJiVhxl00AfsdrSBxdV8H70XVeGakDHwa6G5V5Gdms7AmoiAZ3jUz0p3/+Y4YtcFWeN4e2NB6QCpOQ==" saltValue="pBFJbI8ZNLQ9Q84El8yKAg==" spinCount="100000" sheet="1" objects="1" scenarios="1"/>
  <mergeCells count="24">
    <mergeCell ref="E8:J8"/>
    <mergeCell ref="E9:F9"/>
    <mergeCell ref="H9:I9"/>
    <mergeCell ref="E12:J16"/>
    <mergeCell ref="N7:N8"/>
    <mergeCell ref="N9:N10"/>
    <mergeCell ref="N11:N12"/>
    <mergeCell ref="N13:N14"/>
    <mergeCell ref="N15:N16"/>
    <mergeCell ref="C15:C16"/>
    <mergeCell ref="C13:C14"/>
    <mergeCell ref="C11:C12"/>
    <mergeCell ref="C9:C10"/>
    <mergeCell ref="C7:C8"/>
    <mergeCell ref="L2:M3"/>
    <mergeCell ref="N2:N3"/>
    <mergeCell ref="D4:M4"/>
    <mergeCell ref="E6:F6"/>
    <mergeCell ref="C2:C3"/>
    <mergeCell ref="D2:E3"/>
    <mergeCell ref="F2:G3"/>
    <mergeCell ref="H2:I3"/>
    <mergeCell ref="E5:I5"/>
    <mergeCell ref="J2:K3"/>
  </mergeCells>
  <hyperlinks>
    <hyperlink ref="C2:C3" location="Apresentação!A1" display="BOAS-VINDAS" xr:uid="{F31D433F-882D-4B49-A645-721CD28967F7}"/>
    <hyperlink ref="C6" location="'4. 2-8 Chesf'!A1" display="CHESF " xr:uid="{6E481986-E9F9-4F1C-BE57-1E900CE35DA0}"/>
    <hyperlink ref="C7" location="'4. 2-8 ELN'!A1" display="ELETRONORTE " xr:uid="{F8031535-981C-48D0-B40F-18872BC25B8C}"/>
    <hyperlink ref="C9" location="'4. 2-8 CGT'!A1" display="CGT ELETROSUL " xr:uid="{BE268DDB-0D20-4363-8F68-5D3F44524F07}"/>
    <hyperlink ref="C11" location="'4. 2-8 Furnas'!A1" display="FURNAS " xr:uid="{39C51AFC-A49B-409F-A907-1B783A44E5AB}"/>
    <hyperlink ref="C13" location="'4. 2-8 ELP'!A1" display="ELETROPAR " xr:uid="{1E112531-4782-4532-8734-94808E7EA63B}"/>
    <hyperlink ref="C15" location="'4. 2-8 SPEs'!A1" display="SPEs" xr:uid="{E6110D75-244D-4217-A009-90527F1BE8C0}"/>
    <hyperlink ref="D2:D3" location="'1. Perfil'!A1" display="1. SOBRE A EMPRESA" xr:uid="{79021592-BD0F-4368-A348-FEFF981DFCCD}"/>
    <hyperlink ref="N2:N3" location="ANEXO!A1" display="ANEXOS" xr:uid="{0B35E8B9-B09B-4377-9F3E-707787562E86}"/>
    <hyperlink ref="F2:F3" location="'2. Governança'!A1" display="2. GOVERNANÇA" xr:uid="{8FB1BA40-4898-434F-AAB0-09535D1D1AE5}"/>
    <hyperlink ref="H2:H3" location="'3. Prosperidade'!A1" display="3. PROSPERIDADE" xr:uid="{F05014C9-A423-4DFE-AA21-B6264441C18F}"/>
    <hyperlink ref="J2:J3" location="'4. Pessoas'!A1" display="4. PESSOAS" xr:uid="{066E025D-5E4A-4025-A985-685F7FA91B78}"/>
    <hyperlink ref="L2:L3" location="'5. Planeta'!A1" display="5. PLANETA" xr:uid="{90BC03C9-CEB2-483C-94B0-13420FE92E6B}"/>
    <hyperlink ref="N5" location="'4. 2-7 Chesf'!A1" display="GRI 2-7" xr:uid="{9452AB4E-C80F-4E9D-8E42-009292FEE0E3}"/>
    <hyperlink ref="N6" location="'4. 2-8 Chesf'!A1" display="GRI 2-8" xr:uid="{BC3EE9B8-EC08-447D-876C-6DC9E7203F6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330CD-1376-4066-8252-11155F13D9EE}">
  <sheetPr codeName="Planilha129"/>
  <dimension ref="C1:N16"/>
  <sheetViews>
    <sheetView showGridLines="0" zoomScale="80" zoomScaleNormal="80" workbookViewId="0">
      <pane ySplit="4" topLeftCell="A5" activePane="bottomLeft" state="frozen"/>
      <selection activeCell="G12" sqref="G12"/>
      <selection pane="bottomLeft" activeCell="L13" sqref="L1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478</v>
      </c>
      <c r="E4" s="360"/>
      <c r="F4" s="360"/>
      <c r="G4" s="360"/>
      <c r="H4" s="360"/>
      <c r="I4" s="360"/>
      <c r="J4" s="360"/>
      <c r="K4" s="360"/>
      <c r="L4" s="360"/>
      <c r="M4" s="361"/>
      <c r="N4" s="10" t="s">
        <v>272</v>
      </c>
    </row>
    <row r="5" spans="3:14" ht="60" customHeight="1" thickBot="1">
      <c r="C5" s="11"/>
      <c r="D5" s="20"/>
      <c r="E5" s="432" t="s">
        <v>464</v>
      </c>
      <c r="F5" s="432"/>
      <c r="G5" s="432"/>
      <c r="H5" s="432"/>
      <c r="I5" s="432"/>
      <c r="J5" s="40"/>
      <c r="K5" s="40"/>
      <c r="L5" s="40"/>
      <c r="M5" s="41"/>
      <c r="N5" s="258" t="s">
        <v>27</v>
      </c>
    </row>
    <row r="6" spans="3:14" ht="60" customHeight="1" thickBot="1">
      <c r="C6" s="11" t="s">
        <v>0</v>
      </c>
      <c r="D6" s="42"/>
      <c r="E6" s="411" t="s">
        <v>466</v>
      </c>
      <c r="F6" s="411"/>
      <c r="G6" s="78">
        <v>710</v>
      </c>
      <c r="H6" s="43"/>
      <c r="I6" s="43"/>
      <c r="J6" s="43"/>
      <c r="K6" s="43"/>
      <c r="L6" s="43"/>
      <c r="M6" s="44"/>
      <c r="N6" s="272" t="s">
        <v>28</v>
      </c>
    </row>
    <row r="7" spans="3:14" ht="30" customHeight="1">
      <c r="C7" s="460" t="s">
        <v>1</v>
      </c>
      <c r="D7" s="42"/>
      <c r="E7" s="77"/>
      <c r="F7" s="77"/>
      <c r="G7" s="77"/>
      <c r="H7" s="77"/>
      <c r="I7" s="77"/>
      <c r="J7" s="77"/>
      <c r="K7" s="77"/>
      <c r="L7" s="43"/>
      <c r="M7" s="44"/>
      <c r="N7" s="409"/>
    </row>
    <row r="8" spans="3:14" ht="30" customHeight="1" thickBot="1">
      <c r="C8" s="461"/>
      <c r="D8" s="42"/>
      <c r="E8" s="518" t="s">
        <v>467</v>
      </c>
      <c r="F8" s="519"/>
      <c r="G8" s="519"/>
      <c r="H8" s="519"/>
      <c r="I8" s="519"/>
      <c r="J8" s="520"/>
      <c r="K8" s="77"/>
      <c r="L8" s="43"/>
      <c r="M8" s="44"/>
      <c r="N8" s="410"/>
    </row>
    <row r="9" spans="3:14" ht="30" customHeight="1">
      <c r="C9" s="464" t="s">
        <v>2</v>
      </c>
      <c r="D9" s="42"/>
      <c r="E9" s="502" t="s">
        <v>468</v>
      </c>
      <c r="F9" s="504"/>
      <c r="G9" s="54" t="s">
        <v>13</v>
      </c>
      <c r="H9" s="502" t="s">
        <v>469</v>
      </c>
      <c r="I9" s="504"/>
      <c r="J9" s="54" t="s">
        <v>13</v>
      </c>
      <c r="K9" s="77"/>
      <c r="L9" s="43"/>
      <c r="M9" s="44"/>
      <c r="N9" s="409"/>
    </row>
    <row r="10" spans="3:14" ht="30" customHeight="1" thickBot="1">
      <c r="C10" s="465"/>
      <c r="D10" s="42"/>
      <c r="E10" s="32" t="s">
        <v>237</v>
      </c>
      <c r="F10" s="32" t="s">
        <v>239</v>
      </c>
      <c r="G10" s="54"/>
      <c r="H10" s="32" t="s">
        <v>237</v>
      </c>
      <c r="I10" s="32" t="s">
        <v>239</v>
      </c>
      <c r="J10" s="54"/>
      <c r="K10" s="77"/>
      <c r="L10" s="43"/>
      <c r="M10" s="44"/>
      <c r="N10" s="410"/>
    </row>
    <row r="11" spans="3:14" ht="30" customHeight="1">
      <c r="C11" s="464" t="s">
        <v>3</v>
      </c>
      <c r="D11" s="42"/>
      <c r="E11" s="27">
        <v>27</v>
      </c>
      <c r="F11" s="27">
        <v>12</v>
      </c>
      <c r="G11" s="54">
        <f>SUM(E11:F11)</f>
        <v>39</v>
      </c>
      <c r="H11" s="27">
        <v>38</v>
      </c>
      <c r="I11" s="27">
        <v>37</v>
      </c>
      <c r="J11" s="54">
        <f>SUM(H11:I11)</f>
        <v>75</v>
      </c>
      <c r="K11" s="77"/>
      <c r="L11" s="43"/>
      <c r="M11" s="44"/>
      <c r="N11" s="409"/>
    </row>
    <row r="12" spans="3:14" ht="30" customHeight="1" thickBot="1">
      <c r="C12" s="465"/>
      <c r="D12" s="42"/>
      <c r="E12" s="637" t="s">
        <v>472</v>
      </c>
      <c r="F12" s="637"/>
      <c r="G12" s="637"/>
      <c r="H12" s="637"/>
      <c r="I12" s="637"/>
      <c r="J12" s="637"/>
      <c r="K12" s="77"/>
      <c r="L12" s="43"/>
      <c r="M12" s="44"/>
      <c r="N12" s="410"/>
    </row>
    <row r="13" spans="3:14" ht="30" customHeight="1">
      <c r="C13" s="464" t="s">
        <v>4</v>
      </c>
      <c r="D13" s="42"/>
      <c r="E13" s="422"/>
      <c r="F13" s="422"/>
      <c r="G13" s="422"/>
      <c r="H13" s="422"/>
      <c r="I13" s="422"/>
      <c r="J13" s="422"/>
      <c r="K13" s="60"/>
      <c r="L13" s="43"/>
      <c r="M13" s="44"/>
      <c r="N13" s="409"/>
    </row>
    <row r="14" spans="3:14" ht="30" customHeight="1" thickBot="1">
      <c r="C14" s="465"/>
      <c r="D14" s="42"/>
      <c r="E14" s="422"/>
      <c r="F14" s="422"/>
      <c r="G14" s="422"/>
      <c r="H14" s="422"/>
      <c r="I14" s="422"/>
      <c r="J14" s="422"/>
      <c r="K14" s="60"/>
      <c r="L14" s="43"/>
      <c r="M14" s="44"/>
      <c r="N14" s="410"/>
    </row>
    <row r="15" spans="3:14" ht="30" customHeight="1">
      <c r="C15" s="470" t="s">
        <v>5</v>
      </c>
      <c r="D15" s="42"/>
      <c r="E15" s="422"/>
      <c r="F15" s="422"/>
      <c r="G15" s="422"/>
      <c r="H15" s="422"/>
      <c r="I15" s="422"/>
      <c r="J15" s="422"/>
      <c r="K15" s="60"/>
      <c r="L15" s="43"/>
      <c r="M15" s="44"/>
      <c r="N15" s="409"/>
    </row>
    <row r="16" spans="3:14" ht="30" customHeight="1" thickBot="1">
      <c r="C16" s="471"/>
      <c r="D16" s="47"/>
      <c r="E16" s="379"/>
      <c r="F16" s="379"/>
      <c r="G16" s="379"/>
      <c r="H16" s="379"/>
      <c r="I16" s="379"/>
      <c r="J16" s="379"/>
      <c r="K16" s="48"/>
      <c r="L16" s="48"/>
      <c r="M16" s="49"/>
      <c r="N16" s="410"/>
    </row>
  </sheetData>
  <sheetProtection algorithmName="SHA-512" hashValue="vzBNWCFArqLtxVvNYhGWwTnS1XcrFV2tIekeKGInBl3/pStoeoDqNo4rV0mVRezBGI8CbOg/so4hsbmNjybnAw==" saltValue="gayocjDLYDBQjFGdRnedog==" spinCount="100000" sheet="1" objects="1" scenarios="1"/>
  <mergeCells count="24">
    <mergeCell ref="C11:C12"/>
    <mergeCell ref="N11:N12"/>
    <mergeCell ref="E12:J16"/>
    <mergeCell ref="C13:C14"/>
    <mergeCell ref="N13:N14"/>
    <mergeCell ref="C15:C16"/>
    <mergeCell ref="N15:N16"/>
    <mergeCell ref="C9:C10"/>
    <mergeCell ref="E9:F9"/>
    <mergeCell ref="H9:I9"/>
    <mergeCell ref="N9:N10"/>
    <mergeCell ref="E5:I5"/>
    <mergeCell ref="E6:F6"/>
    <mergeCell ref="H2:I3"/>
    <mergeCell ref="J2:K3"/>
    <mergeCell ref="C7:C8"/>
    <mergeCell ref="N7:N8"/>
    <mergeCell ref="E8:J8"/>
    <mergeCell ref="L2:M3"/>
    <mergeCell ref="N2:N3"/>
    <mergeCell ref="D4:M4"/>
    <mergeCell ref="C2:C3"/>
    <mergeCell ref="D2:E3"/>
    <mergeCell ref="F2:G3"/>
  </mergeCells>
  <hyperlinks>
    <hyperlink ref="C2:C3" location="Apresentação!A1" display="BOAS-VINDAS" xr:uid="{82E9C607-5745-4549-BBD7-8D82986CAB5B}"/>
    <hyperlink ref="C6" location="'4. 2-8 Chesf'!A1" display="CHESF " xr:uid="{428A7BCF-4F3A-437C-83C0-61B625AE7E18}"/>
    <hyperlink ref="D2:D3" location="'1. Perfil'!A1" display="1. SOBRE A EMPRESA" xr:uid="{82F45301-2CBB-46C2-8A1B-934A68D56125}"/>
    <hyperlink ref="N2:N3" location="ANEXO!A1" display="ANEXOS" xr:uid="{4DC55AF9-1256-4A95-BFE2-755D706BAE65}"/>
    <hyperlink ref="F2:F3" location="'2. Governança'!A1" display="2. GOVERNANÇA" xr:uid="{26FCA433-F3A6-4BA1-B4F0-A2160565DE0E}"/>
    <hyperlink ref="H2:H3" location="'3. Prosperidade'!A1" display="3. PROSPERIDADE" xr:uid="{708F00A3-6870-4B9F-9336-092E06CCC5AA}"/>
    <hyperlink ref="J2:J3" location="'4. Pessoas'!A1" display="4. PESSOAS" xr:uid="{5C232D5E-CCF6-446C-8CD4-4CECF2A0523B}"/>
    <hyperlink ref="L2:L3" location="'5. Planeta'!A1" display="5. PLANETA" xr:uid="{462C8482-B28F-4863-BC02-00D76457E2EF}"/>
    <hyperlink ref="C7" location="'4. 2-8 ELN'!A1" display="ELETRONORTE " xr:uid="{4BEDAD5E-29B4-4998-9F48-EACA0B4EE00E}"/>
    <hyperlink ref="C9" location="'4. 2-8 CGT'!A1" display="CGT ELETROSUL " xr:uid="{D93B55E5-B0C3-455A-94CB-828284613497}"/>
    <hyperlink ref="C11" location="'4. 2-8 Furnas'!A1" display="FURNAS " xr:uid="{E4EEE1C2-AF43-4070-895B-FF0E99DE9312}"/>
    <hyperlink ref="C13" location="'4. 2-8 ELP'!A1" display="ELETROPAR " xr:uid="{DF2BC33A-D83F-4EA9-BA77-1CE7DD0082CD}"/>
    <hyperlink ref="C15" location="'4. 2-8 SPEs'!A1" display="SPEs" xr:uid="{61D31958-27E4-4AB6-BA53-7BC47F1F16D6}"/>
    <hyperlink ref="N5" location="'4. 2-7 ELN'!A1" display="GRI 2-7" xr:uid="{698B2540-DFE4-4943-B7C9-E97849155D7A}"/>
    <hyperlink ref="N6" location="'4. 2-8 ELN'!A1" display="GRI 2-8" xr:uid="{01EB4C58-3CE4-435E-A8E2-D04CEF4FD19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CC5B2-C5C7-4523-9DB3-CD0C2267BC17}">
  <sheetPr codeName="Planilha130"/>
  <dimension ref="C1:N16"/>
  <sheetViews>
    <sheetView showGridLines="0" zoomScale="80" zoomScaleNormal="80" workbookViewId="0">
      <pane ySplit="4" topLeftCell="A5" activePane="bottomLeft" state="frozen"/>
      <selection activeCell="G12" sqref="G12"/>
      <selection pane="bottomLeft" activeCell="L13" sqref="L1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479</v>
      </c>
      <c r="E4" s="360"/>
      <c r="F4" s="360"/>
      <c r="G4" s="360"/>
      <c r="H4" s="360"/>
      <c r="I4" s="360"/>
      <c r="J4" s="360"/>
      <c r="K4" s="360"/>
      <c r="L4" s="360"/>
      <c r="M4" s="361"/>
      <c r="N4" s="10" t="s">
        <v>272</v>
      </c>
    </row>
    <row r="5" spans="3:14" ht="60" customHeight="1" thickBot="1">
      <c r="C5" s="11"/>
      <c r="D5" s="20"/>
      <c r="E5" s="432" t="s">
        <v>464</v>
      </c>
      <c r="F5" s="432"/>
      <c r="G5" s="432"/>
      <c r="H5" s="432"/>
      <c r="I5" s="432"/>
      <c r="J5" s="40"/>
      <c r="K5" s="40"/>
      <c r="L5" s="40"/>
      <c r="M5" s="41"/>
      <c r="N5" s="258" t="s">
        <v>27</v>
      </c>
    </row>
    <row r="6" spans="3:14" ht="60" customHeight="1" thickBot="1">
      <c r="C6" s="11" t="s">
        <v>0</v>
      </c>
      <c r="D6" s="42"/>
      <c r="E6" s="411" t="s">
        <v>466</v>
      </c>
      <c r="F6" s="411"/>
      <c r="G6" s="78">
        <v>642</v>
      </c>
      <c r="H6" s="43"/>
      <c r="I6" s="43"/>
      <c r="J6" s="43"/>
      <c r="K6" s="43"/>
      <c r="L6" s="43"/>
      <c r="M6" s="44"/>
      <c r="N6" s="272" t="s">
        <v>28</v>
      </c>
    </row>
    <row r="7" spans="3:14" ht="30" customHeight="1">
      <c r="C7" s="464" t="s">
        <v>1</v>
      </c>
      <c r="D7" s="42"/>
      <c r="E7" s="77"/>
      <c r="F7" s="77"/>
      <c r="G7" s="77"/>
      <c r="H7" s="77"/>
      <c r="I7" s="77"/>
      <c r="J7" s="77"/>
      <c r="K7" s="77"/>
      <c r="L7" s="43"/>
      <c r="M7" s="44"/>
      <c r="N7" s="409"/>
    </row>
    <row r="8" spans="3:14" ht="30" customHeight="1" thickBot="1">
      <c r="C8" s="465"/>
      <c r="D8" s="42"/>
      <c r="E8" s="518" t="s">
        <v>467</v>
      </c>
      <c r="F8" s="519"/>
      <c r="G8" s="519"/>
      <c r="H8" s="519"/>
      <c r="I8" s="519"/>
      <c r="J8" s="520"/>
      <c r="K8" s="77"/>
      <c r="L8" s="43"/>
      <c r="M8" s="44"/>
      <c r="N8" s="410"/>
    </row>
    <row r="9" spans="3:14" ht="30" customHeight="1">
      <c r="C9" s="460" t="s">
        <v>2</v>
      </c>
      <c r="D9" s="42"/>
      <c r="E9" s="502" t="s">
        <v>468</v>
      </c>
      <c r="F9" s="504"/>
      <c r="G9" s="54" t="s">
        <v>13</v>
      </c>
      <c r="H9" s="502" t="s">
        <v>469</v>
      </c>
      <c r="I9" s="504"/>
      <c r="J9" s="54" t="s">
        <v>13</v>
      </c>
      <c r="K9" s="77"/>
      <c r="L9" s="43"/>
      <c r="M9" s="44"/>
      <c r="N9" s="409"/>
    </row>
    <row r="10" spans="3:14" ht="30" customHeight="1" thickBot="1">
      <c r="C10" s="461"/>
      <c r="D10" s="42"/>
      <c r="E10" s="32" t="s">
        <v>237</v>
      </c>
      <c r="F10" s="32" t="s">
        <v>239</v>
      </c>
      <c r="G10" s="54"/>
      <c r="H10" s="32" t="s">
        <v>237</v>
      </c>
      <c r="I10" s="32" t="s">
        <v>239</v>
      </c>
      <c r="J10" s="54"/>
      <c r="K10" s="77"/>
      <c r="L10" s="43"/>
      <c r="M10" s="44"/>
      <c r="N10" s="410"/>
    </row>
    <row r="11" spans="3:14" ht="30" customHeight="1">
      <c r="C11" s="464" t="s">
        <v>3</v>
      </c>
      <c r="D11" s="42"/>
      <c r="E11" s="27">
        <v>38</v>
      </c>
      <c r="F11" s="27">
        <v>77</v>
      </c>
      <c r="G11" s="54">
        <f>SUM(E11:F11)</f>
        <v>115</v>
      </c>
      <c r="H11" s="27">
        <v>5</v>
      </c>
      <c r="I11" s="27">
        <v>6</v>
      </c>
      <c r="J11" s="54">
        <f>SUM(H11:I11)</f>
        <v>11</v>
      </c>
      <c r="K11" s="77"/>
      <c r="L11" s="43"/>
      <c r="M11" s="44"/>
      <c r="N11" s="409"/>
    </row>
    <row r="12" spans="3:14" ht="30" customHeight="1" thickBot="1">
      <c r="C12" s="465"/>
      <c r="D12" s="42"/>
      <c r="E12" s="637" t="s">
        <v>473</v>
      </c>
      <c r="F12" s="637"/>
      <c r="G12" s="637"/>
      <c r="H12" s="637"/>
      <c r="I12" s="637"/>
      <c r="J12" s="637"/>
      <c r="K12" s="77"/>
      <c r="L12" s="43"/>
      <c r="M12" s="44"/>
      <c r="N12" s="410"/>
    </row>
    <row r="13" spans="3:14" ht="30" customHeight="1">
      <c r="C13" s="464" t="s">
        <v>4</v>
      </c>
      <c r="D13" s="42"/>
      <c r="E13" s="422"/>
      <c r="F13" s="422"/>
      <c r="G13" s="422"/>
      <c r="H13" s="422"/>
      <c r="I13" s="422"/>
      <c r="J13" s="422"/>
      <c r="K13" s="60"/>
      <c r="L13" s="43"/>
      <c r="M13" s="44"/>
      <c r="N13" s="409"/>
    </row>
    <row r="14" spans="3:14" ht="30" customHeight="1" thickBot="1">
      <c r="C14" s="465"/>
      <c r="D14" s="42"/>
      <c r="E14" s="422"/>
      <c r="F14" s="422"/>
      <c r="G14" s="422"/>
      <c r="H14" s="422"/>
      <c r="I14" s="422"/>
      <c r="J14" s="422"/>
      <c r="K14" s="60"/>
      <c r="L14" s="43"/>
      <c r="M14" s="44"/>
      <c r="N14" s="410"/>
    </row>
    <row r="15" spans="3:14" ht="30" customHeight="1">
      <c r="C15" s="470" t="s">
        <v>5</v>
      </c>
      <c r="D15" s="42"/>
      <c r="E15" s="60"/>
      <c r="F15" s="60"/>
      <c r="G15" s="60"/>
      <c r="H15" s="60"/>
      <c r="I15" s="60"/>
      <c r="J15" s="60"/>
      <c r="K15" s="60"/>
      <c r="L15" s="43"/>
      <c r="M15" s="44"/>
      <c r="N15" s="409"/>
    </row>
    <row r="16" spans="3:14" ht="30" customHeight="1" thickBot="1">
      <c r="C16" s="471"/>
      <c r="D16" s="47"/>
      <c r="E16" s="145"/>
      <c r="F16" s="145"/>
      <c r="G16" s="145"/>
      <c r="H16" s="145"/>
      <c r="I16" s="145"/>
      <c r="J16" s="145"/>
      <c r="K16" s="48"/>
      <c r="L16" s="48"/>
      <c r="M16" s="49"/>
      <c r="N16" s="410"/>
    </row>
  </sheetData>
  <sheetProtection algorithmName="SHA-512" hashValue="IxqPeT8TLB1kNGWx4mQMoW3QEceHQCB7O0N9FaSk3O45ByYcnO8XhA1spfvQU4SzzjAUujgjtLkj04Rcyicpiw==" saltValue="fvq1VbCGYaafIEljQgED8Q==" spinCount="100000" sheet="1" objects="1" scenarios="1"/>
  <mergeCells count="24">
    <mergeCell ref="C11:C12"/>
    <mergeCell ref="N11:N12"/>
    <mergeCell ref="C13:C14"/>
    <mergeCell ref="N13:N14"/>
    <mergeCell ref="C15:C16"/>
    <mergeCell ref="N15:N16"/>
    <mergeCell ref="E12:J14"/>
    <mergeCell ref="C9:C10"/>
    <mergeCell ref="E9:F9"/>
    <mergeCell ref="H9:I9"/>
    <mergeCell ref="N9:N10"/>
    <mergeCell ref="E5:I5"/>
    <mergeCell ref="E6:F6"/>
    <mergeCell ref="H2:I3"/>
    <mergeCell ref="E8:J8"/>
    <mergeCell ref="J2:K3"/>
    <mergeCell ref="C7:C8"/>
    <mergeCell ref="N7:N8"/>
    <mergeCell ref="L2:M3"/>
    <mergeCell ref="N2:N3"/>
    <mergeCell ref="D4:M4"/>
    <mergeCell ref="C2:C3"/>
    <mergeCell ref="D2:E3"/>
    <mergeCell ref="F2:G3"/>
  </mergeCells>
  <hyperlinks>
    <hyperlink ref="C2:C3" location="Apresentação!A1" display="BOAS-VINDAS" xr:uid="{88E8950A-1A16-4407-8B1F-731E8D36B87A}"/>
    <hyperlink ref="C6" location="'4. 2-8 Chesf'!A1" display="CHESF " xr:uid="{05836C3C-6E19-43D4-A771-C46BA5842425}"/>
    <hyperlink ref="D2:D3" location="'1. Perfil'!A1" display="1. SOBRE A EMPRESA" xr:uid="{707882BB-DE5C-4D63-820E-0C7F4150A4DF}"/>
    <hyperlink ref="N2:N3" location="ANEXO!A1" display="ANEXOS" xr:uid="{B7535D2F-79D7-458F-B991-A2F8E7D63E78}"/>
    <hyperlink ref="F2:F3" location="'2. Governança'!A1" display="2. GOVERNANÇA" xr:uid="{EBB23396-1B8F-4151-A6E6-6E71D07026D4}"/>
    <hyperlink ref="H2:H3" location="'3. Prosperidade'!A1" display="3. PROSPERIDADE" xr:uid="{A107F630-1A5E-4473-9161-F778210BB60E}"/>
    <hyperlink ref="J2:J3" location="'4. Pessoas'!A1" display="4. PESSOAS" xr:uid="{591C57A0-708E-46F8-AA2E-3979432F3F37}"/>
    <hyperlink ref="L2:L3" location="'5. Planeta'!A1" display="5. PLANETA" xr:uid="{88F6941C-71EC-4727-9CB7-8CB21EC50988}"/>
    <hyperlink ref="C7" location="'4. 2-8 ELN'!A1" display="ELETRONORTE " xr:uid="{93C85A99-B325-488E-A1D9-DD3DCC198591}"/>
    <hyperlink ref="C9" location="'4. 2-8 CGT'!A1" display="CGT ELETROSUL " xr:uid="{0B0E887B-E048-4D6E-80F8-42E0B41E8EE3}"/>
    <hyperlink ref="C11" location="'4. 2-8 Furnas'!A1" display="FURNAS " xr:uid="{B9CE3D2B-622E-4511-8116-FFA46F634DE2}"/>
    <hyperlink ref="C13" location="'4. 2-8 ELP'!A1" display="ELETROPAR " xr:uid="{38E437CE-F5B2-4BDC-AD75-16A89111CD7D}"/>
    <hyperlink ref="C15" location="'4. 2-8 SPEs'!A1" display="SPEs" xr:uid="{179C0E13-1DB0-48AC-8E07-2723B1D99824}"/>
    <hyperlink ref="N5" location="'4. 2-7 CGT'!A1" display="GRI 2-7" xr:uid="{C20C087C-2273-4D4B-9B4D-EF64F3AD6149}"/>
    <hyperlink ref="N6" location="'4. 2-8 CGT'!A1" display="GRI 2-8" xr:uid="{D5620049-46AD-4804-88C5-1A3F78FA878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ED16B-A6EE-4AFF-9CA9-03C27DEFAC97}">
  <sheetPr codeName="Planilha131"/>
  <dimension ref="C1:N16"/>
  <sheetViews>
    <sheetView showGridLines="0" zoomScale="80" zoomScaleNormal="80" workbookViewId="0">
      <pane ySplit="4" topLeftCell="A5" activePane="bottomLeft" state="frozen"/>
      <selection activeCell="G12" sqref="G12"/>
      <selection pane="bottomLeft" activeCell="E12" sqref="E12:J1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480</v>
      </c>
      <c r="E4" s="360"/>
      <c r="F4" s="360"/>
      <c r="G4" s="360"/>
      <c r="H4" s="360"/>
      <c r="I4" s="360"/>
      <c r="J4" s="360"/>
      <c r="K4" s="360"/>
      <c r="L4" s="360"/>
      <c r="M4" s="361"/>
      <c r="N4" s="10" t="s">
        <v>272</v>
      </c>
    </row>
    <row r="5" spans="3:14" ht="60" customHeight="1" thickBot="1">
      <c r="C5" s="11"/>
      <c r="D5" s="20"/>
      <c r="E5" s="432" t="s">
        <v>464</v>
      </c>
      <c r="F5" s="432"/>
      <c r="G5" s="432"/>
      <c r="H5" s="432"/>
      <c r="I5" s="432"/>
      <c r="J5" s="40"/>
      <c r="K5" s="40"/>
      <c r="L5" s="40"/>
      <c r="M5" s="41"/>
      <c r="N5" s="258" t="s">
        <v>27</v>
      </c>
    </row>
    <row r="6" spans="3:14" ht="60" customHeight="1" thickBot="1">
      <c r="C6" s="11" t="s">
        <v>0</v>
      </c>
      <c r="D6" s="42"/>
      <c r="E6" s="411" t="s">
        <v>466</v>
      </c>
      <c r="F6" s="411"/>
      <c r="G6" s="78">
        <v>2848</v>
      </c>
      <c r="H6" s="43"/>
      <c r="I6" s="43"/>
      <c r="J6" s="43"/>
      <c r="K6" s="43"/>
      <c r="L6" s="43"/>
      <c r="M6" s="44"/>
      <c r="N6" s="271" t="s">
        <v>28</v>
      </c>
    </row>
    <row r="7" spans="3:14" ht="30" customHeight="1">
      <c r="C7" s="464" t="s">
        <v>1</v>
      </c>
      <c r="D7" s="42"/>
      <c r="E7" s="77"/>
      <c r="F7" s="77"/>
      <c r="G7" s="77"/>
      <c r="H7" s="77"/>
      <c r="I7" s="77"/>
      <c r="J7" s="77"/>
      <c r="K7" s="77"/>
      <c r="L7" s="43"/>
      <c r="M7" s="44"/>
      <c r="N7" s="409"/>
    </row>
    <row r="8" spans="3:14" ht="30" customHeight="1" thickBot="1">
      <c r="C8" s="465"/>
      <c r="D8" s="42"/>
      <c r="E8" s="518" t="s">
        <v>467</v>
      </c>
      <c r="F8" s="519"/>
      <c r="G8" s="519"/>
      <c r="H8" s="519"/>
      <c r="I8" s="519"/>
      <c r="J8" s="520"/>
      <c r="K8" s="77"/>
      <c r="L8" s="43"/>
      <c r="M8" s="44"/>
      <c r="N8" s="410"/>
    </row>
    <row r="9" spans="3:14" ht="30" customHeight="1">
      <c r="C9" s="464" t="s">
        <v>2</v>
      </c>
      <c r="D9" s="42"/>
      <c r="E9" s="502" t="s">
        <v>468</v>
      </c>
      <c r="F9" s="504"/>
      <c r="G9" s="54" t="s">
        <v>13</v>
      </c>
      <c r="H9" s="502" t="s">
        <v>469</v>
      </c>
      <c r="I9" s="504"/>
      <c r="J9" s="54" t="s">
        <v>13</v>
      </c>
      <c r="K9" s="77"/>
      <c r="L9" s="43"/>
      <c r="M9" s="44"/>
      <c r="N9" s="409"/>
    </row>
    <row r="10" spans="3:14" ht="30" customHeight="1" thickBot="1">
      <c r="C10" s="465"/>
      <c r="D10" s="42"/>
      <c r="E10" s="32" t="s">
        <v>237</v>
      </c>
      <c r="F10" s="32" t="s">
        <v>239</v>
      </c>
      <c r="G10" s="54"/>
      <c r="H10" s="32" t="s">
        <v>237</v>
      </c>
      <c r="I10" s="32" t="s">
        <v>239</v>
      </c>
      <c r="J10" s="54"/>
      <c r="K10" s="77"/>
      <c r="L10" s="43"/>
      <c r="M10" s="44"/>
      <c r="N10" s="410"/>
    </row>
    <row r="11" spans="3:14" ht="30" customHeight="1">
      <c r="C11" s="460" t="s">
        <v>3</v>
      </c>
      <c r="D11" s="42"/>
      <c r="E11" s="27">
        <v>54</v>
      </c>
      <c r="F11" s="27">
        <v>45</v>
      </c>
      <c r="G11" s="54">
        <f>SUM(E11:F11)</f>
        <v>99</v>
      </c>
      <c r="H11" s="27">
        <v>49</v>
      </c>
      <c r="I11" s="27">
        <v>55</v>
      </c>
      <c r="J11" s="54">
        <f>SUM(H11:I11)</f>
        <v>104</v>
      </c>
      <c r="K11" s="77"/>
      <c r="L11" s="43"/>
      <c r="M11" s="44"/>
      <c r="N11" s="409"/>
    </row>
    <row r="12" spans="3:14" ht="30" customHeight="1" thickBot="1">
      <c r="C12" s="461"/>
      <c r="D12" s="42"/>
      <c r="E12" s="637" t="s">
        <v>474</v>
      </c>
      <c r="F12" s="637"/>
      <c r="G12" s="637"/>
      <c r="H12" s="637"/>
      <c r="I12" s="637"/>
      <c r="J12" s="637"/>
      <c r="K12" s="77"/>
      <c r="L12" s="43"/>
      <c r="M12" s="44"/>
      <c r="N12" s="410"/>
    </row>
    <row r="13" spans="3:14" ht="30" customHeight="1">
      <c r="C13" s="464" t="s">
        <v>4</v>
      </c>
      <c r="D13" s="42"/>
      <c r="E13" s="422"/>
      <c r="F13" s="422"/>
      <c r="G13" s="422"/>
      <c r="H13" s="422"/>
      <c r="I13" s="422"/>
      <c r="J13" s="422"/>
      <c r="K13" s="60"/>
      <c r="L13" s="43"/>
      <c r="M13" s="44"/>
      <c r="N13" s="409"/>
    </row>
    <row r="14" spans="3:14" ht="30" customHeight="1" thickBot="1">
      <c r="C14" s="465"/>
      <c r="D14" s="42"/>
      <c r="E14" s="422"/>
      <c r="F14" s="422"/>
      <c r="G14" s="422"/>
      <c r="H14" s="422"/>
      <c r="I14" s="422"/>
      <c r="J14" s="422"/>
      <c r="K14" s="60"/>
      <c r="L14" s="43"/>
      <c r="M14" s="44"/>
      <c r="N14" s="410"/>
    </row>
    <row r="15" spans="3:14" ht="30" customHeight="1">
      <c r="C15" s="424" t="s">
        <v>5</v>
      </c>
      <c r="D15" s="42"/>
      <c r="E15" s="422"/>
      <c r="F15" s="422"/>
      <c r="G15" s="422"/>
      <c r="H15" s="422"/>
      <c r="I15" s="422"/>
      <c r="J15" s="422"/>
      <c r="K15" s="60"/>
      <c r="L15" s="43"/>
      <c r="M15" s="44"/>
      <c r="N15" s="409"/>
    </row>
    <row r="16" spans="3:14" ht="30" customHeight="1" thickBot="1">
      <c r="C16" s="425"/>
      <c r="D16" s="47"/>
      <c r="E16" s="145"/>
      <c r="F16" s="145"/>
      <c r="G16" s="145"/>
      <c r="H16" s="145"/>
      <c r="I16" s="145"/>
      <c r="J16" s="145"/>
      <c r="K16" s="48"/>
      <c r="L16" s="48"/>
      <c r="M16" s="49"/>
      <c r="N16" s="410"/>
    </row>
  </sheetData>
  <sheetProtection algorithmName="SHA-512" hashValue="J6nblCC22ivBuJdGcoQPGlweg+D7CvZmy9xb6XlhWgieKXtkTFIF7hUBC5YF5ivAyMaaEUdVVu7/9SMM67fXUQ==" saltValue="uthTUx5/6/zndYwXjmSswQ==" spinCount="100000" sheet="1" objects="1" scenarios="1"/>
  <mergeCells count="24">
    <mergeCell ref="C15:C16"/>
    <mergeCell ref="N15:N16"/>
    <mergeCell ref="E12:J15"/>
    <mergeCell ref="E5:I5"/>
    <mergeCell ref="C11:C12"/>
    <mergeCell ref="N11:N12"/>
    <mergeCell ref="C13:C14"/>
    <mergeCell ref="N13:N14"/>
    <mergeCell ref="J2:K3"/>
    <mergeCell ref="C7:C8"/>
    <mergeCell ref="N7:N8"/>
    <mergeCell ref="E8:J8"/>
    <mergeCell ref="C9:C10"/>
    <mergeCell ref="E9:F9"/>
    <mergeCell ref="H9:I9"/>
    <mergeCell ref="N9:N10"/>
    <mergeCell ref="L2:M3"/>
    <mergeCell ref="N2:N3"/>
    <mergeCell ref="D4:M4"/>
    <mergeCell ref="E6:F6"/>
    <mergeCell ref="C2:C3"/>
    <mergeCell ref="D2:E3"/>
    <mergeCell ref="F2:G3"/>
    <mergeCell ref="H2:I3"/>
  </mergeCells>
  <hyperlinks>
    <hyperlink ref="C2:C3" location="Apresentação!A1" display="BOAS-VINDAS" xr:uid="{5F33175D-A26C-4798-B2D2-2891E7F4D810}"/>
    <hyperlink ref="C6" location="'4. 2-8 Chesf'!A1" display="CHESF " xr:uid="{287A6894-8A04-4D2F-A4B2-96F4B5AAFEC4}"/>
    <hyperlink ref="D2:D3" location="'1. Perfil'!A1" display="1. SOBRE A EMPRESA" xr:uid="{BB1148BE-269D-4E11-86DA-BAA2E3E6A5CE}"/>
    <hyperlink ref="N2:N3" location="ANEXO!A1" display="ANEXOS" xr:uid="{02DDAF2D-6358-4E09-87D2-71535FB5252C}"/>
    <hyperlink ref="F2:F3" location="'2. Governança'!A1" display="2. GOVERNANÇA" xr:uid="{452AFB48-58A2-4048-94EC-0B3FA2EE483C}"/>
    <hyperlink ref="H2:H3" location="'3. Prosperidade'!A1" display="3. PROSPERIDADE" xr:uid="{DCCDF602-EBEA-42A6-A88F-9CEE1B63B405}"/>
    <hyperlink ref="J2:J3" location="'4. Pessoas'!A1" display="4. PESSOAS" xr:uid="{AA12771A-6BA8-44A9-BE97-B53A0F27EC5C}"/>
    <hyperlink ref="L2:L3" location="'5. Planeta'!A1" display="5. PLANETA" xr:uid="{8B38D878-40FD-4FD4-B6C4-5CADFC863926}"/>
    <hyperlink ref="C7" location="'4. 2-8 ELN'!A1" display="ELETRONORTE " xr:uid="{9567FEB8-F3EF-4416-AEF6-0FA3BEE8C093}"/>
    <hyperlink ref="C9" location="'4. 2-8 CGT'!A1" display="CGT ELETROSUL " xr:uid="{A93EABA1-C2BF-45A1-8F41-343127BA8E8F}"/>
    <hyperlink ref="C11" location="'4. 2-8 Furnas'!A1" display="FURNAS " xr:uid="{AB897AC0-D545-4839-921B-83FCB1A5D0B2}"/>
    <hyperlink ref="C13" location="'4. 2-8 ELP'!A1" display="ELETROPAR " xr:uid="{651B713A-69A0-4969-92BA-29838FAB669C}"/>
    <hyperlink ref="C15" location="'4. 2-8 SPEs'!A1" display="SPEs" xr:uid="{275AE24C-78FC-48DB-89F9-02388D34B65E}"/>
    <hyperlink ref="N5" location="'4. 2-7 Furnas'!A1" display="GRI 2-7" xr:uid="{98CC6D6C-D2F8-4424-9EF3-9D05C8980F0C}"/>
    <hyperlink ref="N6" location="'4. 2-8 Furnas'!A1" display="GRI 2-8" xr:uid="{6F505AF4-58C6-4A1A-8F4C-641A50BA452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9B8D3-3E25-4ADB-8519-6C20F61D9EBE}">
  <sheetPr codeName="Planilha132"/>
  <dimension ref="C1:N16"/>
  <sheetViews>
    <sheetView showGridLines="0" zoomScale="80" zoomScaleNormal="80" workbookViewId="0">
      <pane ySplit="4" topLeftCell="A5" activePane="bottomLeft" state="frozen"/>
      <selection activeCell="G12" sqref="G12"/>
      <selection pane="bottomLeft" activeCell="L14" sqref="L14"/>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481</v>
      </c>
      <c r="E4" s="360"/>
      <c r="F4" s="360"/>
      <c r="G4" s="360"/>
      <c r="H4" s="360"/>
      <c r="I4" s="360"/>
      <c r="J4" s="360"/>
      <c r="K4" s="360"/>
      <c r="L4" s="360"/>
      <c r="M4" s="361"/>
      <c r="N4" s="10" t="s">
        <v>272</v>
      </c>
    </row>
    <row r="5" spans="3:14" ht="60" customHeight="1" thickBot="1">
      <c r="C5" s="11"/>
      <c r="D5" s="20"/>
      <c r="E5" s="432" t="s">
        <v>464</v>
      </c>
      <c r="F5" s="432"/>
      <c r="G5" s="432"/>
      <c r="H5" s="432"/>
      <c r="I5" s="432"/>
      <c r="J5" s="40"/>
      <c r="K5" s="40"/>
      <c r="L5" s="40"/>
      <c r="M5" s="41"/>
      <c r="N5" s="258" t="s">
        <v>27</v>
      </c>
    </row>
    <row r="6" spans="3:14" ht="60" customHeight="1" thickBot="1">
      <c r="C6" s="11" t="s">
        <v>0</v>
      </c>
      <c r="D6" s="42"/>
      <c r="E6" s="411" t="s">
        <v>466</v>
      </c>
      <c r="F6" s="411"/>
      <c r="G6" s="78">
        <v>12</v>
      </c>
      <c r="H6" s="43"/>
      <c r="I6" s="43"/>
      <c r="J6" s="43"/>
      <c r="K6" s="43"/>
      <c r="L6" s="43"/>
      <c r="M6" s="44"/>
      <c r="N6" s="272" t="s">
        <v>28</v>
      </c>
    </row>
    <row r="7" spans="3:14" ht="30" customHeight="1">
      <c r="C7" s="464" t="s">
        <v>1</v>
      </c>
      <c r="D7" s="42"/>
      <c r="E7" s="77"/>
      <c r="F7" s="77"/>
      <c r="G7" s="77"/>
      <c r="H7" s="77"/>
      <c r="I7" s="77"/>
      <c r="J7" s="77"/>
      <c r="K7" s="77"/>
      <c r="L7" s="43"/>
      <c r="M7" s="44"/>
      <c r="N7" s="409"/>
    </row>
    <row r="8" spans="3:14" ht="30" customHeight="1" thickBot="1">
      <c r="C8" s="465"/>
      <c r="D8" s="42"/>
      <c r="E8" s="518" t="s">
        <v>467</v>
      </c>
      <c r="F8" s="519"/>
      <c r="G8" s="519"/>
      <c r="H8" s="519"/>
      <c r="I8" s="519"/>
      <c r="J8" s="520"/>
      <c r="K8" s="77"/>
      <c r="L8" s="43"/>
      <c r="M8" s="44"/>
      <c r="N8" s="410"/>
    </row>
    <row r="9" spans="3:14" ht="30" customHeight="1">
      <c r="C9" s="464" t="s">
        <v>2</v>
      </c>
      <c r="D9" s="42"/>
      <c r="E9" s="502" t="s">
        <v>468</v>
      </c>
      <c r="F9" s="504"/>
      <c r="G9" s="54" t="s">
        <v>13</v>
      </c>
      <c r="H9" s="502" t="s">
        <v>469</v>
      </c>
      <c r="I9" s="504"/>
      <c r="J9" s="54" t="s">
        <v>13</v>
      </c>
      <c r="K9" s="77"/>
      <c r="L9" s="43"/>
      <c r="M9" s="44"/>
      <c r="N9" s="409"/>
    </row>
    <row r="10" spans="3:14" ht="30" customHeight="1" thickBot="1">
      <c r="C10" s="465"/>
      <c r="D10" s="42"/>
      <c r="E10" s="32" t="s">
        <v>237</v>
      </c>
      <c r="F10" s="32" t="s">
        <v>239</v>
      </c>
      <c r="G10" s="54"/>
      <c r="H10" s="32" t="s">
        <v>237</v>
      </c>
      <c r="I10" s="32" t="s">
        <v>239</v>
      </c>
      <c r="J10" s="54"/>
      <c r="K10" s="77"/>
      <c r="L10" s="43"/>
      <c r="M10" s="44"/>
      <c r="N10" s="410"/>
    </row>
    <row r="11" spans="3:14" ht="30" customHeight="1">
      <c r="C11" s="464" t="s">
        <v>3</v>
      </c>
      <c r="D11" s="42"/>
      <c r="E11" s="27">
        <v>0</v>
      </c>
      <c r="F11" s="27">
        <v>3</v>
      </c>
      <c r="G11" s="54">
        <f>SUM(E11:F11)</f>
        <v>3</v>
      </c>
      <c r="H11" s="27">
        <v>0</v>
      </c>
      <c r="I11" s="27">
        <v>0</v>
      </c>
      <c r="J11" s="54">
        <f>SUM(H11:I11)</f>
        <v>0</v>
      </c>
      <c r="K11" s="77"/>
      <c r="L11" s="43"/>
      <c r="M11" s="44"/>
      <c r="N11" s="409"/>
    </row>
    <row r="12" spans="3:14" ht="30" customHeight="1" thickBot="1">
      <c r="C12" s="465"/>
      <c r="D12" s="42"/>
      <c r="E12" s="637" t="s">
        <v>475</v>
      </c>
      <c r="F12" s="637"/>
      <c r="G12" s="637"/>
      <c r="H12" s="637"/>
      <c r="I12" s="637"/>
      <c r="J12" s="637"/>
      <c r="K12" s="77"/>
      <c r="L12" s="43"/>
      <c r="M12" s="44"/>
      <c r="N12" s="410"/>
    </row>
    <row r="13" spans="3:14" ht="30" customHeight="1">
      <c r="C13" s="460" t="s">
        <v>4</v>
      </c>
      <c r="D13" s="42"/>
      <c r="E13" s="422"/>
      <c r="F13" s="422"/>
      <c r="G13" s="422"/>
      <c r="H13" s="422"/>
      <c r="I13" s="422"/>
      <c r="J13" s="422"/>
      <c r="K13" s="60"/>
      <c r="L13" s="43"/>
      <c r="M13" s="44"/>
      <c r="N13" s="409"/>
    </row>
    <row r="14" spans="3:14" ht="30" customHeight="1" thickBot="1">
      <c r="C14" s="461"/>
      <c r="D14" s="42"/>
      <c r="E14" s="422"/>
      <c r="F14" s="422"/>
      <c r="G14" s="422"/>
      <c r="H14" s="422"/>
      <c r="I14" s="422"/>
      <c r="J14" s="422"/>
      <c r="K14" s="60"/>
      <c r="L14" s="43"/>
      <c r="M14" s="44"/>
      <c r="N14" s="410"/>
    </row>
    <row r="15" spans="3:14" ht="30" customHeight="1">
      <c r="C15" s="424" t="s">
        <v>5</v>
      </c>
      <c r="D15" s="42"/>
      <c r="E15" s="422"/>
      <c r="F15" s="422"/>
      <c r="G15" s="422"/>
      <c r="H15" s="422"/>
      <c r="I15" s="422"/>
      <c r="J15" s="422"/>
      <c r="K15" s="60"/>
      <c r="L15" s="43"/>
      <c r="M15" s="44"/>
      <c r="N15" s="409"/>
    </row>
    <row r="16" spans="3:14" ht="30" customHeight="1" thickBot="1">
      <c r="C16" s="425"/>
      <c r="D16" s="47"/>
      <c r="E16" s="145"/>
      <c r="F16" s="145"/>
      <c r="G16" s="145"/>
      <c r="H16" s="145"/>
      <c r="I16" s="145"/>
      <c r="J16" s="145"/>
      <c r="K16" s="48"/>
      <c r="L16" s="48"/>
      <c r="M16" s="49"/>
      <c r="N16" s="410"/>
    </row>
  </sheetData>
  <sheetProtection algorithmName="SHA-512" hashValue="YlWvBd7aUetwNCdfw1Bs1/V/QpSTewlYQ6w0HXAJWp8lzeVAjYMnLVtdaF7ykCxHnZARySUqPJVCtIhMxFDHog==" saltValue="utQ0DalvUZ3mA+ipQ+bhuA==" spinCount="100000" sheet="1" objects="1" scenarios="1"/>
  <mergeCells count="24">
    <mergeCell ref="C11:C12"/>
    <mergeCell ref="N11:N12"/>
    <mergeCell ref="E12:J15"/>
    <mergeCell ref="C13:C14"/>
    <mergeCell ref="N13:N14"/>
    <mergeCell ref="C15:C16"/>
    <mergeCell ref="N15:N16"/>
    <mergeCell ref="C9:C10"/>
    <mergeCell ref="E9:F9"/>
    <mergeCell ref="H9:I9"/>
    <mergeCell ref="N9:N10"/>
    <mergeCell ref="E5:I5"/>
    <mergeCell ref="E6:F6"/>
    <mergeCell ref="H2:I3"/>
    <mergeCell ref="J2:K3"/>
    <mergeCell ref="C7:C8"/>
    <mergeCell ref="N7:N8"/>
    <mergeCell ref="E8:J8"/>
    <mergeCell ref="L2:M3"/>
    <mergeCell ref="N2:N3"/>
    <mergeCell ref="D4:M4"/>
    <mergeCell ref="C2:C3"/>
    <mergeCell ref="D2:E3"/>
    <mergeCell ref="F2:G3"/>
  </mergeCells>
  <hyperlinks>
    <hyperlink ref="C2:C3" location="Apresentação!A1" display="BOAS-VINDAS" xr:uid="{80BEDF2D-9DDA-44D2-AE6A-EBAC265CE259}"/>
    <hyperlink ref="C6" location="'4. 2-8 Chesf'!A1" display="CHESF " xr:uid="{32CEB8B7-7668-4140-B78D-4CC6D836B3D3}"/>
    <hyperlink ref="D2:D3" location="'1. Perfil'!A1" display="1. SOBRE A EMPRESA" xr:uid="{D9A570DD-4EFB-4A9A-90D1-D194604B0ECF}"/>
    <hyperlink ref="N2:N3" location="ANEXO!A1" display="ANEXOS" xr:uid="{6C8954C6-6A96-444D-A004-83B518A47D54}"/>
    <hyperlink ref="F2:F3" location="'2. Governança'!A1" display="2. GOVERNANÇA" xr:uid="{5EEFA313-6F00-47CC-8C3E-A9B51A5A28DB}"/>
    <hyperlink ref="H2:H3" location="'3. Prosperidade'!A1" display="3. PROSPERIDADE" xr:uid="{8E16816F-4AC3-4C68-94C9-BA44BD24021E}"/>
    <hyperlink ref="J2:J3" location="'4. Pessoas'!A1" display="4. PESSOAS" xr:uid="{140EE770-B470-476C-898A-4488BC7B13CB}"/>
    <hyperlink ref="L2:L3" location="'5. Planeta'!A1" display="5. PLANETA" xr:uid="{746554C8-4780-4833-81E5-1760086765EC}"/>
    <hyperlink ref="C7" location="'4. 2-8 ELN'!A1" display="ELETRONORTE " xr:uid="{822809BD-CDCF-4DEC-8CB8-D9E7D7966F84}"/>
    <hyperlink ref="C9" location="'4. 2-8 CGT'!A1" display="CGT ELETROSUL " xr:uid="{4BCC79B3-670C-4F9C-815E-E20EF135EC53}"/>
    <hyperlink ref="C11" location="'4. 2-8 Furnas'!A1" display="FURNAS " xr:uid="{B022FE0B-8275-4376-86EE-089A05750EF6}"/>
    <hyperlink ref="C13" location="'4. 2-8 ELP'!A1" display="ELETROPAR " xr:uid="{900D18DF-EB6D-4D5D-B8EB-874B83D670FC}"/>
    <hyperlink ref="C15" location="'4. 2-8 SPEs'!A1" display="SPEs" xr:uid="{5F863653-8681-44B3-BCE7-439799EF7F7E}"/>
    <hyperlink ref="N5" location="'4. 2-7 ELP'!A1" display="GRI 2-7" xr:uid="{7F8C9B90-4F48-47C8-B13C-BD23BE497E24}"/>
    <hyperlink ref="N6" location="'4. 2-8 ELP'!A1" display="GRI 2-8" xr:uid="{60B641E8-A73C-415A-958E-6C402B4FB24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D4085-E0E4-4530-AAE8-684786444D99}">
  <sheetPr codeName="Planilha133"/>
  <dimension ref="C1:N25"/>
  <sheetViews>
    <sheetView showGridLines="0" zoomScale="80" zoomScaleNormal="80" workbookViewId="0">
      <pane ySplit="4" topLeftCell="A5" activePane="bottomLeft" state="frozen"/>
      <selection activeCell="G12" sqref="G12"/>
      <selection pane="bottomLeft" activeCell="E23" sqref="E2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482</v>
      </c>
      <c r="E4" s="360"/>
      <c r="F4" s="360"/>
      <c r="G4" s="360"/>
      <c r="H4" s="360"/>
      <c r="I4" s="360"/>
      <c r="J4" s="360"/>
      <c r="K4" s="360"/>
      <c r="L4" s="360"/>
      <c r="M4" s="361"/>
      <c r="N4" s="10" t="s">
        <v>272</v>
      </c>
    </row>
    <row r="5" spans="3:14" ht="20.100000000000001" customHeight="1">
      <c r="C5" s="347"/>
      <c r="D5" s="20"/>
      <c r="E5" s="432" t="s">
        <v>464</v>
      </c>
      <c r="F5" s="432"/>
      <c r="G5" s="432"/>
      <c r="H5" s="432"/>
      <c r="I5" s="432"/>
      <c r="J5" s="432"/>
      <c r="K5" s="40"/>
      <c r="L5" s="40"/>
      <c r="M5" s="41"/>
      <c r="N5" s="444" t="s">
        <v>27</v>
      </c>
    </row>
    <row r="6" spans="3:14" ht="20.100000000000001" customHeight="1">
      <c r="C6" s="348"/>
      <c r="D6" s="23"/>
      <c r="E6" s="633"/>
      <c r="F6" s="633"/>
      <c r="G6" s="633"/>
      <c r="H6" s="633"/>
      <c r="I6" s="633"/>
      <c r="J6" s="633"/>
      <c r="K6" s="25"/>
      <c r="L6" s="25"/>
      <c r="M6" s="75"/>
      <c r="N6" s="628"/>
    </row>
    <row r="7" spans="3:14" ht="20.100000000000001" customHeight="1" thickBot="1">
      <c r="C7" s="426"/>
      <c r="D7" s="23"/>
      <c r="E7" s="411" t="s">
        <v>466</v>
      </c>
      <c r="F7" s="411"/>
      <c r="G7" s="411"/>
      <c r="H7" s="411"/>
      <c r="I7" s="411"/>
      <c r="J7" s="411"/>
      <c r="K7" s="25"/>
      <c r="L7" s="25"/>
      <c r="M7" s="75"/>
      <c r="N7" s="445"/>
    </row>
    <row r="8" spans="3:14" ht="20.100000000000001" customHeight="1">
      <c r="C8" s="424" t="s">
        <v>0</v>
      </c>
      <c r="D8" s="42"/>
      <c r="E8" s="411"/>
      <c r="F8" s="411"/>
      <c r="G8" s="411"/>
      <c r="H8" s="411"/>
      <c r="I8" s="411"/>
      <c r="J8" s="411"/>
      <c r="K8" s="25"/>
      <c r="L8" s="25"/>
      <c r="M8" s="75"/>
      <c r="N8" s="474" t="s">
        <v>28</v>
      </c>
    </row>
    <row r="9" spans="3:14" ht="20.100000000000001" customHeight="1">
      <c r="C9" s="555"/>
      <c r="D9" s="42"/>
      <c r="E9" s="612" t="s">
        <v>11</v>
      </c>
      <c r="F9" s="612"/>
      <c r="G9" s="612" t="s">
        <v>23</v>
      </c>
      <c r="H9" s="612"/>
      <c r="I9" s="612" t="s">
        <v>22</v>
      </c>
      <c r="J9" s="612"/>
      <c r="K9" s="25"/>
      <c r="L9" s="25"/>
      <c r="M9" s="75"/>
      <c r="N9" s="632"/>
    </row>
    <row r="10" spans="3:14" ht="20.100000000000001" customHeight="1" thickBot="1">
      <c r="C10" s="425"/>
      <c r="D10" s="42"/>
      <c r="E10" s="612">
        <v>34</v>
      </c>
      <c r="F10" s="612"/>
      <c r="G10" s="612">
        <v>1192</v>
      </c>
      <c r="H10" s="612"/>
      <c r="I10" s="612">
        <v>32</v>
      </c>
      <c r="J10" s="612"/>
      <c r="K10" s="25"/>
      <c r="L10" s="25"/>
      <c r="M10" s="75"/>
      <c r="N10" s="475"/>
    </row>
    <row r="11" spans="3:14" ht="20.100000000000001" customHeight="1">
      <c r="C11" s="464" t="s">
        <v>1</v>
      </c>
      <c r="D11" s="42"/>
      <c r="E11" s="77"/>
      <c r="F11" s="77"/>
      <c r="G11" s="77"/>
      <c r="H11" s="77"/>
      <c r="I11" s="77"/>
      <c r="J11" s="77"/>
      <c r="K11" s="25"/>
      <c r="L11" s="25"/>
      <c r="M11" s="75"/>
      <c r="N11" s="409"/>
    </row>
    <row r="12" spans="3:14" ht="20.100000000000001" customHeight="1">
      <c r="C12" s="533"/>
      <c r="D12" s="42"/>
      <c r="E12" s="411" t="s">
        <v>467</v>
      </c>
      <c r="F12" s="411"/>
      <c r="G12" s="411"/>
      <c r="H12" s="411"/>
      <c r="I12" s="411"/>
      <c r="J12" s="411"/>
      <c r="K12" s="25"/>
      <c r="L12" s="25"/>
      <c r="M12" s="75"/>
      <c r="N12" s="611"/>
    </row>
    <row r="13" spans="3:14" ht="20.100000000000001" customHeight="1" thickBot="1">
      <c r="C13" s="465"/>
      <c r="D13" s="42"/>
      <c r="E13" s="466" t="s">
        <v>468</v>
      </c>
      <c r="F13" s="466"/>
      <c r="G13" s="597" t="s">
        <v>13</v>
      </c>
      <c r="H13" s="466" t="s">
        <v>469</v>
      </c>
      <c r="I13" s="466"/>
      <c r="J13" s="597" t="s">
        <v>13</v>
      </c>
      <c r="K13" s="25"/>
      <c r="L13" s="25"/>
      <c r="M13" s="75"/>
      <c r="N13" s="410"/>
    </row>
    <row r="14" spans="3:14" ht="20.100000000000001" customHeight="1">
      <c r="C14" s="464" t="s">
        <v>2</v>
      </c>
      <c r="D14" s="42"/>
      <c r="E14" s="32" t="s">
        <v>237</v>
      </c>
      <c r="F14" s="32" t="s">
        <v>239</v>
      </c>
      <c r="G14" s="597"/>
      <c r="H14" s="32" t="s">
        <v>237</v>
      </c>
      <c r="I14" s="32" t="s">
        <v>239</v>
      </c>
      <c r="J14" s="597"/>
      <c r="K14" s="25"/>
      <c r="L14" s="25"/>
      <c r="M14" s="75"/>
      <c r="N14" s="409"/>
    </row>
    <row r="15" spans="3:14" ht="20.100000000000001" customHeight="1">
      <c r="C15" s="533"/>
      <c r="D15" s="42"/>
      <c r="E15" s="411" t="s">
        <v>11</v>
      </c>
      <c r="F15" s="411"/>
      <c r="G15" s="411"/>
      <c r="H15" s="411"/>
      <c r="I15" s="411"/>
      <c r="J15" s="411"/>
      <c r="K15" s="25"/>
      <c r="L15" s="25"/>
      <c r="M15" s="75"/>
      <c r="N15" s="611"/>
    </row>
    <row r="16" spans="3:14" ht="20.100000000000001" customHeight="1" thickBot="1">
      <c r="C16" s="465"/>
      <c r="D16" s="42"/>
      <c r="E16" s="27">
        <v>0</v>
      </c>
      <c r="F16" s="27">
        <v>1</v>
      </c>
      <c r="G16" s="54">
        <f>SUM(E16:F16)</f>
        <v>1</v>
      </c>
      <c r="H16" s="27">
        <v>0</v>
      </c>
      <c r="I16" s="27">
        <v>0</v>
      </c>
      <c r="J16" s="54">
        <f>SUM(H16:I16)</f>
        <v>0</v>
      </c>
      <c r="K16" s="25"/>
      <c r="L16" s="25"/>
      <c r="M16" s="75"/>
      <c r="N16" s="410"/>
    </row>
    <row r="17" spans="3:14" ht="20.100000000000001" customHeight="1">
      <c r="C17" s="464" t="s">
        <v>3</v>
      </c>
      <c r="D17" s="42"/>
      <c r="E17" s="411" t="s">
        <v>23</v>
      </c>
      <c r="F17" s="411"/>
      <c r="G17" s="411"/>
      <c r="H17" s="411"/>
      <c r="I17" s="411"/>
      <c r="J17" s="411"/>
      <c r="K17" s="25"/>
      <c r="L17" s="25"/>
      <c r="M17" s="75"/>
      <c r="N17" s="409"/>
    </row>
    <row r="18" spans="3:14" ht="20.100000000000001" customHeight="1">
      <c r="C18" s="533"/>
      <c r="D18" s="42"/>
      <c r="E18" s="27">
        <v>8</v>
      </c>
      <c r="F18" s="27">
        <v>8</v>
      </c>
      <c r="G18" s="54">
        <f>SUM(E18:F18)</f>
        <v>16</v>
      </c>
      <c r="H18" s="27">
        <v>0</v>
      </c>
      <c r="I18" s="27">
        <v>0</v>
      </c>
      <c r="J18" s="54">
        <f>SUM(H18:I18)</f>
        <v>0</v>
      </c>
      <c r="K18" s="25"/>
      <c r="L18" s="25"/>
      <c r="M18" s="75"/>
      <c r="N18" s="611"/>
    </row>
    <row r="19" spans="3:14" ht="20.100000000000001" customHeight="1" thickBot="1">
      <c r="C19" s="465"/>
      <c r="D19" s="42"/>
      <c r="E19" s="411" t="s">
        <v>22</v>
      </c>
      <c r="F19" s="411"/>
      <c r="G19" s="411"/>
      <c r="H19" s="411"/>
      <c r="I19" s="411"/>
      <c r="J19" s="411"/>
      <c r="K19" s="25"/>
      <c r="L19" s="25"/>
      <c r="M19" s="75"/>
      <c r="N19" s="410"/>
    </row>
    <row r="20" spans="3:14" ht="20.100000000000001" customHeight="1">
      <c r="C20" s="464" t="s">
        <v>4</v>
      </c>
      <c r="D20" s="42"/>
      <c r="E20" s="27">
        <v>36</v>
      </c>
      <c r="F20" s="27">
        <v>7</v>
      </c>
      <c r="G20" s="54">
        <f>SUM(E20:F20)</f>
        <v>43</v>
      </c>
      <c r="H20" s="27">
        <v>0</v>
      </c>
      <c r="I20" s="27">
        <v>0</v>
      </c>
      <c r="J20" s="54">
        <f>SUM(H20:I20)</f>
        <v>0</v>
      </c>
      <c r="K20" s="25"/>
      <c r="L20" s="25"/>
      <c r="M20" s="75"/>
      <c r="N20" s="409"/>
    </row>
    <row r="21" spans="3:14" ht="20.100000000000001" customHeight="1">
      <c r="C21" s="533"/>
      <c r="D21" s="42"/>
      <c r="E21" s="134" t="s">
        <v>462</v>
      </c>
      <c r="F21" s="60"/>
      <c r="G21" s="60"/>
      <c r="H21" s="60"/>
      <c r="I21" s="60"/>
      <c r="J21" s="60"/>
      <c r="K21" s="25"/>
      <c r="L21" s="25"/>
      <c r="M21" s="75"/>
      <c r="N21" s="611"/>
    </row>
    <row r="22" spans="3:14" ht="20.100000000000001" customHeight="1" thickBot="1">
      <c r="C22" s="465"/>
      <c r="D22" s="42"/>
      <c r="E22" s="60"/>
      <c r="F22" s="60"/>
      <c r="G22" s="60"/>
      <c r="H22" s="60"/>
      <c r="I22" s="60"/>
      <c r="J22" s="60"/>
      <c r="K22" s="25"/>
      <c r="L22" s="25"/>
      <c r="M22" s="75"/>
      <c r="N22" s="410"/>
    </row>
    <row r="23" spans="3:14" ht="20.100000000000001" customHeight="1">
      <c r="C23" s="429" t="s">
        <v>5</v>
      </c>
      <c r="D23" s="42"/>
      <c r="E23" s="60"/>
      <c r="F23" s="60"/>
      <c r="G23" s="60"/>
      <c r="H23" s="60"/>
      <c r="I23" s="60"/>
      <c r="J23" s="60"/>
      <c r="K23" s="25"/>
      <c r="L23" s="25"/>
      <c r="M23" s="75"/>
      <c r="N23" s="409"/>
    </row>
    <row r="24" spans="3:14" ht="20.100000000000001" customHeight="1">
      <c r="C24" s="561"/>
      <c r="D24" s="42"/>
      <c r="E24" s="60"/>
      <c r="F24" s="60"/>
      <c r="G24" s="60"/>
      <c r="H24" s="60"/>
      <c r="I24" s="60"/>
      <c r="J24" s="60"/>
      <c r="K24" s="25"/>
      <c r="L24" s="25"/>
      <c r="M24" s="75"/>
      <c r="N24" s="611"/>
    </row>
    <row r="25" spans="3:14" ht="20.100000000000001" customHeight="1" thickBot="1">
      <c r="C25" s="430"/>
      <c r="D25" s="47"/>
      <c r="E25" s="145"/>
      <c r="F25" s="145"/>
      <c r="G25" s="145"/>
      <c r="H25" s="145"/>
      <c r="I25" s="145"/>
      <c r="J25" s="145"/>
      <c r="K25" s="48"/>
      <c r="L25" s="48"/>
      <c r="M25" s="49"/>
      <c r="N25" s="410"/>
    </row>
  </sheetData>
  <sheetProtection algorithmName="SHA-512" hashValue="6vVNMjILWEuZLCG7QUxK3Emnj1RxeKQFz6cEXl6WqbrRrtu+INmgCPjp+M9L5CXut9RkBGUjBOfV2QFInoxPqA==" saltValue="Itdc31sNL0Dc1hxZYNxk5A==" spinCount="100000" sheet="1" objects="1" scenarios="1"/>
  <mergeCells count="38">
    <mergeCell ref="C23:C25"/>
    <mergeCell ref="C14:C16"/>
    <mergeCell ref="C17:C19"/>
    <mergeCell ref="G10:H10"/>
    <mergeCell ref="E12:J12"/>
    <mergeCell ref="E13:F13"/>
    <mergeCell ref="C20:C22"/>
    <mergeCell ref="G13:G14"/>
    <mergeCell ref="J13:J14"/>
    <mergeCell ref="H13:I13"/>
    <mergeCell ref="E5:J6"/>
    <mergeCell ref="G9:H9"/>
    <mergeCell ref="E10:F10"/>
    <mergeCell ref="E9:F9"/>
    <mergeCell ref="E7:J8"/>
    <mergeCell ref="N20:N22"/>
    <mergeCell ref="N23:N25"/>
    <mergeCell ref="E19:J19"/>
    <mergeCell ref="E15:J15"/>
    <mergeCell ref="E17:J17"/>
    <mergeCell ref="N17:N19"/>
    <mergeCell ref="N14:N16"/>
    <mergeCell ref="J2:K3"/>
    <mergeCell ref="L2:M3"/>
    <mergeCell ref="N2:N3"/>
    <mergeCell ref="C5:C7"/>
    <mergeCell ref="C11:C13"/>
    <mergeCell ref="C2:C3"/>
    <mergeCell ref="C8:C10"/>
    <mergeCell ref="D2:E3"/>
    <mergeCell ref="F2:G3"/>
    <mergeCell ref="H2:I3"/>
    <mergeCell ref="D4:M4"/>
    <mergeCell ref="N11:N13"/>
    <mergeCell ref="N8:N10"/>
    <mergeCell ref="N5:N7"/>
    <mergeCell ref="I10:J10"/>
    <mergeCell ref="I9:J9"/>
  </mergeCells>
  <hyperlinks>
    <hyperlink ref="C2:C3" location="Apresentação!A1" display="BOAS-VINDAS" xr:uid="{A6C3732F-9FD8-410F-A3FA-E9A90D62299A}"/>
    <hyperlink ref="D2:D3" location="'1. Perfil'!A1" display="1. SOBRE A EMPRESA" xr:uid="{D732A564-5AF5-458C-BFD5-1F7D8BF2C275}"/>
    <hyperlink ref="N2:N3" location="ANEXO!A1" display="ANEXOS" xr:uid="{CADDA6F6-9AE0-4FFF-A950-64EFA3964A38}"/>
    <hyperlink ref="F2:F3" location="'2. Governança'!A1" display="2. GOVERNANÇA" xr:uid="{FF60BA28-8F08-4879-A50F-3DC521834C24}"/>
    <hyperlink ref="H2:H3" location="'3. Prosperidade'!A1" display="3. PROSPERIDADE" xr:uid="{1BF03869-4307-443C-906C-7A07FB1C4092}"/>
    <hyperlink ref="J2:J3" location="'4. Pessoas'!A1" display="4. PESSOAS" xr:uid="{A34113E0-B0DF-4947-9F32-6B45CE5FFF59}"/>
    <hyperlink ref="L2:L3" location="'5. Planeta'!A1" display="5. PLANETA" xr:uid="{978142F1-A868-4F46-8383-174E3E057EDF}"/>
    <hyperlink ref="C8" location="'4. 2-8 Chesf'!A1" display="CHESF " xr:uid="{DE508D1F-E52D-4D3F-BA84-F700CABDDB0C}"/>
    <hyperlink ref="C11" location="'4. 2-8 ELN'!A1" display="ELETRONORTE " xr:uid="{928D4B13-0088-4B20-BD7D-08E8CF10A314}"/>
    <hyperlink ref="C14" location="'4. 2-8 CGT'!A1" display="CGT ELETROSUL " xr:uid="{BDC1BA5A-061D-402D-A573-C3034BCC673A}"/>
    <hyperlink ref="C17" location="'4. 2-8 Furnas'!A1" display="FURNAS " xr:uid="{B4A7F628-2DB5-4F92-8BB6-85D7F76DC259}"/>
    <hyperlink ref="C20" location="'4. 2-8 ELP'!A1" display="ELETROPAR " xr:uid="{BDD51960-B372-4E44-A416-C64D8F575999}"/>
    <hyperlink ref="C23" location="'4. 2-8 SPEs'!A1" display="SPEs" xr:uid="{01F4B1C5-8C18-4905-A29A-F9A38C3284DB}"/>
    <hyperlink ref="N5" location="'4. 2-7'!A1" display="GRI 2-7" xr:uid="{83EAA8F0-62E6-4426-8C15-B2F74276BB1B}"/>
    <hyperlink ref="N8" location="'4. 2-8'!A1" display="GRI 2-8" xr:uid="{C9A7ADA9-95D1-44D1-AA23-0DDB7CC73FEC}"/>
    <hyperlink ref="N5:N7" location="'4. 2-7 SPEs'!A1" display="GRI 2-7" xr:uid="{8005C9F4-C3D2-4C83-AB52-7A16C226B273}"/>
    <hyperlink ref="N8:N10" location="'4. 2-8 SPEs'!A1" display="GRI 2-8" xr:uid="{9A7FF243-8C41-40FF-99DA-FCCE5C0497A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E2312-44C6-49E4-A8FD-3ABA688900BE}">
  <sheetPr codeName="Planilha134">
    <tabColor rgb="FF00B050"/>
  </sheetPr>
  <dimension ref="C1:I8"/>
  <sheetViews>
    <sheetView showGridLines="0" zoomScale="80" zoomScaleNormal="80" workbookViewId="0">
      <pane ySplit="4" topLeftCell="A5" activePane="bottomLeft" state="frozen"/>
      <selection activeCell="G12" sqref="G12"/>
      <selection pane="bottomLeft" activeCell="G2" sqref="G2:G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359" t="s">
        <v>248</v>
      </c>
      <c r="D4" s="360"/>
      <c r="E4" s="360"/>
      <c r="F4" s="360"/>
      <c r="G4" s="360"/>
      <c r="H4" s="360"/>
      <c r="I4" s="361"/>
    </row>
    <row r="5" spans="3:9" ht="45" customHeight="1" thickBot="1">
      <c r="C5" s="384" t="s">
        <v>1039</v>
      </c>
      <c r="D5" s="378" t="s">
        <v>1078</v>
      </c>
      <c r="E5" s="379"/>
      <c r="F5" s="379"/>
      <c r="G5" s="379"/>
      <c r="H5" s="379"/>
      <c r="I5" s="379"/>
    </row>
    <row r="6" spans="3:9" ht="45" customHeight="1" thickBot="1">
      <c r="C6" s="385"/>
      <c r="D6" s="378" t="s">
        <v>1079</v>
      </c>
      <c r="E6" s="379"/>
      <c r="F6" s="379"/>
      <c r="G6" s="379"/>
      <c r="H6" s="379"/>
      <c r="I6" s="379"/>
    </row>
    <row r="7" spans="3:9" ht="45" customHeight="1" thickBot="1">
      <c r="C7" s="385"/>
      <c r="D7" s="378" t="s">
        <v>1080</v>
      </c>
      <c r="E7" s="379"/>
      <c r="F7" s="379"/>
      <c r="G7" s="379"/>
      <c r="H7" s="379"/>
      <c r="I7" s="379"/>
    </row>
    <row r="8" spans="3:9" ht="45" customHeight="1" thickBot="1">
      <c r="C8" s="386"/>
      <c r="D8" s="378" t="s">
        <v>1081</v>
      </c>
      <c r="E8" s="379"/>
      <c r="F8" s="379"/>
      <c r="G8" s="379"/>
      <c r="H8" s="379"/>
      <c r="I8" s="379"/>
    </row>
  </sheetData>
  <sheetProtection algorithmName="SHA-512" hashValue="oNX9s2JnrGpiqfsvj3HLzf0hu5f2/oTtoeeuWYMw0Wa2rAFGPEF04311DUcPtsO8S6iKRo/aau9u0hOFY+hTkA==" saltValue="c1gJp5JV7s/h3kUCqAw83Q==" spinCount="100000" sheet="1" objects="1" scenarios="1"/>
  <mergeCells count="13">
    <mergeCell ref="I2:I3"/>
    <mergeCell ref="C2:C3"/>
    <mergeCell ref="D2:D3"/>
    <mergeCell ref="E2:E3"/>
    <mergeCell ref="F2:F3"/>
    <mergeCell ref="G2:G3"/>
    <mergeCell ref="H2:H3"/>
    <mergeCell ref="C4:I4"/>
    <mergeCell ref="D5:I5"/>
    <mergeCell ref="D6:I6"/>
    <mergeCell ref="D7:I7"/>
    <mergeCell ref="D8:I8"/>
    <mergeCell ref="C5:C8"/>
  </mergeCells>
  <hyperlinks>
    <hyperlink ref="D2:D3" location="'1. Perfil'!A1" display="1. SOBRE A EMPRESA" xr:uid="{CB4B5F0B-DC90-402F-A7D3-9E50FB697594}"/>
    <hyperlink ref="I2:I3" location="ANEXO!A1" display="ANEXOS" xr:uid="{25DDB414-A3C5-479A-93A6-2FE961AC9D12}"/>
    <hyperlink ref="C2:C3" location="Apresentação!A1" display="BOAS-VINDAS" xr:uid="{2A1CABAF-6D88-400A-B36C-03197DC756A7}"/>
    <hyperlink ref="E2:E3" location="'2. Governança'!A1" display="2. GOVERNANÇA" xr:uid="{42753DAD-845C-4CB1-9E94-736FCB8F8D5D}"/>
    <hyperlink ref="F2:F3" location="'3. Prosperidade'!A1" display="3. PROSPERIDADE" xr:uid="{DAB40FF7-000A-40DB-9D80-BCC5EE20E6B2}"/>
    <hyperlink ref="G2:G3" location="'4. Pessoas'!A1" display="4. PESSOAS" xr:uid="{56954A7D-8BB9-408F-9C18-3FCEBAA973F3}"/>
    <hyperlink ref="H2:H3" location="'5. Planeta'!A1" display="5. PLANETA" xr:uid="{56442FE6-E4AD-49C0-96D4-03B0E10ADAF9}"/>
    <hyperlink ref="C5:C8" location="'4. R&amp;S'!A1" display="Atração e retenção" xr:uid="{16A24555-3A70-42BD-A85E-6960FCFA8498}"/>
    <hyperlink ref="D5:G5" location="'4. 2-21'!A1" display="GRI 2-21: Proporção da remuneração total anual" xr:uid="{7745B839-938E-4D04-B3B1-3884A7FEEC07}"/>
    <hyperlink ref="D6:G6" location="'4. 401-1'!A1" display="GRI 401-1: Novas contratações e rotatividade de empregados" xr:uid="{F3C721A5-9F83-40BC-889F-6DAB8E657751}"/>
    <hyperlink ref="D7:G7" location="'4. 401-2'!A1" display="GRI 401-2: Benefícios concedidos a empregados de tempo integral que não são oferecidos a empregados temporários ou em regime de meio período" xr:uid="{131409A1-F36E-4114-8439-718ECEDB054F}"/>
    <hyperlink ref="D8:G8" location="'4. 401-3'!A1" display="GRI 401-3: Taxas de retorno ao trabalho e retenção após licença maternidade/paternidade, discriminadas por gênero" xr:uid="{11F0C79D-07C3-46D2-AA1B-128559D1760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0C1CB-BF65-4220-B62D-5A66004BAE1F}">
  <sheetPr codeName="Planilha135">
    <tabColor theme="7"/>
  </sheetPr>
  <dimension ref="C1:N17"/>
  <sheetViews>
    <sheetView showGridLines="0" zoomScale="80" zoomScaleNormal="80" workbookViewId="0">
      <pane ySplit="4" topLeftCell="A5" activePane="bottomLeft" state="frozen"/>
      <selection activeCell="G12" sqref="G12"/>
      <selection pane="bottomLeft" activeCell="C6" sqref="C6:C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249</v>
      </c>
      <c r="E4" s="360"/>
      <c r="F4" s="360"/>
      <c r="G4" s="360"/>
      <c r="H4" s="360"/>
      <c r="I4" s="360"/>
      <c r="J4" s="360"/>
      <c r="K4" s="360"/>
      <c r="L4" s="360"/>
      <c r="M4" s="361"/>
      <c r="N4" s="10" t="s">
        <v>272</v>
      </c>
    </row>
    <row r="5" spans="3:14" ht="60" customHeight="1" thickBot="1">
      <c r="C5" s="8"/>
      <c r="D5" s="20"/>
      <c r="E5" s="428" t="s">
        <v>1143</v>
      </c>
      <c r="F5" s="428"/>
      <c r="G5" s="428"/>
      <c r="H5" s="428"/>
      <c r="I5" s="428"/>
      <c r="J5" s="21"/>
      <c r="K5" s="21"/>
      <c r="L5" s="21"/>
      <c r="M5" s="22"/>
      <c r="N5" s="203" t="s">
        <v>29</v>
      </c>
    </row>
    <row r="6" spans="3:14" ht="30" customHeight="1">
      <c r="C6" s="424" t="s">
        <v>0</v>
      </c>
      <c r="D6" s="23"/>
      <c r="E6" s="640" t="s">
        <v>483</v>
      </c>
      <c r="F6" s="641"/>
      <c r="G6" s="641"/>
      <c r="H6" s="644">
        <v>4.9500000000000002E-2</v>
      </c>
      <c r="I6" s="645"/>
      <c r="J6" s="25"/>
      <c r="K6" s="25"/>
      <c r="L6" s="25"/>
      <c r="M6" s="75"/>
      <c r="N6" s="409" t="s">
        <v>30</v>
      </c>
    </row>
    <row r="7" spans="3:14" ht="30" customHeight="1" thickBot="1">
      <c r="C7" s="425"/>
      <c r="D7" s="23"/>
      <c r="E7" s="604"/>
      <c r="F7" s="605"/>
      <c r="G7" s="605"/>
      <c r="H7" s="646"/>
      <c r="I7" s="647"/>
      <c r="J7" s="25"/>
      <c r="K7" s="25"/>
      <c r="L7" s="25"/>
      <c r="M7" s="75"/>
      <c r="N7" s="410"/>
    </row>
    <row r="8" spans="3:14" ht="30" customHeight="1">
      <c r="C8" s="424" t="s">
        <v>1</v>
      </c>
      <c r="D8" s="23"/>
      <c r="E8" s="642"/>
      <c r="F8" s="643"/>
      <c r="G8" s="643"/>
      <c r="H8" s="648"/>
      <c r="I8" s="649"/>
      <c r="J8" s="25"/>
      <c r="K8" s="25"/>
      <c r="L8" s="25"/>
      <c r="M8" s="75"/>
      <c r="N8" s="409" t="s">
        <v>31</v>
      </c>
    </row>
    <row r="9" spans="3:14" ht="30" customHeight="1" thickBot="1">
      <c r="C9" s="425"/>
      <c r="D9" s="23"/>
      <c r="E9" s="604" t="s">
        <v>484</v>
      </c>
      <c r="F9" s="605"/>
      <c r="G9" s="605"/>
      <c r="H9" s="650">
        <v>1.0999999999999999E-2</v>
      </c>
      <c r="I9" s="647"/>
      <c r="J9" s="25"/>
      <c r="K9" s="25"/>
      <c r="L9" s="25"/>
      <c r="M9" s="75"/>
      <c r="N9" s="410"/>
    </row>
    <row r="10" spans="3:14" ht="30" customHeight="1">
      <c r="C10" s="424" t="s">
        <v>2</v>
      </c>
      <c r="D10" s="23"/>
      <c r="E10" s="604"/>
      <c r="F10" s="605"/>
      <c r="G10" s="605"/>
      <c r="H10" s="646"/>
      <c r="I10" s="647"/>
      <c r="J10" s="25"/>
      <c r="K10" s="25"/>
      <c r="L10" s="25"/>
      <c r="M10" s="75"/>
      <c r="N10" s="409" t="s">
        <v>32</v>
      </c>
    </row>
    <row r="11" spans="3:14" ht="30" customHeight="1" thickBot="1">
      <c r="C11" s="425"/>
      <c r="D11" s="23"/>
      <c r="E11" s="638"/>
      <c r="F11" s="639"/>
      <c r="G11" s="639"/>
      <c r="H11" s="648"/>
      <c r="I11" s="649"/>
      <c r="J11" s="25"/>
      <c r="K11" s="25"/>
      <c r="L11" s="25"/>
      <c r="M11" s="75"/>
      <c r="N11" s="410"/>
    </row>
    <row r="12" spans="3:14" ht="30" customHeight="1">
      <c r="C12" s="424" t="s">
        <v>3</v>
      </c>
      <c r="D12" s="23"/>
      <c r="E12" s="122"/>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66W5ZqT9zQ0AsxSeDQrRZ96HmuyOgqykUS1ENdws24pejx1hDWv93bHF60T4G9p2ypRMvLfWcH/l3IggTxwWAQ==" saltValue="dG3Qz4iPOE6J/R83NmYG3g==" spinCount="100000" sheet="1" objects="1" scenarios="1"/>
  <mergeCells count="25">
    <mergeCell ref="N12:N13"/>
    <mergeCell ref="E5:I5"/>
    <mergeCell ref="N10:N11"/>
    <mergeCell ref="N8:N9"/>
    <mergeCell ref="E9:G11"/>
    <mergeCell ref="E6:G8"/>
    <mergeCell ref="H6:I8"/>
    <mergeCell ref="H9:I11"/>
    <mergeCell ref="N6:N7"/>
    <mergeCell ref="N14:N15"/>
    <mergeCell ref="N2:N3"/>
    <mergeCell ref="C2:C3"/>
    <mergeCell ref="C16:C17"/>
    <mergeCell ref="C14:C15"/>
    <mergeCell ref="C12:C13"/>
    <mergeCell ref="C10:C11"/>
    <mergeCell ref="C8:C9"/>
    <mergeCell ref="C6:C7"/>
    <mergeCell ref="L2:M3"/>
    <mergeCell ref="J2:K3"/>
    <mergeCell ref="H2:I3"/>
    <mergeCell ref="F2:G3"/>
    <mergeCell ref="D2:E3"/>
    <mergeCell ref="D4:M4"/>
    <mergeCell ref="N16:N17"/>
  </mergeCells>
  <hyperlinks>
    <hyperlink ref="D2:D3" location="'1. Perfil'!A1" display="1. SOBRE A EMPRESA" xr:uid="{F821A61B-964C-44B4-B9B2-CD420778FBD3}"/>
    <hyperlink ref="N2:N3" location="ANEXO!A1" display="ANEXOS" xr:uid="{1EDF03FF-352C-4E74-B4AF-2FB15B2BA5AF}"/>
    <hyperlink ref="F2:F3" location="'2. Governança'!A1" display="2. GOVERNANÇA" xr:uid="{74720386-5E0F-40C2-8EB3-1551D33D3F50}"/>
    <hyperlink ref="H2:H3" location="'3. Prosperidade'!A1" display="3. PROSPERIDADE" xr:uid="{A550793A-498E-41E2-899F-5DF2456A4E7A}"/>
    <hyperlink ref="J2:J3" location="'4. Pessoas'!A1" display="4. PESSOAS" xr:uid="{E11D2F94-356A-4C4D-8A55-A876AE93D9E7}"/>
    <hyperlink ref="L2:L3" location="'5. Planeta'!A1" display="5. PLANETA" xr:uid="{5C804B36-1791-4CFB-9231-41AB49B692D5}"/>
    <hyperlink ref="C2:C3" location="Apresentação!A1" display="BOAS-VINDAS" xr:uid="{313271B7-69D7-4ED2-AF86-CB9CB6F590CF}"/>
    <hyperlink ref="C6" location="'4. 2-21 Chesf'!A1" display="CHESF " xr:uid="{19032529-6E27-4C2B-81AB-7A9C85105044}"/>
    <hyperlink ref="C8" location="'4. 2-21 ELN'!A1" display="ELETRONORTE " xr:uid="{B5E83D78-4D16-4F6D-AAD8-30FDF9D1A967}"/>
    <hyperlink ref="C10" location="'4. 2-8 CGT'!A1" display="CGT ELETROSUL " xr:uid="{5857DB02-5433-4537-AE8B-52F6BED622C4}"/>
    <hyperlink ref="C12" location="'4. 2-21 Furnas'!A1" display="FURNAS " xr:uid="{094944A1-8E1D-494D-B7BD-C615313F89CD}"/>
    <hyperlink ref="C14" location="'4. 2-21 ELP'!A1" display="ELETROPAR " xr:uid="{9426C694-28C3-4918-9298-A83E07390083}"/>
    <hyperlink ref="C16" location="'4. 2-21 SPEs'!A1" display="SPEs" xr:uid="{69F0A67B-B91E-4B69-B250-34013A762E7D}"/>
    <hyperlink ref="N5" location="'4. 2-21'!A1" display="GRI 2-21" xr:uid="{0D5372DC-A33C-403A-920B-18C16A3F4AAA}"/>
    <hyperlink ref="N10" location="'4. 401-3'!A1" display="GRI 401-3" xr:uid="{579A7685-CDB4-4864-84E3-E7392DF9475E}"/>
    <hyperlink ref="N8" location="'4. 401-2'!A1" display="GRI 401-2" xr:uid="{F2FF50FA-A482-4F6A-B98E-D25A70F7F307}"/>
    <hyperlink ref="N6" location="'4. 401-1'!A1" display="GRI 401-1" xr:uid="{5E261273-2D13-4443-9472-5AC16A5D50A5}"/>
    <hyperlink ref="C10:C11" location="'4. 2-21 CGT'!A1" display="CGT ELETROSUL " xr:uid="{795B56D2-B28C-444E-8812-22B5CB4F3CE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FFD58-8B06-4C1E-B2C9-9F659DD4CE68}">
  <sheetPr codeName="Planilha136"/>
  <dimension ref="C1:N17"/>
  <sheetViews>
    <sheetView showGridLines="0" zoomScale="80" zoomScaleNormal="80" workbookViewId="0">
      <pane ySplit="4" topLeftCell="A5" activePane="bottomLeft" state="frozen"/>
      <selection activeCell="G12" sqref="G12"/>
      <selection pane="bottomLeft" activeCell="N8" sqref="N8:N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485</v>
      </c>
      <c r="E4" s="360"/>
      <c r="F4" s="360"/>
      <c r="G4" s="360"/>
      <c r="H4" s="360"/>
      <c r="I4" s="360"/>
      <c r="J4" s="360"/>
      <c r="K4" s="360"/>
      <c r="L4" s="360"/>
      <c r="M4" s="361"/>
      <c r="N4" s="10" t="s">
        <v>272</v>
      </c>
    </row>
    <row r="5" spans="3:14" ht="60" customHeight="1" thickBot="1">
      <c r="C5" s="11"/>
      <c r="D5" s="20"/>
      <c r="E5" s="428" t="s">
        <v>1144</v>
      </c>
      <c r="F5" s="428"/>
      <c r="G5" s="428"/>
      <c r="H5" s="428"/>
      <c r="I5" s="428"/>
      <c r="J5" s="21"/>
      <c r="K5" s="21"/>
      <c r="L5" s="21"/>
      <c r="M5" s="22"/>
      <c r="N5" s="272" t="s">
        <v>29</v>
      </c>
    </row>
    <row r="6" spans="3:14" ht="30" customHeight="1">
      <c r="C6" s="429" t="s">
        <v>0</v>
      </c>
      <c r="D6" s="23"/>
      <c r="E6" s="640" t="s">
        <v>483</v>
      </c>
      <c r="F6" s="641"/>
      <c r="G6" s="641"/>
      <c r="H6" s="644">
        <v>5.4199999999999998E-2</v>
      </c>
      <c r="I6" s="645"/>
      <c r="J6" s="25"/>
      <c r="K6" s="25"/>
      <c r="L6" s="25"/>
      <c r="M6" s="75"/>
      <c r="N6" s="444" t="s">
        <v>30</v>
      </c>
    </row>
    <row r="7" spans="3:14" ht="30" customHeight="1" thickBot="1">
      <c r="C7" s="430"/>
      <c r="D7" s="23"/>
      <c r="E7" s="604"/>
      <c r="F7" s="605"/>
      <c r="G7" s="605"/>
      <c r="H7" s="646"/>
      <c r="I7" s="647"/>
      <c r="J7" s="25"/>
      <c r="K7" s="25"/>
      <c r="L7" s="25"/>
      <c r="M7" s="75"/>
      <c r="N7" s="445"/>
    </row>
    <row r="8" spans="3:14" ht="30" customHeight="1">
      <c r="C8" s="424" t="s">
        <v>1</v>
      </c>
      <c r="D8" s="23"/>
      <c r="E8" s="642"/>
      <c r="F8" s="643"/>
      <c r="G8" s="643"/>
      <c r="H8" s="648"/>
      <c r="I8" s="649"/>
      <c r="J8" s="25"/>
      <c r="K8" s="25"/>
      <c r="L8" s="25"/>
      <c r="M8" s="75"/>
      <c r="N8" s="444" t="s">
        <v>31</v>
      </c>
    </row>
    <row r="9" spans="3:14" ht="30" customHeight="1" thickBot="1">
      <c r="C9" s="425"/>
      <c r="D9" s="23"/>
      <c r="E9" s="604" t="s">
        <v>484</v>
      </c>
      <c r="F9" s="605"/>
      <c r="G9" s="605"/>
      <c r="H9" s="650">
        <v>1.0500000000000001E-2</v>
      </c>
      <c r="I9" s="647"/>
      <c r="J9" s="25"/>
      <c r="K9" s="25"/>
      <c r="L9" s="25"/>
      <c r="M9" s="75"/>
      <c r="N9" s="445"/>
    </row>
    <row r="10" spans="3:14" ht="30" customHeight="1">
      <c r="C10" s="424" t="s">
        <v>2</v>
      </c>
      <c r="D10" s="23"/>
      <c r="E10" s="604"/>
      <c r="F10" s="605"/>
      <c r="G10" s="605"/>
      <c r="H10" s="646"/>
      <c r="I10" s="647"/>
      <c r="J10" s="25"/>
      <c r="K10" s="25"/>
      <c r="L10" s="25"/>
      <c r="M10" s="75"/>
      <c r="N10" s="444" t="s">
        <v>32</v>
      </c>
    </row>
    <row r="11" spans="3:14" ht="30" customHeight="1" thickBot="1">
      <c r="C11" s="425"/>
      <c r="D11" s="23"/>
      <c r="E11" s="638"/>
      <c r="F11" s="639"/>
      <c r="G11" s="639"/>
      <c r="H11" s="648"/>
      <c r="I11" s="649"/>
      <c r="J11" s="25"/>
      <c r="K11" s="25"/>
      <c r="L11" s="25"/>
      <c r="M11" s="75"/>
      <c r="N11" s="445"/>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S7T4QMO3EpWk649qgiz/1adf8S0hjQAlpJNkk760IDRFeVrzDGCy8QWgp6kkKsCZpWZGUFY8G+Y51U4dyF3AnQ==" saltValue="M2cOBDF3v/wyrpaSgmc0Xw==" spinCount="100000" sheet="1" objects="1" scenarios="1"/>
  <mergeCells count="25">
    <mergeCell ref="C10:C11"/>
    <mergeCell ref="C12:C13"/>
    <mergeCell ref="E5:I5"/>
    <mergeCell ref="C14:C15"/>
    <mergeCell ref="C16:C17"/>
    <mergeCell ref="C6:C7"/>
    <mergeCell ref="C8:C9"/>
    <mergeCell ref="N16:N17"/>
    <mergeCell ref="E6:G8"/>
    <mergeCell ref="H6:I8"/>
    <mergeCell ref="E9:G11"/>
    <mergeCell ref="H9:I11"/>
    <mergeCell ref="N6:N7"/>
    <mergeCell ref="N8:N9"/>
    <mergeCell ref="N10:N11"/>
    <mergeCell ref="N12:N13"/>
    <mergeCell ref="N14:N15"/>
    <mergeCell ref="J2:K3"/>
    <mergeCell ref="L2:M3"/>
    <mergeCell ref="N2:N3"/>
    <mergeCell ref="D4:M4"/>
    <mergeCell ref="C2:C3"/>
    <mergeCell ref="D2:E3"/>
    <mergeCell ref="F2:G3"/>
    <mergeCell ref="H2:I3"/>
  </mergeCells>
  <hyperlinks>
    <hyperlink ref="D2:D3" location="'1. Perfil'!A1" display="1. SOBRE A EMPRESA" xr:uid="{CF3F5B07-B333-4281-BF52-E67906CD5485}"/>
    <hyperlink ref="N2:N3" location="ANEXO!A1" display="ANEXOS" xr:uid="{C6F0D84C-E90D-46AE-A8E6-BC2F4A352BDE}"/>
    <hyperlink ref="F2:F3" location="'2. Governança'!A1" display="2. GOVERNANÇA" xr:uid="{0F57ED7E-A994-40FA-A8C3-5CCC627069A7}"/>
    <hyperlink ref="H2:H3" location="'3. Prosperidade'!A1" display="3. PROSPERIDADE" xr:uid="{7D44BBD7-ED31-4A5D-AF56-828D1DA8CEAF}"/>
    <hyperlink ref="J2:J3" location="'4. Pessoas'!A1" display="4. PESSOAS" xr:uid="{02C36DED-22AB-4ADF-BC9C-B3B33F1637F6}"/>
    <hyperlink ref="L2:L3" location="'5. Planeta'!A1" display="5. PLANETA" xr:uid="{9DF6322D-4C06-4F0F-99DC-09CBE6B422D8}"/>
    <hyperlink ref="C2:C3" location="Apresentação!A1" display="BOAS-VINDAS" xr:uid="{47A6909E-DBE7-4196-A001-86A67DC7BF2F}"/>
    <hyperlink ref="C6" location="'4. 2-21 Chesf'!A1" display="CHESF " xr:uid="{743E4C2B-0C39-4761-9029-8DF212E0D0FA}"/>
    <hyperlink ref="C8" location="'4. 2-21 ELN'!A1" display="ELETRONORTE " xr:uid="{71E56369-F32B-40E7-859E-1432C33FBC1A}"/>
    <hyperlink ref="C12" location="'4. 2-21 Furnas'!A1" display="FURNAS " xr:uid="{8B294A39-BB69-4ADD-A347-07C5BEA9F2FF}"/>
    <hyperlink ref="C14" location="'4. 2-21 ELP'!A1" display="ELETROPAR " xr:uid="{8D36A60C-9D69-465A-A35F-5D4C143B9564}"/>
    <hyperlink ref="C16" location="'4. 2-21 SPEs'!A1" display="SPEs" xr:uid="{D576FE47-42FA-4DB5-B8AE-8A0A072DC743}"/>
    <hyperlink ref="C10" location="'4. 2-8 CGT'!A1" display="CGT ELETROSUL " xr:uid="{FC364D8E-F705-44F5-B749-C32CE46124A2}"/>
    <hyperlink ref="C10:C11" location="'4. 2-21 CGT'!A1" display="CGT ELETROSUL " xr:uid="{3F0AE3A3-F184-4AE0-B0A0-A587B3FCA72D}"/>
    <hyperlink ref="N5" location="'4. 2-21 Chesf'!A1" display="GRI 2-21" xr:uid="{6D90BC37-758D-4E91-89DE-36FADB6F218F}"/>
    <hyperlink ref="N10" location="'4. 401-3'!A1" display="GRI 401-3" xr:uid="{A821D324-95BC-46A7-AE3F-A858D237BCCF}"/>
    <hyperlink ref="N8" location="'4. 401-2'!A1" display="GRI 401-2" xr:uid="{FF64A83F-C2A3-4D86-BC46-2953DC9F0811}"/>
    <hyperlink ref="N6" location="'4. 401-1'!A1" display="GRI 401-1" xr:uid="{D5CA33E5-01DA-4872-B56F-367111843234}"/>
    <hyperlink ref="N6:N7" location="'4. 401-1 Chesf'!A1" display="GRI 401-1" xr:uid="{09177B59-A561-4C1C-A8B6-A8565891B68E}"/>
    <hyperlink ref="N8:N9" location="'4. 401-2 Chesf'!A1" display="GRI 401-2" xr:uid="{748B35B0-1AF6-45F5-AB09-A7612050AA15}"/>
    <hyperlink ref="N10:N11" location="'4. 401-3 Chesf'!A1" display="GRI 401-3" xr:uid="{2A9B6A66-7AAB-4BDB-8838-2B89F396F6D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EB064-FFDC-4CCF-BC35-42A204FD4585}">
  <sheetPr codeName="Planilha137"/>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250</v>
      </c>
      <c r="E4" s="360"/>
      <c r="F4" s="360"/>
      <c r="G4" s="360"/>
      <c r="H4" s="360"/>
      <c r="I4" s="360"/>
      <c r="J4" s="360"/>
      <c r="K4" s="360"/>
      <c r="L4" s="360"/>
      <c r="M4" s="361"/>
      <c r="N4" s="10" t="s">
        <v>272</v>
      </c>
    </row>
    <row r="5" spans="3:14" ht="60" customHeight="1" thickBot="1">
      <c r="C5" s="11"/>
      <c r="D5" s="20"/>
      <c r="E5" s="428" t="s">
        <v>1144</v>
      </c>
      <c r="F5" s="428"/>
      <c r="G5" s="428"/>
      <c r="H5" s="428"/>
      <c r="I5" s="428"/>
      <c r="J5" s="21"/>
      <c r="K5" s="21"/>
      <c r="L5" s="21"/>
      <c r="M5" s="22"/>
      <c r="N5" s="272" t="s">
        <v>29</v>
      </c>
    </row>
    <row r="6" spans="3:14" ht="30" customHeight="1">
      <c r="C6" s="424" t="s">
        <v>0</v>
      </c>
      <c r="D6" s="23"/>
      <c r="E6" s="640" t="s">
        <v>483</v>
      </c>
      <c r="F6" s="641"/>
      <c r="G6" s="641"/>
      <c r="H6" s="644">
        <v>4.6600000000000003E-2</v>
      </c>
      <c r="I6" s="645"/>
      <c r="J6" s="25"/>
      <c r="K6" s="25"/>
      <c r="L6" s="25"/>
      <c r="M6" s="75"/>
      <c r="N6" s="444" t="s">
        <v>30</v>
      </c>
    </row>
    <row r="7" spans="3:14" ht="30" customHeight="1" thickBot="1">
      <c r="C7" s="425"/>
      <c r="D7" s="23"/>
      <c r="E7" s="604"/>
      <c r="F7" s="605"/>
      <c r="G7" s="605"/>
      <c r="H7" s="646"/>
      <c r="I7" s="647"/>
      <c r="J7" s="25"/>
      <c r="K7" s="25"/>
      <c r="L7" s="25"/>
      <c r="M7" s="75"/>
      <c r="N7" s="445"/>
    </row>
    <row r="8" spans="3:14" ht="30" customHeight="1">
      <c r="C8" s="429" t="s">
        <v>1</v>
      </c>
      <c r="D8" s="23"/>
      <c r="E8" s="642"/>
      <c r="F8" s="643"/>
      <c r="G8" s="643"/>
      <c r="H8" s="648"/>
      <c r="I8" s="649"/>
      <c r="J8" s="25"/>
      <c r="K8" s="25"/>
      <c r="L8" s="25"/>
      <c r="M8" s="75"/>
      <c r="N8" s="444" t="s">
        <v>31</v>
      </c>
    </row>
    <row r="9" spans="3:14" ht="30" customHeight="1" thickBot="1">
      <c r="C9" s="430"/>
      <c r="D9" s="23"/>
      <c r="E9" s="604" t="s">
        <v>484</v>
      </c>
      <c r="F9" s="605"/>
      <c r="G9" s="605"/>
      <c r="H9" s="650">
        <v>1.26E-2</v>
      </c>
      <c r="I9" s="647"/>
      <c r="J9" s="25"/>
      <c r="K9" s="25"/>
      <c r="L9" s="25"/>
      <c r="M9" s="75"/>
      <c r="N9" s="445"/>
    </row>
    <row r="10" spans="3:14" ht="30" customHeight="1">
      <c r="C10" s="424" t="s">
        <v>2</v>
      </c>
      <c r="D10" s="23"/>
      <c r="E10" s="604"/>
      <c r="F10" s="605"/>
      <c r="G10" s="605"/>
      <c r="H10" s="646"/>
      <c r="I10" s="647"/>
      <c r="J10" s="25"/>
      <c r="K10" s="25"/>
      <c r="L10" s="25"/>
      <c r="M10" s="75"/>
      <c r="N10" s="444" t="s">
        <v>32</v>
      </c>
    </row>
    <row r="11" spans="3:14" ht="30" customHeight="1" thickBot="1">
      <c r="C11" s="425"/>
      <c r="D11" s="23"/>
      <c r="E11" s="638"/>
      <c r="F11" s="639"/>
      <c r="G11" s="639"/>
      <c r="H11" s="648"/>
      <c r="I11" s="649"/>
      <c r="J11" s="25"/>
      <c r="K11" s="25"/>
      <c r="L11" s="25"/>
      <c r="M11" s="75"/>
      <c r="N11" s="445"/>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Qn4zqMXCHcb6of/f9FzDf3V815taGYyY4O7LhoPuDwy6Qro4BwTIgx8E+wdKn9fHzKfByhKbL/LtHyMVfbdiiw==" saltValue="9ADSLDPdSmlcD+6hcYib5g==" spinCount="100000" sheet="1" objects="1" scenarios="1"/>
  <mergeCells count="25">
    <mergeCell ref="C16:C17"/>
    <mergeCell ref="N16:N17"/>
    <mergeCell ref="C10:C11"/>
    <mergeCell ref="C2:C3"/>
    <mergeCell ref="C12:C13"/>
    <mergeCell ref="N12:N13"/>
    <mergeCell ref="C14:C15"/>
    <mergeCell ref="N14:N15"/>
    <mergeCell ref="N10:N11"/>
    <mergeCell ref="E6:G8"/>
    <mergeCell ref="H6:I8"/>
    <mergeCell ref="E9:G11"/>
    <mergeCell ref="H9:I11"/>
    <mergeCell ref="N6:N7"/>
    <mergeCell ref="D2:E3"/>
    <mergeCell ref="F2:G3"/>
    <mergeCell ref="H2:I3"/>
    <mergeCell ref="C6:C7"/>
    <mergeCell ref="N8:N9"/>
    <mergeCell ref="J2:K3"/>
    <mergeCell ref="L2:M3"/>
    <mergeCell ref="N2:N3"/>
    <mergeCell ref="D4:M4"/>
    <mergeCell ref="C8:C9"/>
    <mergeCell ref="E5:I5"/>
  </mergeCells>
  <hyperlinks>
    <hyperlink ref="D2:D3" location="'1. Perfil'!A1" display="1. SOBRE A EMPRESA" xr:uid="{28D2F9D7-EDF0-41E6-93CE-CE88277813D3}"/>
    <hyperlink ref="N2:N3" location="ANEXO!A1" display="ANEXOS" xr:uid="{FE13F806-A8FA-40DD-8C31-EB60293F35D0}"/>
    <hyperlink ref="F2:F3" location="'2. Governança'!A1" display="2. GOVERNANÇA" xr:uid="{C1CC08F8-52A0-44B7-8078-D6FA0F0A0B84}"/>
    <hyperlink ref="H2:H3" location="'3. Prosperidade'!A1" display="3. PROSPERIDADE" xr:uid="{8C8B57A7-E634-41FD-A983-0B8542D9CC8A}"/>
    <hyperlink ref="J2:J3" location="'4. Pessoas'!A1" display="4. PESSOAS" xr:uid="{0A030C58-F046-4DDD-ABC5-B642A6CF1E71}"/>
    <hyperlink ref="L2:L3" location="'5. Planeta'!A1" display="5. PLANETA" xr:uid="{9DCF36D0-94D3-44AA-8CA5-DD56155BCCF5}"/>
    <hyperlink ref="C2:C3" location="Apresentação!A1" display="BOAS-VINDAS" xr:uid="{7631E6D3-2A22-401B-BF1E-1BFBAD5862DA}"/>
    <hyperlink ref="C6" location="'4. 2-21 Chesf'!A1" display="CHESF " xr:uid="{3F262678-3C9F-43F6-ABF6-8FC60E746E9E}"/>
    <hyperlink ref="C8" location="'4. 2-21 ELN'!A1" display="ELETRONORTE " xr:uid="{9440E642-5F90-45F0-B8C5-A3A3B3C9B4D4}"/>
    <hyperlink ref="C12" location="'4. 2-21 Furnas'!A1" display="FURNAS " xr:uid="{17A9DB96-C1F3-4B28-966C-2ACFAC5A088D}"/>
    <hyperlink ref="C14" location="'4. 2-21 ELP'!A1" display="ELETROPAR " xr:uid="{57E98E78-F643-42B6-B2E8-B089760A998D}"/>
    <hyperlink ref="C16" location="'4. 2-21 SPEs'!A1" display="SPEs" xr:uid="{CC0F1D04-D3DC-460C-90E0-F9A24571E686}"/>
    <hyperlink ref="C10" location="'4. 2-8 CGT'!A1" display="CGT ELETROSUL " xr:uid="{C3BC899B-C6CB-4F0F-B7E1-60623DDEF871}"/>
    <hyperlink ref="C10:C11" location="'4. 2-21 CGT'!A1" display="CGT ELETROSUL " xr:uid="{08392638-39D0-4367-82D7-FAB0B419CBB6}"/>
    <hyperlink ref="N5" location="'4. 2-21 ELN'!A1" display="GRI 2-21" xr:uid="{6A6ACEC1-77C6-40F7-89AD-1568931E5A57}"/>
    <hyperlink ref="N10" location="'4. 401-3'!A1" display="GRI 401-3" xr:uid="{9B83318B-3009-42D9-86E5-DD5C00D3FE95}"/>
    <hyperlink ref="N8" location="'4. 401-2'!A1" display="GRI 401-2" xr:uid="{7F0F003B-2B7D-4B73-B756-CE94A6700B08}"/>
    <hyperlink ref="N6" location="'4. 401-1'!A1" display="GRI 401-1" xr:uid="{9B91A038-4BC6-4E36-9B22-BA48500C8B58}"/>
    <hyperlink ref="N6:N7" location="'4. 401-1 ELN'!A1" display="GRI 401-1" xr:uid="{C36C70EF-E5B6-4601-9D6C-FEC53D0FCC97}"/>
    <hyperlink ref="N8:N9" location="'4. 401-2 ELN'!A1" display="GRI 401-2" xr:uid="{6B20A7E6-65E1-47C4-AA81-14357BE8108E}"/>
    <hyperlink ref="N10:N11" location="'4. 401-3 ELN'!A1" display="GRI 401-3" xr:uid="{6676E60B-0A38-438D-A050-B801F6D88CA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18FE-1679-4AC2-BE6B-173C6A9207C7}">
  <sheetPr codeName="Planilha138"/>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251</v>
      </c>
      <c r="E4" s="360"/>
      <c r="F4" s="360"/>
      <c r="G4" s="360"/>
      <c r="H4" s="360"/>
      <c r="I4" s="360"/>
      <c r="J4" s="360"/>
      <c r="K4" s="360"/>
      <c r="L4" s="360"/>
      <c r="M4" s="361"/>
      <c r="N4" s="10" t="s">
        <v>272</v>
      </c>
    </row>
    <row r="5" spans="3:14" ht="60" customHeight="1" thickBot="1">
      <c r="C5" s="11"/>
      <c r="D5" s="20"/>
      <c r="E5" s="428" t="s">
        <v>1144</v>
      </c>
      <c r="F5" s="428"/>
      <c r="G5" s="428"/>
      <c r="H5" s="428"/>
      <c r="I5" s="428"/>
      <c r="J5" s="21"/>
      <c r="K5" s="21"/>
      <c r="L5" s="21"/>
      <c r="M5" s="22"/>
      <c r="N5" s="272" t="s">
        <v>29</v>
      </c>
    </row>
    <row r="6" spans="3:14" ht="30" customHeight="1">
      <c r="C6" s="424" t="s">
        <v>0</v>
      </c>
      <c r="D6" s="23"/>
      <c r="E6" s="640" t="s">
        <v>483</v>
      </c>
      <c r="F6" s="641"/>
      <c r="G6" s="641"/>
      <c r="H6" s="644">
        <v>6.1400000000000003E-2</v>
      </c>
      <c r="I6" s="645"/>
      <c r="J6" s="25"/>
      <c r="K6" s="25"/>
      <c r="L6" s="25"/>
      <c r="M6" s="75"/>
      <c r="N6" s="444" t="s">
        <v>30</v>
      </c>
    </row>
    <row r="7" spans="3:14" ht="30" customHeight="1" thickBot="1">
      <c r="C7" s="425"/>
      <c r="D7" s="23"/>
      <c r="E7" s="604"/>
      <c r="F7" s="605"/>
      <c r="G7" s="605"/>
      <c r="H7" s="646"/>
      <c r="I7" s="647"/>
      <c r="J7" s="25"/>
      <c r="K7" s="25"/>
      <c r="L7" s="25"/>
      <c r="M7" s="75"/>
      <c r="N7" s="445"/>
    </row>
    <row r="8" spans="3:14" ht="30" customHeight="1">
      <c r="C8" s="424" t="s">
        <v>1</v>
      </c>
      <c r="D8" s="23"/>
      <c r="E8" s="642"/>
      <c r="F8" s="643"/>
      <c r="G8" s="643"/>
      <c r="H8" s="648"/>
      <c r="I8" s="649"/>
      <c r="J8" s="25"/>
      <c r="K8" s="25"/>
      <c r="L8" s="25"/>
      <c r="M8" s="75"/>
      <c r="N8" s="444" t="s">
        <v>31</v>
      </c>
    </row>
    <row r="9" spans="3:14" ht="30" customHeight="1" thickBot="1">
      <c r="C9" s="425"/>
      <c r="D9" s="23"/>
      <c r="E9" s="604" t="s">
        <v>484</v>
      </c>
      <c r="F9" s="605"/>
      <c r="G9" s="605"/>
      <c r="H9" s="650">
        <v>1.1900000000000001E-2</v>
      </c>
      <c r="I9" s="647"/>
      <c r="J9" s="25"/>
      <c r="K9" s="25"/>
      <c r="L9" s="25"/>
      <c r="M9" s="75"/>
      <c r="N9" s="445"/>
    </row>
    <row r="10" spans="3:14" ht="30" customHeight="1">
      <c r="C10" s="429" t="s">
        <v>2</v>
      </c>
      <c r="D10" s="23"/>
      <c r="E10" s="604"/>
      <c r="F10" s="605"/>
      <c r="G10" s="605"/>
      <c r="H10" s="646"/>
      <c r="I10" s="647"/>
      <c r="J10" s="25"/>
      <c r="K10" s="25"/>
      <c r="L10" s="25"/>
      <c r="M10" s="75"/>
      <c r="N10" s="444" t="s">
        <v>32</v>
      </c>
    </row>
    <row r="11" spans="3:14" ht="30" customHeight="1" thickBot="1">
      <c r="C11" s="430"/>
      <c r="D11" s="23"/>
      <c r="E11" s="638"/>
      <c r="F11" s="639"/>
      <c r="G11" s="639"/>
      <c r="H11" s="648"/>
      <c r="I11" s="649"/>
      <c r="J11" s="25"/>
      <c r="K11" s="25"/>
      <c r="L11" s="25"/>
      <c r="M11" s="75"/>
      <c r="N11" s="445"/>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SanCQLb23c0pVEiVUPGeXQ5GZ0lGF/km6+9F5/6lWjnY+r9IyKrNQQpE7X5Haz64DP09EL9RSgPPpSsIha0s5Q==" saltValue="LFhXOgBKdwjqgnAesUnTsw==" spinCount="100000" sheet="1" objects="1" scenarios="1"/>
  <mergeCells count="25">
    <mergeCell ref="C16:C17"/>
    <mergeCell ref="N16:N17"/>
    <mergeCell ref="C10:C11"/>
    <mergeCell ref="C2:C3"/>
    <mergeCell ref="C12:C13"/>
    <mergeCell ref="N12:N13"/>
    <mergeCell ref="C14:C15"/>
    <mergeCell ref="N14:N15"/>
    <mergeCell ref="N10:N11"/>
    <mergeCell ref="E6:G8"/>
    <mergeCell ref="H6:I8"/>
    <mergeCell ref="E9:G11"/>
    <mergeCell ref="H9:I11"/>
    <mergeCell ref="N6:N7"/>
    <mergeCell ref="D2:E3"/>
    <mergeCell ref="F2:G3"/>
    <mergeCell ref="H2:I3"/>
    <mergeCell ref="C6:C7"/>
    <mergeCell ref="N8:N9"/>
    <mergeCell ref="J2:K3"/>
    <mergeCell ref="L2:M3"/>
    <mergeCell ref="N2:N3"/>
    <mergeCell ref="D4:M4"/>
    <mergeCell ref="C8:C9"/>
    <mergeCell ref="E5:I5"/>
  </mergeCells>
  <hyperlinks>
    <hyperlink ref="D2:D3" location="'1. Perfil'!A1" display="1. SOBRE A EMPRESA" xr:uid="{109D335B-EC5E-48D7-9DE2-8C1B890FDEA1}"/>
    <hyperlink ref="N2:N3" location="ANEXO!A1" display="ANEXOS" xr:uid="{D37830F5-0C39-4C2A-9293-C816A90584AE}"/>
    <hyperlink ref="F2:F3" location="'2. Governança'!A1" display="2. GOVERNANÇA" xr:uid="{1A3994AF-0B45-4845-85C7-71A94748F99C}"/>
    <hyperlink ref="H2:H3" location="'3. Prosperidade'!A1" display="3. PROSPERIDADE" xr:uid="{82E8033C-5487-405F-9C4B-3CEA67539EAD}"/>
    <hyperlink ref="J2:J3" location="'4. Pessoas'!A1" display="4. PESSOAS" xr:uid="{6DDF8C02-4B95-4CE2-A054-0AEE9778524F}"/>
    <hyperlink ref="L2:L3" location="'5. Planeta'!A1" display="5. PLANETA" xr:uid="{980AE980-BFEC-4062-9466-90450BC9479E}"/>
    <hyperlink ref="C2:C3" location="Apresentação!A1" display="BOAS-VINDAS" xr:uid="{7EF88921-7407-4F9A-A7FE-1616ED4ECB73}"/>
    <hyperlink ref="C6" location="'4. 2-21 Chesf'!A1" display="CHESF " xr:uid="{1543AFEF-FF4E-49A6-9A7B-EC7C2CE7D7D5}"/>
    <hyperlink ref="C8" location="'4. 2-21 ELN'!A1" display="ELETRONORTE " xr:uid="{E25304CE-6F72-4382-A5D6-ABF6EC9322AA}"/>
    <hyperlink ref="C12" location="'4. 2-21 Furnas'!A1" display="FURNAS " xr:uid="{DD34F273-CC0A-4214-A032-11CD53758881}"/>
    <hyperlink ref="C14" location="'4. 2-21 ELP'!A1" display="ELETROPAR " xr:uid="{FC3B2EC1-F8C9-4FD4-B770-E6B5319B02AD}"/>
    <hyperlink ref="C16" location="'4. 2-21 SPEs'!A1" display="SPEs" xr:uid="{B2716EA1-E8F3-4DA3-8B0C-41A9A82C381D}"/>
    <hyperlink ref="C10" location="'4. 2-8 CGT'!A1" display="CGT ELETROSUL " xr:uid="{24FC5852-E7DC-4E58-9CEC-FB2E7C69CCF0}"/>
    <hyperlink ref="C10:C11" location="'4. 2-21 CGT'!A1" display="CGT ELETROSUL " xr:uid="{174A8468-F3CF-40C1-A490-640ACB85A9BF}"/>
    <hyperlink ref="N5" location="'4. 2-21 CGT'!A1" display="GRI 2-21" xr:uid="{E0D756BB-24C2-4A75-8766-5919E7C0425E}"/>
    <hyperlink ref="N10" location="'4. 401-3'!A1" display="GRI 401-3" xr:uid="{16DA531B-EFE4-42E3-89B5-619E6B64611B}"/>
    <hyperlink ref="N8" location="'4. 401-2'!A1" display="GRI 401-2" xr:uid="{7AE7E30E-6077-4E1B-AC9E-D30077F07087}"/>
    <hyperlink ref="N6" location="'4. 401-1'!A1" display="GRI 401-1" xr:uid="{8D5A89B8-B01D-4EDF-A593-45C0E42B3AAC}"/>
    <hyperlink ref="N6:N7" location="'4. 401-1 CGT'!A1" display="GRI 401-1" xr:uid="{5CDA0134-172F-4289-8951-61B4BAB65923}"/>
    <hyperlink ref="N8:N9" location="'4. 401-2 CGT'!A1" display="GRI 401-2" xr:uid="{F8D38F91-7819-4C1D-8C2E-36CC2A0B3CD6}"/>
    <hyperlink ref="N10:N11" location="'4. 401-3 CGT'!A1" display="GRI 401-3" xr:uid="{8CEA23EB-F4A3-495F-85D2-048E392D651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0AE35-FAED-4D10-9FEF-122EE343D473}">
  <sheetPr codeName="Planilha139"/>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252</v>
      </c>
      <c r="E4" s="360"/>
      <c r="F4" s="360"/>
      <c r="G4" s="360"/>
      <c r="H4" s="360"/>
      <c r="I4" s="360"/>
      <c r="J4" s="360"/>
      <c r="K4" s="360"/>
      <c r="L4" s="360"/>
      <c r="M4" s="361"/>
      <c r="N4" s="10" t="s">
        <v>272</v>
      </c>
    </row>
    <row r="5" spans="3:14" ht="60" customHeight="1" thickBot="1">
      <c r="C5" s="11"/>
      <c r="D5" s="20"/>
      <c r="E5" s="428" t="s">
        <v>1144</v>
      </c>
      <c r="F5" s="428"/>
      <c r="G5" s="428"/>
      <c r="H5" s="428"/>
      <c r="I5" s="428"/>
      <c r="J5" s="21"/>
      <c r="K5" s="21"/>
      <c r="L5" s="21"/>
      <c r="M5" s="22"/>
      <c r="N5" s="272" t="s">
        <v>29</v>
      </c>
    </row>
    <row r="6" spans="3:14" ht="30" customHeight="1">
      <c r="C6" s="424" t="s">
        <v>0</v>
      </c>
      <c r="D6" s="23"/>
      <c r="E6" s="640" t="s">
        <v>483</v>
      </c>
      <c r="F6" s="641"/>
      <c r="G6" s="641"/>
      <c r="H6" s="644">
        <v>3.49E-2</v>
      </c>
      <c r="I6" s="645"/>
      <c r="J6" s="25"/>
      <c r="K6" s="25"/>
      <c r="L6" s="25"/>
      <c r="M6" s="75"/>
      <c r="N6" s="444" t="s">
        <v>30</v>
      </c>
    </row>
    <row r="7" spans="3:14" ht="30" customHeight="1" thickBot="1">
      <c r="C7" s="425"/>
      <c r="D7" s="23"/>
      <c r="E7" s="604"/>
      <c r="F7" s="605"/>
      <c r="G7" s="605"/>
      <c r="H7" s="646"/>
      <c r="I7" s="647"/>
      <c r="J7" s="25"/>
      <c r="K7" s="25"/>
      <c r="L7" s="25"/>
      <c r="M7" s="75"/>
      <c r="N7" s="445"/>
    </row>
    <row r="8" spans="3:14" ht="30" customHeight="1">
      <c r="C8" s="424" t="s">
        <v>1</v>
      </c>
      <c r="D8" s="23"/>
      <c r="E8" s="642"/>
      <c r="F8" s="643"/>
      <c r="G8" s="643"/>
      <c r="H8" s="648"/>
      <c r="I8" s="649"/>
      <c r="J8" s="25"/>
      <c r="K8" s="25"/>
      <c r="L8" s="25"/>
      <c r="M8" s="75"/>
      <c r="N8" s="444" t="s">
        <v>31</v>
      </c>
    </row>
    <row r="9" spans="3:14" ht="30" customHeight="1" thickBot="1">
      <c r="C9" s="425"/>
      <c r="D9" s="23"/>
      <c r="E9" s="604" t="s">
        <v>484</v>
      </c>
      <c r="F9" s="605"/>
      <c r="G9" s="605"/>
      <c r="H9" s="650">
        <v>9.7999999999999997E-3</v>
      </c>
      <c r="I9" s="647"/>
      <c r="J9" s="25"/>
      <c r="K9" s="25"/>
      <c r="L9" s="25"/>
      <c r="M9" s="75"/>
      <c r="N9" s="445"/>
    </row>
    <row r="10" spans="3:14" ht="30" customHeight="1">
      <c r="C10" s="424" t="s">
        <v>2</v>
      </c>
      <c r="D10" s="23"/>
      <c r="E10" s="604"/>
      <c r="F10" s="605"/>
      <c r="G10" s="605"/>
      <c r="H10" s="646"/>
      <c r="I10" s="647"/>
      <c r="J10" s="25"/>
      <c r="K10" s="25"/>
      <c r="L10" s="25"/>
      <c r="M10" s="75"/>
      <c r="N10" s="444" t="s">
        <v>32</v>
      </c>
    </row>
    <row r="11" spans="3:14" ht="30" customHeight="1" thickBot="1">
      <c r="C11" s="425"/>
      <c r="D11" s="23"/>
      <c r="E11" s="638"/>
      <c r="F11" s="639"/>
      <c r="G11" s="639"/>
      <c r="H11" s="648"/>
      <c r="I11" s="649"/>
      <c r="J11" s="25"/>
      <c r="K11" s="25"/>
      <c r="L11" s="25"/>
      <c r="M11" s="75"/>
      <c r="N11" s="445"/>
    </row>
    <row r="12" spans="3:14" ht="30" customHeight="1">
      <c r="C12" s="429" t="s">
        <v>3</v>
      </c>
      <c r="D12" s="23"/>
      <c r="E12" s="25"/>
      <c r="F12" s="25"/>
      <c r="G12" s="25"/>
      <c r="H12" s="25"/>
      <c r="I12" s="25"/>
      <c r="J12" s="25"/>
      <c r="K12" s="25"/>
      <c r="L12" s="25"/>
      <c r="M12" s="75"/>
      <c r="N12" s="409"/>
    </row>
    <row r="13" spans="3:14" ht="30" customHeight="1" thickBot="1">
      <c r="C13" s="430"/>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rr8cOZD5ifCpJD/pc4oG+B2x21ua74+zrmgF8/injzLhuXE+t2ERTRwbIMpFZJkNK1L0FQh9db+VATCbH5G3BQ==" saltValue="IaMGgtgd0M02HT5hvjHi2Q==" spinCount="100000" sheet="1" objects="1" scenarios="1"/>
  <mergeCells count="25">
    <mergeCell ref="C16:C17"/>
    <mergeCell ref="N16:N17"/>
    <mergeCell ref="C10:C11"/>
    <mergeCell ref="C2:C3"/>
    <mergeCell ref="C12:C13"/>
    <mergeCell ref="N12:N13"/>
    <mergeCell ref="C14:C15"/>
    <mergeCell ref="N14:N15"/>
    <mergeCell ref="N10:N11"/>
    <mergeCell ref="E6:G8"/>
    <mergeCell ref="H6:I8"/>
    <mergeCell ref="E9:G11"/>
    <mergeCell ref="H9:I11"/>
    <mergeCell ref="N6:N7"/>
    <mergeCell ref="D2:E3"/>
    <mergeCell ref="F2:G3"/>
    <mergeCell ref="H2:I3"/>
    <mergeCell ref="C6:C7"/>
    <mergeCell ref="N8:N9"/>
    <mergeCell ref="J2:K3"/>
    <mergeCell ref="L2:M3"/>
    <mergeCell ref="N2:N3"/>
    <mergeCell ref="D4:M4"/>
    <mergeCell ref="C8:C9"/>
    <mergeCell ref="E5:I5"/>
  </mergeCells>
  <hyperlinks>
    <hyperlink ref="D2:D3" location="'1. Perfil'!A1" display="1. SOBRE A EMPRESA" xr:uid="{7FF2E6F6-D1C1-4B95-AF1A-1998B1E90174}"/>
    <hyperlink ref="N2:N3" location="ANEXO!A1" display="ANEXOS" xr:uid="{2D1282CE-D64D-4760-A6F1-8A5A570D65F0}"/>
    <hyperlink ref="F2:F3" location="'2. Governança'!A1" display="2. GOVERNANÇA" xr:uid="{7180E980-5926-4007-A6A1-6DB80379FAE4}"/>
    <hyperlink ref="H2:H3" location="'3. Prosperidade'!A1" display="3. PROSPERIDADE" xr:uid="{4E84B6F0-CB64-4B17-8BC7-D471F7ACA9B7}"/>
    <hyperlink ref="J2:J3" location="'4. Pessoas'!A1" display="4. PESSOAS" xr:uid="{E8307632-65A6-488B-A77D-43FDEDAE3C83}"/>
    <hyperlink ref="L2:L3" location="'5. Planeta'!A1" display="5. PLANETA" xr:uid="{C90839B1-9651-4F47-923A-EACFF43A3D0B}"/>
    <hyperlink ref="C2:C3" location="Apresentação!A1" display="BOAS-VINDAS" xr:uid="{315D28FC-B103-4396-8CA2-962ED9F11F76}"/>
    <hyperlink ref="C6" location="'4. 2-21 Chesf'!A1" display="CHESF " xr:uid="{E761426A-460B-46CF-A37D-BC991A02E4D3}"/>
    <hyperlink ref="C8" location="'4. 2-21 ELN'!A1" display="ELETRONORTE " xr:uid="{8EA459F5-D832-44FF-8822-5A905537E4D1}"/>
    <hyperlink ref="C12" location="'4. 2-21 Furnas'!A1" display="FURNAS " xr:uid="{95DB635A-DB2C-4EDF-9CB1-008F18CF7369}"/>
    <hyperlink ref="C14" location="'4. 2-21 ELP'!A1" display="ELETROPAR " xr:uid="{E7ACA20C-F5FA-474E-84EC-6BA6E87A22A0}"/>
    <hyperlink ref="C16" location="'4. 2-21 SPEs'!A1" display="SPEs" xr:uid="{1D176261-4E93-430D-A548-69BBA5FBFDA6}"/>
    <hyperlink ref="C10" location="'4. 2-8 CGT'!A1" display="CGT ELETROSUL " xr:uid="{2CF22A2B-2ACD-4BCD-B213-8C3E75EE1784}"/>
    <hyperlink ref="C10:C11" location="'4. 2-21 CGT'!A1" display="CGT ELETROSUL " xr:uid="{EE457532-8E07-4E34-A15D-99B1095E9158}"/>
    <hyperlink ref="N5" location="'4. 2-21 Furnas'!A1" display="GRI 2-21" xr:uid="{4A8C52C2-6602-48E3-81AC-0D294B92EA61}"/>
    <hyperlink ref="N10" location="'4. 401-3'!A1" display="GRI 401-3" xr:uid="{EB1ADC0F-B2AF-4A4E-808A-E9A70BF4D1B4}"/>
    <hyperlink ref="N8" location="'4. 401-2'!A1" display="GRI 401-2" xr:uid="{67F2F0A1-0BE2-4BF0-BFC5-ECC36626C735}"/>
    <hyperlink ref="N6" location="'4. 401-1'!A1" display="GRI 401-1" xr:uid="{5F6CC96F-5BC9-44CC-A955-EC200BD84D4D}"/>
    <hyperlink ref="N6:N7" location="'4. 401-1 Furnas'!A1" display="GRI 401-1" xr:uid="{FDF996D3-5259-4950-81E2-F6246F707E85}"/>
    <hyperlink ref="N8:N9" location="'4. 401-2 Furnas'!A1" display="GRI 401-2" xr:uid="{7582F799-09DE-401D-ABBB-0678C7CC59A4}"/>
    <hyperlink ref="N10:N11" location="'4. 401-3 Furnas'!A1" display="GRI 401-3" xr:uid="{C959A4C2-01E4-480A-BDE9-9998D99CD80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E3C04-38CA-44BF-992A-4AF9ED8EA7B3}">
  <sheetPr codeName="Planilha140"/>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253</v>
      </c>
      <c r="E4" s="360"/>
      <c r="F4" s="360"/>
      <c r="G4" s="360"/>
      <c r="H4" s="360"/>
      <c r="I4" s="360"/>
      <c r="J4" s="360"/>
      <c r="K4" s="360"/>
      <c r="L4" s="360"/>
      <c r="M4" s="361"/>
      <c r="N4" s="10" t="s">
        <v>272</v>
      </c>
    </row>
    <row r="5" spans="3:14" ht="60" customHeight="1" thickBot="1">
      <c r="C5" s="11"/>
      <c r="D5" s="20"/>
      <c r="E5" s="428" t="s">
        <v>1144</v>
      </c>
      <c r="F5" s="428"/>
      <c r="G5" s="428"/>
      <c r="H5" s="428"/>
      <c r="I5" s="428"/>
      <c r="J5" s="21"/>
      <c r="K5" s="21"/>
      <c r="L5" s="21"/>
      <c r="M5" s="22"/>
      <c r="N5" s="272" t="s">
        <v>29</v>
      </c>
    </row>
    <row r="6" spans="3:14" ht="30" customHeight="1">
      <c r="C6" s="424" t="s">
        <v>0</v>
      </c>
      <c r="D6" s="23"/>
      <c r="E6" s="640" t="s">
        <v>483</v>
      </c>
      <c r="F6" s="641"/>
      <c r="G6" s="641"/>
      <c r="H6" s="644">
        <v>0.01</v>
      </c>
      <c r="I6" s="645"/>
      <c r="J6" s="25"/>
      <c r="K6" s="25"/>
      <c r="L6" s="25"/>
      <c r="M6" s="75"/>
      <c r="N6" s="444" t="s">
        <v>30</v>
      </c>
    </row>
    <row r="7" spans="3:14" ht="30" customHeight="1" thickBot="1">
      <c r="C7" s="425"/>
      <c r="D7" s="23"/>
      <c r="E7" s="604"/>
      <c r="F7" s="605"/>
      <c r="G7" s="605"/>
      <c r="H7" s="646"/>
      <c r="I7" s="647"/>
      <c r="J7" s="25"/>
      <c r="K7" s="25"/>
      <c r="L7" s="25"/>
      <c r="M7" s="75"/>
      <c r="N7" s="445"/>
    </row>
    <row r="8" spans="3:14" ht="30" customHeight="1">
      <c r="C8" s="424" t="s">
        <v>1</v>
      </c>
      <c r="D8" s="23"/>
      <c r="E8" s="642"/>
      <c r="F8" s="643"/>
      <c r="G8" s="643"/>
      <c r="H8" s="648"/>
      <c r="I8" s="649"/>
      <c r="J8" s="25"/>
      <c r="K8" s="25"/>
      <c r="L8" s="25"/>
      <c r="M8" s="75"/>
      <c r="N8" s="444" t="s">
        <v>31</v>
      </c>
    </row>
    <row r="9" spans="3:14" ht="30" customHeight="1" thickBot="1">
      <c r="C9" s="425"/>
      <c r="D9" s="23"/>
      <c r="E9" s="604" t="s">
        <v>484</v>
      </c>
      <c r="F9" s="605"/>
      <c r="G9" s="605"/>
      <c r="H9" s="650">
        <v>0.01</v>
      </c>
      <c r="I9" s="647"/>
      <c r="J9" s="25"/>
      <c r="K9" s="25"/>
      <c r="L9" s="25"/>
      <c r="M9" s="75"/>
      <c r="N9" s="445"/>
    </row>
    <row r="10" spans="3:14" ht="30" customHeight="1">
      <c r="C10" s="424" t="s">
        <v>2</v>
      </c>
      <c r="D10" s="23"/>
      <c r="E10" s="604"/>
      <c r="F10" s="605"/>
      <c r="G10" s="605"/>
      <c r="H10" s="646"/>
      <c r="I10" s="647"/>
      <c r="J10" s="25"/>
      <c r="K10" s="25"/>
      <c r="L10" s="25"/>
      <c r="M10" s="75"/>
      <c r="N10" s="444" t="s">
        <v>32</v>
      </c>
    </row>
    <row r="11" spans="3:14" ht="30" customHeight="1" thickBot="1">
      <c r="C11" s="425"/>
      <c r="D11" s="23"/>
      <c r="E11" s="638"/>
      <c r="F11" s="639"/>
      <c r="G11" s="639"/>
      <c r="H11" s="648"/>
      <c r="I11" s="649"/>
      <c r="J11" s="25"/>
      <c r="K11" s="25"/>
      <c r="L11" s="25"/>
      <c r="M11" s="75"/>
      <c r="N11" s="445"/>
    </row>
    <row r="12" spans="3:14" ht="30" customHeight="1">
      <c r="C12" s="424" t="s">
        <v>3</v>
      </c>
      <c r="D12" s="23"/>
      <c r="E12" s="25"/>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9" t="s">
        <v>4</v>
      </c>
      <c r="D14" s="23"/>
      <c r="E14" s="25"/>
      <c r="F14" s="25"/>
      <c r="G14" s="25"/>
      <c r="H14" s="25"/>
      <c r="I14" s="25"/>
      <c r="J14" s="25"/>
      <c r="K14" s="25"/>
      <c r="L14" s="25"/>
      <c r="M14" s="75"/>
      <c r="N14" s="409"/>
    </row>
    <row r="15" spans="3:14" ht="30" customHeight="1" thickBot="1">
      <c r="C15" s="430"/>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w5f/iS6Ty9igCG+Izpsa5OpbibxYC2SF/JM6G2v5JbJtdLpqw5wtaH4dhfY1MgCD0qwp+cpZ363XEhFkzXmeLw==" saltValue="wWUKwUJ/7HFDnv5wtUsfuA==" spinCount="100000" sheet="1" objects="1" scenarios="1"/>
  <mergeCells count="25">
    <mergeCell ref="C16:C17"/>
    <mergeCell ref="N16:N17"/>
    <mergeCell ref="C10:C11"/>
    <mergeCell ref="C2:C3"/>
    <mergeCell ref="C12:C13"/>
    <mergeCell ref="N12:N13"/>
    <mergeCell ref="C14:C15"/>
    <mergeCell ref="N14:N15"/>
    <mergeCell ref="N10:N11"/>
    <mergeCell ref="E6:G8"/>
    <mergeCell ref="H6:I8"/>
    <mergeCell ref="E9:G11"/>
    <mergeCell ref="H9:I11"/>
    <mergeCell ref="N6:N7"/>
    <mergeCell ref="D2:E3"/>
    <mergeCell ref="F2:G3"/>
    <mergeCell ref="H2:I3"/>
    <mergeCell ref="C6:C7"/>
    <mergeCell ref="N8:N9"/>
    <mergeCell ref="J2:K3"/>
    <mergeCell ref="L2:M3"/>
    <mergeCell ref="N2:N3"/>
    <mergeCell ref="D4:M4"/>
    <mergeCell ref="C8:C9"/>
    <mergeCell ref="E5:I5"/>
  </mergeCells>
  <hyperlinks>
    <hyperlink ref="D2:D3" location="'1. Perfil'!A1" display="1. SOBRE A EMPRESA" xr:uid="{EB4E303B-44DE-4C07-8B37-F2E5431F84E8}"/>
    <hyperlink ref="N2:N3" location="ANEXO!A1" display="ANEXOS" xr:uid="{D0624F6C-5787-4513-9EF5-57E29E69188E}"/>
    <hyperlink ref="F2:F3" location="'2. Governança'!A1" display="2. GOVERNANÇA" xr:uid="{F79314B4-3FA0-4369-A899-2898FF954161}"/>
    <hyperlink ref="H2:H3" location="'3. Prosperidade'!A1" display="3. PROSPERIDADE" xr:uid="{D154BC2F-6229-4017-9048-EB9502A41F3C}"/>
    <hyperlink ref="J2:J3" location="'4. Pessoas'!A1" display="4. PESSOAS" xr:uid="{55784E86-68CD-43C4-A0C9-79E239F42862}"/>
    <hyperlink ref="L2:L3" location="'5. Planeta'!A1" display="5. PLANETA" xr:uid="{EC89BD68-7204-4A6A-9440-91A1C3A31CD5}"/>
    <hyperlink ref="C2:C3" location="Apresentação!A1" display="BOAS-VINDAS" xr:uid="{7C76DB32-B4CD-4958-832A-195A82BE6F7D}"/>
    <hyperlink ref="C6" location="'4. 2-21 Chesf'!A1" display="CHESF " xr:uid="{7FA41285-C9D4-48A2-A8AC-9DE8F296B38E}"/>
    <hyperlink ref="C8" location="'4. 2-21 ELN'!A1" display="ELETRONORTE " xr:uid="{FF5E267C-CC5C-4053-81ED-E5AC1E348BBE}"/>
    <hyperlink ref="C12" location="'4. 2-21 Furnas'!A1" display="FURNAS " xr:uid="{414D3AA1-A2E0-4B05-85C8-FFE21E6B16C1}"/>
    <hyperlink ref="C14" location="'4. 2-21 ELP'!A1" display="ELETROPAR " xr:uid="{4A1BF481-0DE3-4904-9926-608940E41304}"/>
    <hyperlink ref="C16" location="'4. 2-21 SPEs'!A1" display="SPEs" xr:uid="{55BAAB0A-879C-4058-B346-31522DE0F214}"/>
    <hyperlink ref="C10" location="'4. 2-8 CGT'!A1" display="CGT ELETROSUL " xr:uid="{5A4664E7-3161-4004-9309-3ABAA72DB3E2}"/>
    <hyperlink ref="C10:C11" location="'4. 2-21 CGT'!A1" display="CGT ELETROSUL " xr:uid="{F9527DD2-2692-4FDA-9320-288B5327954A}"/>
    <hyperlink ref="N5" location="'4. 2-21 ELP'!A1" display="GRI 2-21" xr:uid="{F931ED55-5F61-4208-834F-79B553CF201A}"/>
    <hyperlink ref="N10" location="'4. 401-3'!A1" display="GRI 401-3" xr:uid="{D8C7E20C-3BCB-41A8-8765-2E87A29C8C56}"/>
    <hyperlink ref="N8" location="'4. 401-2'!A1" display="GRI 401-2" xr:uid="{2904EBE8-B1B3-4C3E-B4FF-804B6937779F}"/>
    <hyperlink ref="N6" location="'4. 401-1'!A1" display="GRI 401-1" xr:uid="{F166CC40-752F-493D-BFB9-976B15700701}"/>
    <hyperlink ref="N6:N7" location="'4. 401-1 ELP'!A1" display="GRI 401-1" xr:uid="{80D257D9-D0DB-4ACB-9E7E-CE6D28A68459}"/>
    <hyperlink ref="N8:N9" location="'4. 401-2 ELP'!A1" display="GRI 401-2" xr:uid="{7AD2809D-7E7E-4041-B9A9-3ED7D7BC8A60}"/>
    <hyperlink ref="N10:N11" location="'4. 401-3 ELP'!A1" display="GRI 401-3" xr:uid="{CBBBCE1C-F974-472C-A211-46A13FDEF5F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0567E-E9D1-42D2-991F-D7DB77BF60AA}">
  <sheetPr codeName="Planilha141"/>
  <dimension ref="C1:N18"/>
  <sheetViews>
    <sheetView showGridLines="0" zoomScale="80" zoomScaleNormal="80" workbookViewId="0">
      <pane ySplit="4" topLeftCell="A5" activePane="bottomLeft" state="frozen"/>
      <selection activeCell="G12" sqref="G12"/>
      <selection pane="bottomLeft" activeCell="K5" sqref="K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254</v>
      </c>
      <c r="E4" s="360"/>
      <c r="F4" s="360"/>
      <c r="G4" s="360"/>
      <c r="H4" s="360"/>
      <c r="I4" s="360"/>
      <c r="J4" s="360"/>
      <c r="K4" s="360"/>
      <c r="L4" s="360"/>
      <c r="M4" s="361"/>
      <c r="N4" s="10" t="s">
        <v>272</v>
      </c>
    </row>
    <row r="5" spans="3:14" ht="60" customHeight="1" thickBot="1">
      <c r="C5" s="11"/>
      <c r="D5" s="20"/>
      <c r="E5" s="432" t="s">
        <v>1145</v>
      </c>
      <c r="F5" s="432"/>
      <c r="G5" s="432"/>
      <c r="H5" s="432"/>
      <c r="I5" s="432"/>
      <c r="J5" s="432"/>
      <c r="K5" s="21"/>
      <c r="L5" s="21"/>
      <c r="M5" s="22"/>
      <c r="N5" s="272" t="s">
        <v>29</v>
      </c>
    </row>
    <row r="6" spans="3:14" ht="30" customHeight="1">
      <c r="C6" s="424" t="s">
        <v>0</v>
      </c>
      <c r="D6" s="23"/>
      <c r="E6" s="25"/>
      <c r="F6" s="25"/>
      <c r="G6" s="25"/>
      <c r="H6" s="466" t="s">
        <v>11</v>
      </c>
      <c r="I6" s="466" t="s">
        <v>23</v>
      </c>
      <c r="J6" s="466" t="s">
        <v>22</v>
      </c>
      <c r="K6" s="25"/>
      <c r="L6" s="25"/>
      <c r="M6" s="75"/>
      <c r="N6" s="444" t="s">
        <v>30</v>
      </c>
    </row>
    <row r="7" spans="3:14" ht="30" customHeight="1" thickBot="1">
      <c r="C7" s="425"/>
      <c r="D7" s="23"/>
      <c r="E7" s="25"/>
      <c r="F7" s="25"/>
      <c r="G7" s="25"/>
      <c r="H7" s="466"/>
      <c r="I7" s="466"/>
      <c r="J7" s="466"/>
      <c r="K7" s="25"/>
      <c r="L7" s="25"/>
      <c r="M7" s="75"/>
      <c r="N7" s="445"/>
    </row>
    <row r="8" spans="3:14" ht="30" customHeight="1">
      <c r="C8" s="424" t="s">
        <v>1</v>
      </c>
      <c r="D8" s="23"/>
      <c r="E8" s="640" t="s">
        <v>483</v>
      </c>
      <c r="F8" s="641"/>
      <c r="G8" s="641"/>
      <c r="H8" s="592">
        <v>1.3100000000000001E-2</v>
      </c>
      <c r="I8" s="592">
        <v>8.9499999999999996E-2</v>
      </c>
      <c r="J8" s="592">
        <v>0.34</v>
      </c>
      <c r="K8" s="25"/>
      <c r="L8" s="25"/>
      <c r="M8" s="75"/>
      <c r="N8" s="444" t="s">
        <v>31</v>
      </c>
    </row>
    <row r="9" spans="3:14" ht="30" customHeight="1" thickBot="1">
      <c r="C9" s="425"/>
      <c r="D9" s="23"/>
      <c r="E9" s="604"/>
      <c r="F9" s="605"/>
      <c r="G9" s="605"/>
      <c r="H9" s="592"/>
      <c r="I9" s="592"/>
      <c r="J9" s="592"/>
      <c r="K9" s="25"/>
      <c r="L9" s="25"/>
      <c r="M9" s="75"/>
      <c r="N9" s="445"/>
    </row>
    <row r="10" spans="3:14" ht="30" customHeight="1">
      <c r="C10" s="424" t="s">
        <v>2</v>
      </c>
      <c r="D10" s="23"/>
      <c r="E10" s="642"/>
      <c r="F10" s="643"/>
      <c r="G10" s="643"/>
      <c r="H10" s="592"/>
      <c r="I10" s="592"/>
      <c r="J10" s="592"/>
      <c r="K10" s="25"/>
      <c r="L10" s="25"/>
      <c r="M10" s="75"/>
      <c r="N10" s="444" t="s">
        <v>32</v>
      </c>
    </row>
    <row r="11" spans="3:14" ht="30" customHeight="1" thickBot="1">
      <c r="C11" s="425"/>
      <c r="D11" s="23"/>
      <c r="E11" s="604" t="s">
        <v>484</v>
      </c>
      <c r="F11" s="605"/>
      <c r="G11" s="605"/>
      <c r="H11" s="592">
        <v>0.01</v>
      </c>
      <c r="I11" s="592">
        <v>0</v>
      </c>
      <c r="J11" s="592">
        <v>0.32</v>
      </c>
      <c r="K11" s="25"/>
      <c r="L11" s="25"/>
      <c r="M11" s="75"/>
      <c r="N11" s="445"/>
    </row>
    <row r="12" spans="3:14" ht="30" customHeight="1">
      <c r="C12" s="424" t="s">
        <v>3</v>
      </c>
      <c r="D12" s="23"/>
      <c r="E12" s="604"/>
      <c r="F12" s="605"/>
      <c r="G12" s="605"/>
      <c r="H12" s="592"/>
      <c r="I12" s="592"/>
      <c r="J12" s="592"/>
      <c r="K12" s="25"/>
      <c r="L12" s="25"/>
      <c r="M12" s="75"/>
      <c r="N12" s="409"/>
    </row>
    <row r="13" spans="3:14" ht="30" customHeight="1" thickBot="1">
      <c r="C13" s="425"/>
      <c r="D13" s="23"/>
      <c r="E13" s="638"/>
      <c r="F13" s="639"/>
      <c r="G13" s="639"/>
      <c r="H13" s="592"/>
      <c r="I13" s="592"/>
      <c r="J13" s="592"/>
      <c r="K13" s="25"/>
      <c r="L13" s="25"/>
      <c r="M13" s="75"/>
      <c r="N13" s="410"/>
    </row>
    <row r="14" spans="3:14" ht="30" customHeight="1">
      <c r="C14" s="424" t="s">
        <v>4</v>
      </c>
      <c r="D14" s="23"/>
      <c r="E14" s="134" t="s">
        <v>462</v>
      </c>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9" t="s">
        <v>5</v>
      </c>
      <c r="D16" s="23"/>
      <c r="E16" s="25"/>
      <c r="F16" s="25"/>
      <c r="G16" s="25"/>
      <c r="H16" s="25"/>
      <c r="I16" s="25"/>
      <c r="J16" s="25"/>
      <c r="K16" s="25"/>
      <c r="L16" s="25"/>
      <c r="M16" s="75"/>
      <c r="N16" s="409"/>
    </row>
    <row r="17" spans="3:14" ht="30" customHeight="1" thickBot="1">
      <c r="C17" s="430"/>
      <c r="D17" s="23"/>
      <c r="E17" s="25"/>
      <c r="F17" s="25"/>
      <c r="G17" s="25"/>
      <c r="H17" s="25"/>
      <c r="I17" s="25"/>
      <c r="J17" s="25"/>
      <c r="K17" s="25"/>
      <c r="L17" s="25"/>
      <c r="M17" s="75"/>
      <c r="N17" s="410"/>
    </row>
    <row r="18" spans="3:14">
      <c r="D18" s="103"/>
    </row>
  </sheetData>
  <sheetProtection algorithmName="SHA-512" hashValue="pqKsGmiJ+4NwwOZqGcpI4PeCa1v5dIj89WVpTEv2C1PK0XL4/UWki7WWdpD8DvkBXvJYJpCJ4u1gSyGmJfbg5Q==" saltValue="ZBOx97HUXTaVc42Lv6pmGQ==" spinCount="100000" sheet="1" objects="1" scenarios="1"/>
  <mergeCells count="32">
    <mergeCell ref="C16:C17"/>
    <mergeCell ref="N16:N17"/>
    <mergeCell ref="I11:I13"/>
    <mergeCell ref="J11:J13"/>
    <mergeCell ref="N10:N11"/>
    <mergeCell ref="E8:G10"/>
    <mergeCell ref="E11:G13"/>
    <mergeCell ref="H11:H13"/>
    <mergeCell ref="H8:H10"/>
    <mergeCell ref="I8:I10"/>
    <mergeCell ref="J8:J10"/>
    <mergeCell ref="C10:C11"/>
    <mergeCell ref="C12:C13"/>
    <mergeCell ref="N12:N13"/>
    <mergeCell ref="C14:C15"/>
    <mergeCell ref="N14:N15"/>
    <mergeCell ref="H2:I3"/>
    <mergeCell ref="C6:C7"/>
    <mergeCell ref="I6:I7"/>
    <mergeCell ref="H6:H7"/>
    <mergeCell ref="N8:N9"/>
    <mergeCell ref="J2:K3"/>
    <mergeCell ref="L2:M3"/>
    <mergeCell ref="N2:N3"/>
    <mergeCell ref="D4:M4"/>
    <mergeCell ref="N6:N7"/>
    <mergeCell ref="J6:J7"/>
    <mergeCell ref="C8:C9"/>
    <mergeCell ref="C2:C3"/>
    <mergeCell ref="D2:E3"/>
    <mergeCell ref="F2:G3"/>
    <mergeCell ref="E5:J5"/>
  </mergeCells>
  <hyperlinks>
    <hyperlink ref="D2:D3" location="'1. Perfil'!A1" display="1. SOBRE A EMPRESA" xr:uid="{BA2CD449-91E5-43CE-BDDF-4A4742148F42}"/>
    <hyperlink ref="N2:N3" location="ANEXO!A1" display="ANEXOS" xr:uid="{8E7CD4AF-5754-4047-B04F-F6ED1601663F}"/>
    <hyperlink ref="F2:F3" location="'2. Governança'!A1" display="2. GOVERNANÇA" xr:uid="{A950A591-1DBC-462F-A6BF-C4835F606551}"/>
    <hyperlink ref="H2:H3" location="'3. Prosperidade'!A1" display="3. PROSPERIDADE" xr:uid="{70E1DF18-6BBE-46B9-9639-2CEA8E65AE6C}"/>
    <hyperlink ref="J2:J3" location="'4. Pessoas'!A1" display="4. PESSOAS" xr:uid="{2F92A505-AB44-4A09-9B57-9009FA286A4B}"/>
    <hyperlink ref="L2:L3" location="'5. Planeta'!A1" display="5. PLANETA" xr:uid="{4A45D3D6-A6AA-4641-B7E8-769B9BECA4FB}"/>
    <hyperlink ref="C2:C3" location="Apresentação!A1" display="BOAS-VINDAS" xr:uid="{EE88DE08-85BB-4A8C-8F06-8281EB1692F7}"/>
    <hyperlink ref="C6" location="'4. 2-21 Chesf'!A1" display="CHESF " xr:uid="{373CC446-A784-4BA4-9C20-D9E4AB8B7371}"/>
    <hyperlink ref="C8" location="'4. 2-21 ELN'!A1" display="ELETRONORTE " xr:uid="{A18EAF1C-B935-446E-980A-EC548348387D}"/>
    <hyperlink ref="C12" location="'4. 2-21 Furnas'!A1" display="FURNAS " xr:uid="{49013D23-B98D-434E-9309-E872E070ABC0}"/>
    <hyperlink ref="C14" location="'4. 2-21 ELP'!A1" display="ELETROPAR " xr:uid="{DB57F86E-015E-4E6A-B7DC-80590235C13E}"/>
    <hyperlink ref="C16" location="'4. 2-21 SPEs'!A1" display="SPEs" xr:uid="{BD3A6B44-3C22-448C-9FC3-FBF2633C65BD}"/>
    <hyperlink ref="C10" location="'4. 2-8 CGT'!A1" display="CGT ELETROSUL " xr:uid="{5CC3382F-ADEB-46F6-BE6A-7D5B93A8AFAA}"/>
    <hyperlink ref="C10:C11" location="'4. 2-21 CGT'!A1" display="CGT ELETROSUL " xr:uid="{AB1F7E3D-AEC1-45E9-95F4-4F8010828499}"/>
    <hyperlink ref="N5" location="'4. 2-21 SPEs'!A1" display="GRI 2-21" xr:uid="{7B42004A-D958-4082-B3E3-647AA87E6E9A}"/>
    <hyperlink ref="N10" location="'4. 401-3'!A1" display="GRI 401-3" xr:uid="{E6DCE99A-1A50-424C-813D-F4C600D64E03}"/>
    <hyperlink ref="N8" location="'4. 401-2'!A1" display="GRI 401-2" xr:uid="{E343F779-3DBE-4A95-8DD6-F049F56E3BD8}"/>
    <hyperlink ref="N6" location="'4. 401-1'!A1" display="GRI 401-1" xr:uid="{31E39200-BA21-48F5-9E4A-35FC2EE08907}"/>
    <hyperlink ref="N6:N7" location="'4. 401-1 SPEs'!A1" display="GRI 401-1" xr:uid="{16C8DCE1-5BC4-45FB-82EA-A27AD620385D}"/>
    <hyperlink ref="N8:N9" location="'4. 401-2 SPEs'!A1" display="GRI 401-2" xr:uid="{D632B147-85DB-44FB-AD93-A9F4AB1E294D}"/>
    <hyperlink ref="N10:N11" location="'4. 401-3 SPEs'!A1" display="GRI 401-3" xr:uid="{8019C4A7-592D-4690-AE31-36FEEB61919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D8328-C3D7-40F6-87C1-FFD5648A65CA}">
  <sheetPr codeName="Planilha142">
    <tabColor theme="7"/>
  </sheetPr>
  <dimension ref="C1:X48"/>
  <sheetViews>
    <sheetView showGridLines="0" zoomScale="80" zoomScaleNormal="80" workbookViewId="0">
      <pane ySplit="4" topLeftCell="A5" activePane="bottomLeft" state="frozen"/>
      <selection activeCell="G12" sqref="G12"/>
      <selection pane="bottomLeft" activeCell="E36" sqref="E36:V47"/>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488</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9"/>
      <c r="D5" s="20"/>
      <c r="E5" s="432" t="s">
        <v>1146</v>
      </c>
      <c r="F5" s="432"/>
      <c r="G5" s="432"/>
      <c r="H5" s="432"/>
      <c r="I5" s="432"/>
      <c r="J5" s="432"/>
      <c r="K5" s="432"/>
      <c r="L5" s="432"/>
      <c r="M5" s="432"/>
      <c r="N5" s="432"/>
      <c r="O5" s="432"/>
      <c r="P5" s="21"/>
      <c r="Q5" s="21"/>
      <c r="R5" s="21"/>
      <c r="S5" s="21"/>
      <c r="T5" s="21"/>
      <c r="U5" s="21"/>
      <c r="V5" s="21"/>
      <c r="W5" s="22"/>
      <c r="X5" s="409" t="s">
        <v>29</v>
      </c>
    </row>
    <row r="6" spans="3:24" ht="15" customHeight="1">
      <c r="C6" s="561"/>
      <c r="D6" s="23"/>
      <c r="E6" s="521"/>
      <c r="F6" s="521"/>
      <c r="G6" s="521"/>
      <c r="H6" s="521"/>
      <c r="I6" s="521"/>
      <c r="J6" s="521"/>
      <c r="K6" s="521"/>
      <c r="L6" s="521"/>
      <c r="M6" s="521"/>
      <c r="N6" s="521"/>
      <c r="O6" s="521"/>
      <c r="P6" s="25"/>
      <c r="Q6" s="25"/>
      <c r="R6" s="25"/>
      <c r="S6" s="25"/>
      <c r="T6" s="25"/>
      <c r="U6" s="25"/>
      <c r="V6" s="25"/>
      <c r="W6" s="75"/>
      <c r="X6" s="611"/>
    </row>
    <row r="7" spans="3:24" ht="15" customHeight="1">
      <c r="C7" s="561"/>
      <c r="D7" s="23"/>
      <c r="E7" s="654" t="s">
        <v>486</v>
      </c>
      <c r="F7" s="654"/>
      <c r="G7" s="654"/>
      <c r="H7" s="654"/>
      <c r="I7" s="654"/>
      <c r="J7" s="654"/>
      <c r="K7" s="223"/>
      <c r="L7" s="223"/>
      <c r="M7" s="223"/>
      <c r="N7" s="223"/>
      <c r="O7" s="223"/>
      <c r="P7" s="223"/>
      <c r="Q7" s="223"/>
      <c r="R7" s="223"/>
      <c r="S7" s="223"/>
      <c r="T7" s="223"/>
      <c r="U7" s="223"/>
      <c r="V7" s="223"/>
      <c r="W7" s="75"/>
      <c r="X7" s="611"/>
    </row>
    <row r="8" spans="3:24" ht="15" customHeight="1" thickBot="1">
      <c r="C8" s="430"/>
      <c r="D8" s="23"/>
      <c r="E8" s="653">
        <v>2021</v>
      </c>
      <c r="F8" s="653"/>
      <c r="G8" s="653">
        <v>2022</v>
      </c>
      <c r="H8" s="653"/>
      <c r="I8" s="653">
        <v>2023</v>
      </c>
      <c r="J8" s="653"/>
      <c r="K8" s="223"/>
      <c r="L8" s="223"/>
      <c r="M8" s="223"/>
      <c r="N8" s="223"/>
      <c r="O8" s="223"/>
      <c r="P8" s="223"/>
      <c r="Q8" s="223"/>
      <c r="R8" s="223"/>
      <c r="S8" s="223"/>
      <c r="T8" s="223"/>
      <c r="U8" s="223"/>
      <c r="V8" s="223"/>
      <c r="W8" s="75"/>
      <c r="X8" s="410"/>
    </row>
    <row r="9" spans="3:24" ht="15" customHeight="1">
      <c r="C9" s="424" t="s">
        <v>0</v>
      </c>
      <c r="D9" s="23"/>
      <c r="E9" s="663">
        <v>3.6600000000000001E-2</v>
      </c>
      <c r="F9" s="664"/>
      <c r="G9" s="663">
        <v>0.1206</v>
      </c>
      <c r="H9" s="664"/>
      <c r="I9" s="663">
        <v>0.22900000000000001</v>
      </c>
      <c r="J9" s="664"/>
      <c r="K9" s="223"/>
      <c r="L9" s="223"/>
      <c r="M9" s="223"/>
      <c r="N9" s="223"/>
      <c r="O9" s="223"/>
      <c r="P9" s="223"/>
      <c r="Q9" s="223"/>
      <c r="R9" s="223"/>
      <c r="S9" s="223"/>
      <c r="T9" s="223"/>
      <c r="U9" s="223"/>
      <c r="V9" s="223"/>
      <c r="W9" s="75"/>
      <c r="X9" s="394" t="s">
        <v>30</v>
      </c>
    </row>
    <row r="10" spans="3:24" ht="15" customHeight="1">
      <c r="C10" s="555"/>
      <c r="D10" s="23"/>
      <c r="E10" s="223"/>
      <c r="F10" s="223"/>
      <c r="G10" s="223"/>
      <c r="H10" s="223"/>
      <c r="I10" s="223"/>
      <c r="J10" s="223"/>
      <c r="K10" s="223"/>
      <c r="L10" s="223"/>
      <c r="M10" s="223"/>
      <c r="N10" s="223"/>
      <c r="O10" s="223"/>
      <c r="P10" s="223"/>
      <c r="Q10" s="223"/>
      <c r="R10" s="223"/>
      <c r="S10" s="223"/>
      <c r="T10" s="223"/>
      <c r="U10" s="223"/>
      <c r="V10" s="223"/>
      <c r="W10" s="75"/>
      <c r="X10" s="665"/>
    </row>
    <row r="11" spans="3:24" ht="15" customHeight="1">
      <c r="C11" s="555"/>
      <c r="D11" s="23"/>
      <c r="E11" s="654" t="s">
        <v>498</v>
      </c>
      <c r="F11" s="654"/>
      <c r="G11" s="654"/>
      <c r="H11" s="654"/>
      <c r="I11" s="654"/>
      <c r="J11" s="654"/>
      <c r="K11" s="654"/>
      <c r="L11" s="654"/>
      <c r="M11" s="654"/>
      <c r="N11" s="654"/>
      <c r="O11" s="654"/>
      <c r="P11" s="654"/>
      <c r="Q11" s="654"/>
      <c r="R11" s="654"/>
      <c r="S11" s="654"/>
      <c r="T11" s="223"/>
      <c r="U11" s="223"/>
      <c r="V11" s="223"/>
      <c r="W11" s="75"/>
      <c r="X11" s="665"/>
    </row>
    <row r="12" spans="3:24" ht="15" customHeight="1" thickBot="1">
      <c r="C12" s="425"/>
      <c r="D12" s="23"/>
      <c r="E12" s="651"/>
      <c r="F12" s="651"/>
      <c r="G12" s="651"/>
      <c r="H12" s="653">
        <v>2021</v>
      </c>
      <c r="I12" s="653"/>
      <c r="J12" s="653"/>
      <c r="K12" s="653"/>
      <c r="L12" s="653">
        <v>2022</v>
      </c>
      <c r="M12" s="653"/>
      <c r="N12" s="653"/>
      <c r="O12" s="653"/>
      <c r="P12" s="653">
        <v>2023</v>
      </c>
      <c r="Q12" s="653"/>
      <c r="R12" s="653"/>
      <c r="S12" s="653"/>
      <c r="T12" s="223"/>
      <c r="U12" s="223"/>
      <c r="V12" s="223"/>
      <c r="W12" s="75"/>
      <c r="X12" s="395"/>
    </row>
    <row r="13" spans="3:24" ht="15" customHeight="1">
      <c r="C13" s="424" t="s">
        <v>1</v>
      </c>
      <c r="D13" s="23"/>
      <c r="E13" s="651"/>
      <c r="F13" s="651"/>
      <c r="G13" s="651"/>
      <c r="H13" s="653" t="s">
        <v>237</v>
      </c>
      <c r="I13" s="653"/>
      <c r="J13" s="653" t="s">
        <v>239</v>
      </c>
      <c r="K13" s="653"/>
      <c r="L13" s="653" t="s">
        <v>237</v>
      </c>
      <c r="M13" s="653"/>
      <c r="N13" s="653" t="s">
        <v>239</v>
      </c>
      <c r="O13" s="653"/>
      <c r="P13" s="653" t="s">
        <v>237</v>
      </c>
      <c r="Q13" s="653"/>
      <c r="R13" s="653" t="s">
        <v>239</v>
      </c>
      <c r="S13" s="653"/>
      <c r="T13" s="223"/>
      <c r="U13" s="223"/>
      <c r="V13" s="223"/>
      <c r="W13" s="75"/>
      <c r="X13" s="409" t="s">
        <v>31</v>
      </c>
    </row>
    <row r="14" spans="3:24" ht="15" customHeight="1">
      <c r="C14" s="555"/>
      <c r="D14" s="23"/>
      <c r="E14" s="652" t="s">
        <v>507</v>
      </c>
      <c r="F14" s="652"/>
      <c r="G14" s="652"/>
      <c r="H14" s="661">
        <v>67</v>
      </c>
      <c r="I14" s="661"/>
      <c r="J14" s="661">
        <v>21</v>
      </c>
      <c r="K14" s="661"/>
      <c r="L14" s="661">
        <v>41</v>
      </c>
      <c r="M14" s="661"/>
      <c r="N14" s="661">
        <v>22</v>
      </c>
      <c r="O14" s="661"/>
      <c r="P14" s="661">
        <v>667</v>
      </c>
      <c r="Q14" s="661"/>
      <c r="R14" s="661">
        <v>155</v>
      </c>
      <c r="S14" s="661"/>
      <c r="T14" s="223"/>
      <c r="U14" s="223"/>
      <c r="V14" s="223"/>
      <c r="W14" s="75"/>
      <c r="X14" s="611"/>
    </row>
    <row r="15" spans="3:24" ht="15" customHeight="1">
      <c r="C15" s="555"/>
      <c r="D15" s="23"/>
      <c r="E15" s="652" t="s">
        <v>508</v>
      </c>
      <c r="F15" s="652"/>
      <c r="G15" s="652"/>
      <c r="H15" s="662">
        <v>6.0000000000000001E-3</v>
      </c>
      <c r="I15" s="662"/>
      <c r="J15" s="662">
        <v>7.9000000000000008E-3</v>
      </c>
      <c r="K15" s="662"/>
      <c r="L15" s="662">
        <v>5.1000000000000004E-3</v>
      </c>
      <c r="M15" s="662"/>
      <c r="N15" s="662">
        <v>1.1900000000000001E-2</v>
      </c>
      <c r="O15" s="662"/>
      <c r="P15" s="662">
        <v>9.7000000000000003E-2</v>
      </c>
      <c r="Q15" s="662"/>
      <c r="R15" s="662">
        <v>0.105</v>
      </c>
      <c r="S15" s="662"/>
      <c r="T15" s="223"/>
      <c r="U15" s="223"/>
      <c r="V15" s="223"/>
      <c r="W15" s="75"/>
      <c r="X15" s="611"/>
    </row>
    <row r="16" spans="3:24" ht="15" customHeight="1" thickBot="1">
      <c r="C16" s="425"/>
      <c r="D16" s="23"/>
      <c r="E16" s="652" t="s">
        <v>509</v>
      </c>
      <c r="F16" s="652"/>
      <c r="G16" s="652"/>
      <c r="H16" s="661">
        <v>419</v>
      </c>
      <c r="I16" s="661"/>
      <c r="J16" s="661">
        <v>87</v>
      </c>
      <c r="K16" s="661"/>
      <c r="L16" s="661">
        <v>922</v>
      </c>
      <c r="M16" s="661"/>
      <c r="N16" s="661">
        <v>270</v>
      </c>
      <c r="O16" s="661"/>
      <c r="P16" s="661">
        <v>1493</v>
      </c>
      <c r="Q16" s="661"/>
      <c r="R16" s="661">
        <v>423</v>
      </c>
      <c r="S16" s="661"/>
      <c r="T16" s="223"/>
      <c r="U16" s="223"/>
      <c r="V16" s="223"/>
      <c r="W16" s="75"/>
      <c r="X16" s="410"/>
    </row>
    <row r="17" spans="3:24" ht="15" customHeight="1">
      <c r="C17" s="424" t="s">
        <v>2</v>
      </c>
      <c r="D17" s="23"/>
      <c r="E17" s="652" t="s">
        <v>510</v>
      </c>
      <c r="F17" s="652"/>
      <c r="G17" s="652"/>
      <c r="H17" s="662">
        <v>3.7400000000000003E-2</v>
      </c>
      <c r="I17" s="662"/>
      <c r="J17" s="662">
        <v>3.2800000000000003E-2</v>
      </c>
      <c r="K17" s="662"/>
      <c r="L17" s="662">
        <v>0.11409999999999999</v>
      </c>
      <c r="M17" s="662"/>
      <c r="N17" s="662">
        <v>0.14649999999999999</v>
      </c>
      <c r="O17" s="662"/>
      <c r="P17" s="662">
        <v>0.217</v>
      </c>
      <c r="Q17" s="662"/>
      <c r="R17" s="662">
        <v>0.28699999999999998</v>
      </c>
      <c r="S17" s="662"/>
      <c r="T17" s="223"/>
      <c r="U17" s="223"/>
      <c r="V17" s="223"/>
      <c r="W17" s="75"/>
      <c r="X17" s="409" t="s">
        <v>32</v>
      </c>
    </row>
    <row r="18" spans="3:24" ht="15" customHeight="1">
      <c r="C18" s="555"/>
      <c r="D18" s="23"/>
      <c r="E18" s="223"/>
      <c r="F18" s="223"/>
      <c r="G18" s="223"/>
      <c r="H18" s="223"/>
      <c r="I18" s="223"/>
      <c r="J18" s="223"/>
      <c r="K18" s="223"/>
      <c r="L18" s="223"/>
      <c r="M18" s="223"/>
      <c r="N18" s="223"/>
      <c r="O18" s="223"/>
      <c r="P18" s="223"/>
      <c r="Q18" s="223"/>
      <c r="R18" s="223"/>
      <c r="S18" s="223"/>
      <c r="T18" s="223"/>
      <c r="U18" s="223"/>
      <c r="V18" s="223"/>
      <c r="W18" s="75"/>
      <c r="X18" s="611"/>
    </row>
    <row r="19" spans="3:24" ht="15" customHeight="1">
      <c r="C19" s="555"/>
      <c r="D19" s="23"/>
      <c r="E19" s="655" t="s">
        <v>499</v>
      </c>
      <c r="F19" s="656"/>
      <c r="G19" s="656"/>
      <c r="H19" s="656"/>
      <c r="I19" s="656"/>
      <c r="J19" s="656"/>
      <c r="K19" s="656"/>
      <c r="L19" s="656"/>
      <c r="M19" s="656"/>
      <c r="N19" s="656"/>
      <c r="O19" s="656"/>
      <c r="P19" s="657"/>
      <c r="Q19" s="223"/>
      <c r="R19" s="223"/>
      <c r="S19" s="223"/>
      <c r="T19" s="223"/>
      <c r="U19" s="223"/>
      <c r="V19" s="223"/>
      <c r="W19" s="75"/>
      <c r="X19" s="611"/>
    </row>
    <row r="20" spans="3:24" ht="15" customHeight="1" thickBot="1">
      <c r="C20" s="425"/>
      <c r="D20" s="23"/>
      <c r="E20" s="651"/>
      <c r="F20" s="651"/>
      <c r="G20" s="651"/>
      <c r="H20" s="658">
        <v>2021</v>
      </c>
      <c r="I20" s="659"/>
      <c r="J20" s="660"/>
      <c r="K20" s="658">
        <v>2022</v>
      </c>
      <c r="L20" s="659"/>
      <c r="M20" s="660"/>
      <c r="N20" s="658">
        <v>2023</v>
      </c>
      <c r="O20" s="659"/>
      <c r="P20" s="660"/>
      <c r="Q20" s="223"/>
      <c r="R20" s="223"/>
      <c r="S20" s="223"/>
      <c r="T20" s="223"/>
      <c r="U20" s="223"/>
      <c r="V20" s="223"/>
      <c r="W20" s="75"/>
      <c r="X20" s="410"/>
    </row>
    <row r="21" spans="3:24" ht="15" customHeight="1">
      <c r="C21" s="424" t="s">
        <v>3</v>
      </c>
      <c r="D21" s="23"/>
      <c r="E21" s="651"/>
      <c r="F21" s="651"/>
      <c r="G21" s="651"/>
      <c r="H21" s="221" t="s">
        <v>33</v>
      </c>
      <c r="I21" s="220" t="s">
        <v>34</v>
      </c>
      <c r="J21" s="221" t="s">
        <v>35</v>
      </c>
      <c r="K21" s="221" t="s">
        <v>33</v>
      </c>
      <c r="L21" s="220" t="s">
        <v>34</v>
      </c>
      <c r="M21" s="221" t="s">
        <v>35</v>
      </c>
      <c r="N21" s="221" t="s">
        <v>33</v>
      </c>
      <c r="O21" s="220" t="s">
        <v>34</v>
      </c>
      <c r="P21" s="221" t="s">
        <v>35</v>
      </c>
      <c r="Q21" s="223"/>
      <c r="R21" s="223"/>
      <c r="S21" s="223"/>
      <c r="T21" s="223"/>
      <c r="U21" s="223"/>
      <c r="V21" s="223"/>
      <c r="W21" s="75"/>
      <c r="X21" s="409"/>
    </row>
    <row r="22" spans="3:24" ht="15" customHeight="1">
      <c r="C22" s="555"/>
      <c r="D22" s="23"/>
      <c r="E22" s="652" t="s">
        <v>507</v>
      </c>
      <c r="F22" s="652"/>
      <c r="G22" s="652"/>
      <c r="H22" s="218">
        <v>25</v>
      </c>
      <c r="I22" s="218">
        <v>55</v>
      </c>
      <c r="J22" s="218">
        <v>8</v>
      </c>
      <c r="K22" s="218">
        <v>19</v>
      </c>
      <c r="L22" s="218">
        <v>34</v>
      </c>
      <c r="M22" s="218">
        <v>10</v>
      </c>
      <c r="N22" s="218">
        <v>263</v>
      </c>
      <c r="O22" s="218">
        <v>493</v>
      </c>
      <c r="P22" s="218">
        <v>66</v>
      </c>
      <c r="Q22" s="223"/>
      <c r="R22" s="223"/>
      <c r="S22" s="223"/>
      <c r="T22" s="223"/>
      <c r="U22" s="223"/>
      <c r="V22" s="223"/>
      <c r="W22" s="75"/>
      <c r="X22" s="611"/>
    </row>
    <row r="23" spans="3:24" ht="15" customHeight="1">
      <c r="C23" s="555"/>
      <c r="D23" s="23"/>
      <c r="E23" s="652" t="s">
        <v>508</v>
      </c>
      <c r="F23" s="652"/>
      <c r="G23" s="652"/>
      <c r="H23" s="222">
        <v>0.15060000000000001</v>
      </c>
      <c r="I23" s="222">
        <v>6.7000000000000002E-3</v>
      </c>
      <c r="J23" s="222">
        <v>1.5E-3</v>
      </c>
      <c r="K23" s="222">
        <v>0.26029999999999998</v>
      </c>
      <c r="L23" s="222">
        <v>5.7000000000000002E-3</v>
      </c>
      <c r="M23" s="222">
        <v>2.5000000000000001E-3</v>
      </c>
      <c r="N23" s="222">
        <v>0.96699999999999997</v>
      </c>
      <c r="O23" s="222">
        <v>9.0999999999999998E-2</v>
      </c>
      <c r="P23" s="222">
        <v>2.5000000000000001E-2</v>
      </c>
      <c r="Q23" s="223"/>
      <c r="R23" s="223"/>
      <c r="S23" s="223"/>
      <c r="T23" s="223"/>
      <c r="U23" s="223"/>
      <c r="V23" s="223"/>
      <c r="W23" s="75"/>
      <c r="X23" s="611"/>
    </row>
    <row r="24" spans="3:24" ht="15" customHeight="1" thickBot="1">
      <c r="C24" s="425"/>
      <c r="D24" s="23"/>
      <c r="E24" s="652" t="s">
        <v>509</v>
      </c>
      <c r="F24" s="652"/>
      <c r="G24" s="652"/>
      <c r="H24" s="218">
        <v>2</v>
      </c>
      <c r="I24" s="218">
        <v>59</v>
      </c>
      <c r="J24" s="218">
        <v>445</v>
      </c>
      <c r="K24" s="218">
        <v>14</v>
      </c>
      <c r="L24" s="218">
        <v>112</v>
      </c>
      <c r="M24" s="218">
        <v>1066</v>
      </c>
      <c r="N24" s="218">
        <v>2</v>
      </c>
      <c r="O24" s="218">
        <v>401</v>
      </c>
      <c r="P24" s="218">
        <v>1513</v>
      </c>
      <c r="Q24" s="223"/>
      <c r="R24" s="223"/>
      <c r="S24" s="223"/>
      <c r="T24" s="223"/>
      <c r="U24" s="223"/>
      <c r="V24" s="223"/>
      <c r="W24" s="75"/>
      <c r="X24" s="410"/>
    </row>
    <row r="25" spans="3:24" ht="15" customHeight="1">
      <c r="C25" s="424" t="s">
        <v>4</v>
      </c>
      <c r="D25" s="23"/>
      <c r="E25" s="652" t="s">
        <v>510</v>
      </c>
      <c r="F25" s="652"/>
      <c r="G25" s="652"/>
      <c r="H25" s="222">
        <v>1.2E-2</v>
      </c>
      <c r="I25" s="222">
        <v>7.1000000000000004E-3</v>
      </c>
      <c r="J25" s="222">
        <v>8.2100000000000006E-2</v>
      </c>
      <c r="K25" s="222">
        <v>0.1918</v>
      </c>
      <c r="L25" s="222">
        <v>1.89E-2</v>
      </c>
      <c r="M25" s="222">
        <v>0.27179999999999999</v>
      </c>
      <c r="N25" s="222">
        <v>7.0000000000000001E-3</v>
      </c>
      <c r="O25" s="222">
        <v>7.3999999999999996E-2</v>
      </c>
      <c r="P25" s="222">
        <v>0.56599999999999995</v>
      </c>
      <c r="Q25" s="223"/>
      <c r="R25" s="223"/>
      <c r="S25" s="223"/>
      <c r="T25" s="223"/>
      <c r="U25" s="223"/>
      <c r="V25" s="223"/>
      <c r="W25" s="75"/>
      <c r="X25" s="409"/>
    </row>
    <row r="26" spans="3:24" ht="15" customHeight="1">
      <c r="C26" s="555"/>
      <c r="D26" s="23"/>
      <c r="E26" s="223"/>
      <c r="F26" s="223"/>
      <c r="G26" s="223"/>
      <c r="H26" s="223"/>
      <c r="I26" s="223"/>
      <c r="J26" s="223"/>
      <c r="K26" s="223"/>
      <c r="L26" s="223"/>
      <c r="M26" s="223"/>
      <c r="N26" s="223"/>
      <c r="O26" s="223"/>
      <c r="P26" s="223"/>
      <c r="Q26" s="223"/>
      <c r="R26" s="223"/>
      <c r="S26" s="223"/>
      <c r="T26" s="223"/>
      <c r="U26" s="223"/>
      <c r="V26" s="223"/>
      <c r="W26" s="75"/>
      <c r="X26" s="611"/>
    </row>
    <row r="27" spans="3:24" ht="15" customHeight="1">
      <c r="C27" s="555"/>
      <c r="D27" s="23"/>
      <c r="E27" s="654" t="s">
        <v>500</v>
      </c>
      <c r="F27" s="654"/>
      <c r="G27" s="654"/>
      <c r="H27" s="654"/>
      <c r="I27" s="654"/>
      <c r="J27" s="654"/>
      <c r="K27" s="654"/>
      <c r="L27" s="654"/>
      <c r="M27" s="654"/>
      <c r="N27" s="654"/>
      <c r="O27" s="654"/>
      <c r="P27" s="654"/>
      <c r="Q27" s="654"/>
      <c r="R27" s="654"/>
      <c r="S27" s="654"/>
      <c r="T27" s="654"/>
      <c r="U27" s="654"/>
      <c r="V27" s="654"/>
      <c r="W27" s="75"/>
      <c r="X27" s="611"/>
    </row>
    <row r="28" spans="3:24" ht="15" customHeight="1" thickBot="1">
      <c r="C28" s="425"/>
      <c r="D28" s="23"/>
      <c r="E28" s="651"/>
      <c r="F28" s="651"/>
      <c r="G28" s="651"/>
      <c r="H28" s="653">
        <v>2021</v>
      </c>
      <c r="I28" s="653"/>
      <c r="J28" s="653"/>
      <c r="K28" s="653"/>
      <c r="L28" s="653"/>
      <c r="M28" s="653">
        <v>2022</v>
      </c>
      <c r="N28" s="653"/>
      <c r="O28" s="653"/>
      <c r="P28" s="653"/>
      <c r="Q28" s="653"/>
      <c r="R28" s="653">
        <v>2023</v>
      </c>
      <c r="S28" s="653"/>
      <c r="T28" s="653"/>
      <c r="U28" s="653"/>
      <c r="V28" s="653"/>
      <c r="W28" s="75"/>
      <c r="X28" s="410"/>
    </row>
    <row r="29" spans="3:24" ht="15" customHeight="1">
      <c r="C29" s="424" t="s">
        <v>5</v>
      </c>
      <c r="D29" s="23"/>
      <c r="E29" s="651"/>
      <c r="F29" s="651"/>
      <c r="G29" s="651"/>
      <c r="H29" s="221" t="s">
        <v>36</v>
      </c>
      <c r="I29" s="220" t="s">
        <v>37</v>
      </c>
      <c r="J29" s="221" t="s">
        <v>513</v>
      </c>
      <c r="K29" s="221" t="s">
        <v>38</v>
      </c>
      <c r="L29" s="220" t="s">
        <v>39</v>
      </c>
      <c r="M29" s="221" t="s">
        <v>36</v>
      </c>
      <c r="N29" s="220" t="s">
        <v>37</v>
      </c>
      <c r="O29" s="221" t="s">
        <v>513</v>
      </c>
      <c r="P29" s="221" t="s">
        <v>38</v>
      </c>
      <c r="Q29" s="220" t="s">
        <v>39</v>
      </c>
      <c r="R29" s="221" t="s">
        <v>36</v>
      </c>
      <c r="S29" s="220" t="s">
        <v>37</v>
      </c>
      <c r="T29" s="221" t="s">
        <v>513</v>
      </c>
      <c r="U29" s="221" t="s">
        <v>38</v>
      </c>
      <c r="V29" s="220" t="s">
        <v>39</v>
      </c>
      <c r="W29" s="75"/>
      <c r="X29" s="409"/>
    </row>
    <row r="30" spans="3:24" ht="15" customHeight="1">
      <c r="C30" s="555"/>
      <c r="D30" s="23"/>
      <c r="E30" s="652" t="s">
        <v>507</v>
      </c>
      <c r="F30" s="652"/>
      <c r="G30" s="652"/>
      <c r="H30" s="218">
        <v>0</v>
      </c>
      <c r="I30" s="218">
        <v>6</v>
      </c>
      <c r="J30" s="218">
        <v>2</v>
      </c>
      <c r="K30" s="218">
        <v>5</v>
      </c>
      <c r="L30" s="218">
        <v>75</v>
      </c>
      <c r="M30" s="218">
        <v>27</v>
      </c>
      <c r="N30" s="218">
        <v>3</v>
      </c>
      <c r="O30" s="218">
        <v>1</v>
      </c>
      <c r="P30" s="218">
        <v>31</v>
      </c>
      <c r="Q30" s="218">
        <v>1</v>
      </c>
      <c r="R30" s="218">
        <v>83</v>
      </c>
      <c r="S30" s="218">
        <v>244</v>
      </c>
      <c r="T30" s="218">
        <v>93</v>
      </c>
      <c r="U30" s="218">
        <v>278</v>
      </c>
      <c r="V30" s="218">
        <v>124</v>
      </c>
      <c r="W30" s="75"/>
      <c r="X30" s="611"/>
    </row>
    <row r="31" spans="3:24" ht="15" customHeight="1">
      <c r="C31" s="555"/>
      <c r="D31" s="23"/>
      <c r="E31" s="652" t="s">
        <v>508</v>
      </c>
      <c r="F31" s="652"/>
      <c r="G31" s="652"/>
      <c r="H31" s="222">
        <v>0</v>
      </c>
      <c r="I31" s="222">
        <v>1.8E-3</v>
      </c>
      <c r="J31" s="222">
        <v>1.5E-3</v>
      </c>
      <c r="K31" s="222">
        <v>1E-3</v>
      </c>
      <c r="L31" s="222">
        <v>2.63E-2</v>
      </c>
      <c r="M31" s="222">
        <v>1.84E-2</v>
      </c>
      <c r="N31" s="222">
        <v>1E-3</v>
      </c>
      <c r="O31" s="222">
        <v>8.0000000000000004E-4</v>
      </c>
      <c r="P31" s="222">
        <v>1.03E-2</v>
      </c>
      <c r="Q31" s="222">
        <v>6.9999999999999999E-4</v>
      </c>
      <c r="R31" s="222">
        <v>8.2000000000000003E-2</v>
      </c>
      <c r="S31" s="222">
        <v>9.7000000000000003E-2</v>
      </c>
      <c r="T31" s="222">
        <v>9.2999999999999999E-2</v>
      </c>
      <c r="U31" s="222">
        <v>0.107</v>
      </c>
      <c r="V31" s="222">
        <v>0.10100000000000001</v>
      </c>
      <c r="W31" s="75"/>
      <c r="X31" s="611"/>
    </row>
    <row r="32" spans="3:24" ht="13.5" thickBot="1">
      <c r="C32" s="425"/>
      <c r="D32" s="23"/>
      <c r="E32" s="652" t="s">
        <v>509</v>
      </c>
      <c r="F32" s="652"/>
      <c r="G32" s="652"/>
      <c r="H32" s="218">
        <v>114</v>
      </c>
      <c r="I32" s="218">
        <v>139</v>
      </c>
      <c r="J32" s="218">
        <v>92</v>
      </c>
      <c r="K32" s="218">
        <v>84</v>
      </c>
      <c r="L32" s="218">
        <v>77</v>
      </c>
      <c r="M32" s="218">
        <v>178</v>
      </c>
      <c r="N32" s="218">
        <v>438</v>
      </c>
      <c r="O32" s="218">
        <v>151</v>
      </c>
      <c r="P32" s="218">
        <v>246</v>
      </c>
      <c r="Q32" s="218">
        <v>179</v>
      </c>
      <c r="R32" s="218">
        <v>244</v>
      </c>
      <c r="S32" s="218">
        <v>596</v>
      </c>
      <c r="T32" s="218">
        <v>288</v>
      </c>
      <c r="U32" s="218">
        <v>548</v>
      </c>
      <c r="V32" s="218">
        <v>240</v>
      </c>
      <c r="W32" s="75"/>
      <c r="X32" s="410"/>
    </row>
    <row r="33" spans="3:24" ht="15" customHeight="1">
      <c r="C33" s="424"/>
      <c r="D33" s="23"/>
      <c r="E33" s="652" t="s">
        <v>510</v>
      </c>
      <c r="F33" s="652"/>
      <c r="G33" s="652"/>
      <c r="H33" s="222">
        <v>8.5999999999999993E-2</v>
      </c>
      <c r="I33" s="222">
        <v>4.1799999999999997E-2</v>
      </c>
      <c r="J33" s="222">
        <v>6.9500000000000006E-2</v>
      </c>
      <c r="K33" s="222">
        <v>1.6799999999999999E-2</v>
      </c>
      <c r="L33" s="222">
        <v>2.7E-2</v>
      </c>
      <c r="M33" s="222">
        <v>0.1212</v>
      </c>
      <c r="N33" s="222">
        <v>0.1512</v>
      </c>
      <c r="O33" s="222">
        <v>0.12690000000000001</v>
      </c>
      <c r="P33" s="222">
        <v>8.2000000000000003E-2</v>
      </c>
      <c r="Q33" s="222">
        <v>0.1308</v>
      </c>
      <c r="R33" s="222">
        <v>0.24099999999999999</v>
      </c>
      <c r="S33" s="222">
        <v>0.23599999999999999</v>
      </c>
      <c r="T33" s="222">
        <v>0.28799999999999998</v>
      </c>
      <c r="U33" s="222">
        <v>0.21099999999999999</v>
      </c>
      <c r="V33" s="222">
        <v>0.19500000000000001</v>
      </c>
      <c r="W33" s="75"/>
      <c r="X33" s="409"/>
    </row>
    <row r="34" spans="3:24" ht="15" customHeight="1">
      <c r="C34" s="555"/>
      <c r="D34" s="23"/>
      <c r="E34" s="25"/>
      <c r="F34" s="25"/>
      <c r="G34" s="25"/>
      <c r="H34" s="25"/>
      <c r="I34" s="25"/>
      <c r="J34" s="25"/>
      <c r="K34" s="25"/>
      <c r="L34" s="25"/>
      <c r="M34" s="25"/>
      <c r="N34" s="25"/>
      <c r="O34" s="25"/>
      <c r="P34" s="25"/>
      <c r="Q34" s="25"/>
      <c r="R34" s="25"/>
      <c r="S34" s="25"/>
      <c r="T34" s="25"/>
      <c r="U34" s="25"/>
      <c r="V34" s="25"/>
      <c r="W34" s="75"/>
      <c r="X34" s="611"/>
    </row>
    <row r="35" spans="3:24" ht="15" customHeight="1">
      <c r="C35" s="555"/>
      <c r="D35" s="23"/>
      <c r="E35" s="25"/>
      <c r="F35" s="25"/>
      <c r="G35" s="25"/>
      <c r="H35" s="25"/>
      <c r="I35" s="25"/>
      <c r="J35" s="25"/>
      <c r="K35" s="25"/>
      <c r="L35" s="25"/>
      <c r="M35" s="25"/>
      <c r="N35" s="25"/>
      <c r="O35" s="25"/>
      <c r="P35" s="25"/>
      <c r="Q35" s="25"/>
      <c r="R35" s="25"/>
      <c r="S35" s="25"/>
      <c r="T35" s="25"/>
      <c r="U35" s="25"/>
      <c r="V35" s="25"/>
      <c r="W35" s="75"/>
      <c r="X35" s="611"/>
    </row>
    <row r="36" spans="3:24" ht="13.5" customHeight="1" thickBot="1">
      <c r="C36" s="425"/>
      <c r="D36" s="23"/>
      <c r="E36" s="521" t="s">
        <v>1271</v>
      </c>
      <c r="F36" s="521"/>
      <c r="G36" s="521"/>
      <c r="H36" s="521"/>
      <c r="I36" s="521"/>
      <c r="J36" s="521"/>
      <c r="K36" s="521"/>
      <c r="L36" s="521"/>
      <c r="M36" s="521"/>
      <c r="N36" s="521"/>
      <c r="O36" s="521"/>
      <c r="P36" s="521"/>
      <c r="Q36" s="521"/>
      <c r="R36" s="521"/>
      <c r="S36" s="521"/>
      <c r="T36" s="521"/>
      <c r="U36" s="521"/>
      <c r="V36" s="521"/>
      <c r="W36" s="75"/>
      <c r="X36" s="410"/>
    </row>
    <row r="37" spans="3:24" ht="15" customHeight="1">
      <c r="C37" s="424"/>
      <c r="D37" s="23"/>
      <c r="E37" s="521"/>
      <c r="F37" s="521"/>
      <c r="G37" s="521"/>
      <c r="H37" s="521"/>
      <c r="I37" s="521"/>
      <c r="J37" s="521"/>
      <c r="K37" s="521"/>
      <c r="L37" s="521"/>
      <c r="M37" s="521"/>
      <c r="N37" s="521"/>
      <c r="O37" s="521"/>
      <c r="P37" s="521"/>
      <c r="Q37" s="521"/>
      <c r="R37" s="521"/>
      <c r="S37" s="521"/>
      <c r="T37" s="521"/>
      <c r="U37" s="521"/>
      <c r="V37" s="521"/>
      <c r="W37" s="75"/>
      <c r="X37" s="409"/>
    </row>
    <row r="38" spans="3:24" ht="15" customHeight="1">
      <c r="C38" s="555"/>
      <c r="D38" s="23"/>
      <c r="E38" s="521"/>
      <c r="F38" s="521"/>
      <c r="G38" s="521"/>
      <c r="H38" s="521"/>
      <c r="I38" s="521"/>
      <c r="J38" s="521"/>
      <c r="K38" s="521"/>
      <c r="L38" s="521"/>
      <c r="M38" s="521"/>
      <c r="N38" s="521"/>
      <c r="O38" s="521"/>
      <c r="P38" s="521"/>
      <c r="Q38" s="521"/>
      <c r="R38" s="521"/>
      <c r="S38" s="521"/>
      <c r="T38" s="521"/>
      <c r="U38" s="521"/>
      <c r="V38" s="521"/>
      <c r="W38" s="75"/>
      <c r="X38" s="611"/>
    </row>
    <row r="39" spans="3:24" ht="15" customHeight="1">
      <c r="C39" s="555"/>
      <c r="D39" s="23"/>
      <c r="E39" s="521"/>
      <c r="F39" s="521"/>
      <c r="G39" s="521"/>
      <c r="H39" s="521"/>
      <c r="I39" s="521"/>
      <c r="J39" s="521"/>
      <c r="K39" s="521"/>
      <c r="L39" s="521"/>
      <c r="M39" s="521"/>
      <c r="N39" s="521"/>
      <c r="O39" s="521"/>
      <c r="P39" s="521"/>
      <c r="Q39" s="521"/>
      <c r="R39" s="521"/>
      <c r="S39" s="521"/>
      <c r="T39" s="521"/>
      <c r="U39" s="521"/>
      <c r="V39" s="521"/>
      <c r="W39" s="75"/>
      <c r="X39" s="611"/>
    </row>
    <row r="40" spans="3:24" ht="12.75" customHeight="1" thickBot="1">
      <c r="C40" s="425"/>
      <c r="D40" s="23"/>
      <c r="E40" s="521"/>
      <c r="F40" s="521"/>
      <c r="G40" s="521"/>
      <c r="H40" s="521"/>
      <c r="I40" s="521"/>
      <c r="J40" s="521"/>
      <c r="K40" s="521"/>
      <c r="L40" s="521"/>
      <c r="M40" s="521"/>
      <c r="N40" s="521"/>
      <c r="O40" s="521"/>
      <c r="P40" s="521"/>
      <c r="Q40" s="521"/>
      <c r="R40" s="521"/>
      <c r="S40" s="521"/>
      <c r="T40" s="521"/>
      <c r="U40" s="521"/>
      <c r="V40" s="521"/>
      <c r="W40" s="75"/>
      <c r="X40" s="410"/>
    </row>
    <row r="41" spans="3:24" ht="15" customHeight="1">
      <c r="C41" s="424"/>
      <c r="D41" s="23"/>
      <c r="E41" s="521"/>
      <c r="F41" s="521"/>
      <c r="G41" s="521"/>
      <c r="H41" s="521"/>
      <c r="I41" s="521"/>
      <c r="J41" s="521"/>
      <c r="K41" s="521"/>
      <c r="L41" s="521"/>
      <c r="M41" s="521"/>
      <c r="N41" s="521"/>
      <c r="O41" s="521"/>
      <c r="P41" s="521"/>
      <c r="Q41" s="521"/>
      <c r="R41" s="521"/>
      <c r="S41" s="521"/>
      <c r="T41" s="521"/>
      <c r="U41" s="521"/>
      <c r="V41" s="521"/>
      <c r="W41" s="75"/>
      <c r="X41" s="409"/>
    </row>
    <row r="42" spans="3:24" ht="15" customHeight="1">
      <c r="C42" s="555"/>
      <c r="D42" s="23"/>
      <c r="E42" s="521"/>
      <c r="F42" s="521"/>
      <c r="G42" s="521"/>
      <c r="H42" s="521"/>
      <c r="I42" s="521"/>
      <c r="J42" s="521"/>
      <c r="K42" s="521"/>
      <c r="L42" s="521"/>
      <c r="M42" s="521"/>
      <c r="N42" s="521"/>
      <c r="O42" s="521"/>
      <c r="P42" s="521"/>
      <c r="Q42" s="521"/>
      <c r="R42" s="521"/>
      <c r="S42" s="521"/>
      <c r="T42" s="521"/>
      <c r="U42" s="521"/>
      <c r="V42" s="521"/>
      <c r="W42" s="75"/>
      <c r="X42" s="611"/>
    </row>
    <row r="43" spans="3:24" ht="15" customHeight="1">
      <c r="C43" s="555"/>
      <c r="D43" s="23"/>
      <c r="E43" s="521"/>
      <c r="F43" s="521"/>
      <c r="G43" s="521"/>
      <c r="H43" s="521"/>
      <c r="I43" s="521"/>
      <c r="J43" s="521"/>
      <c r="K43" s="521"/>
      <c r="L43" s="521"/>
      <c r="M43" s="521"/>
      <c r="N43" s="521"/>
      <c r="O43" s="521"/>
      <c r="P43" s="521"/>
      <c r="Q43" s="521"/>
      <c r="R43" s="521"/>
      <c r="S43" s="521"/>
      <c r="T43" s="521"/>
      <c r="U43" s="521"/>
      <c r="V43" s="521"/>
      <c r="W43" s="75"/>
      <c r="X43" s="611"/>
    </row>
    <row r="44" spans="3:24" ht="12.75" customHeight="1" thickBot="1">
      <c r="C44" s="425"/>
      <c r="D44" s="23"/>
      <c r="E44" s="521"/>
      <c r="F44" s="521"/>
      <c r="G44" s="521"/>
      <c r="H44" s="521"/>
      <c r="I44" s="521"/>
      <c r="J44" s="521"/>
      <c r="K44" s="521"/>
      <c r="L44" s="521"/>
      <c r="M44" s="521"/>
      <c r="N44" s="521"/>
      <c r="O44" s="521"/>
      <c r="P44" s="521"/>
      <c r="Q44" s="521"/>
      <c r="R44" s="521"/>
      <c r="S44" s="521"/>
      <c r="T44" s="521"/>
      <c r="U44" s="521"/>
      <c r="V44" s="521"/>
      <c r="W44" s="75"/>
      <c r="X44" s="410"/>
    </row>
    <row r="45" spans="3:24" ht="15" customHeight="1">
      <c r="C45" s="424"/>
      <c r="D45" s="23"/>
      <c r="E45" s="521"/>
      <c r="F45" s="521"/>
      <c r="G45" s="521"/>
      <c r="H45" s="521"/>
      <c r="I45" s="521"/>
      <c r="J45" s="521"/>
      <c r="K45" s="521"/>
      <c r="L45" s="521"/>
      <c r="M45" s="521"/>
      <c r="N45" s="521"/>
      <c r="O45" s="521"/>
      <c r="P45" s="521"/>
      <c r="Q45" s="521"/>
      <c r="R45" s="521"/>
      <c r="S45" s="521"/>
      <c r="T45" s="521"/>
      <c r="U45" s="521"/>
      <c r="V45" s="521"/>
      <c r="W45" s="75"/>
      <c r="X45" s="409"/>
    </row>
    <row r="46" spans="3:24" ht="15" customHeight="1">
      <c r="C46" s="555"/>
      <c r="D46" s="23"/>
      <c r="E46" s="521"/>
      <c r="F46" s="521"/>
      <c r="G46" s="521"/>
      <c r="H46" s="521"/>
      <c r="I46" s="521"/>
      <c r="J46" s="521"/>
      <c r="K46" s="521"/>
      <c r="L46" s="521"/>
      <c r="M46" s="521"/>
      <c r="N46" s="521"/>
      <c r="O46" s="521"/>
      <c r="P46" s="521"/>
      <c r="Q46" s="521"/>
      <c r="R46" s="521"/>
      <c r="S46" s="521"/>
      <c r="T46" s="521"/>
      <c r="U46" s="521"/>
      <c r="V46" s="521"/>
      <c r="W46" s="75"/>
      <c r="X46" s="611"/>
    </row>
    <row r="47" spans="3:24" ht="15" customHeight="1">
      <c r="C47" s="555"/>
      <c r="D47" s="23"/>
      <c r="E47" s="521"/>
      <c r="F47" s="521"/>
      <c r="G47" s="521"/>
      <c r="H47" s="521"/>
      <c r="I47" s="521"/>
      <c r="J47" s="521"/>
      <c r="K47" s="521"/>
      <c r="L47" s="521"/>
      <c r="M47" s="521"/>
      <c r="N47" s="521"/>
      <c r="O47" s="521"/>
      <c r="P47" s="521"/>
      <c r="Q47" s="521"/>
      <c r="R47" s="521"/>
      <c r="S47" s="521"/>
      <c r="T47" s="521"/>
      <c r="U47" s="521"/>
      <c r="V47" s="521"/>
      <c r="W47" s="75"/>
      <c r="X47" s="611"/>
    </row>
    <row r="48" spans="3:24" ht="12.75" customHeight="1" thickBot="1">
      <c r="C48" s="425"/>
      <c r="D48" s="87"/>
      <c r="E48" s="88"/>
      <c r="F48" s="88"/>
      <c r="G48" s="88"/>
      <c r="H48" s="88"/>
      <c r="I48" s="88"/>
      <c r="J48" s="88"/>
      <c r="K48" s="88"/>
      <c r="L48" s="88"/>
      <c r="M48" s="88"/>
      <c r="N48" s="88"/>
      <c r="O48" s="88"/>
      <c r="P48" s="88"/>
      <c r="Q48" s="88"/>
      <c r="R48" s="88"/>
      <c r="S48" s="88"/>
      <c r="T48" s="88"/>
      <c r="U48" s="88"/>
      <c r="V48" s="88"/>
      <c r="W48" s="89"/>
      <c r="X48" s="410"/>
    </row>
  </sheetData>
  <sheetProtection algorithmName="SHA-512" hashValue="vxUpgn4txG+f/zx7KIcBiMQxzhk7NqGM47fBOw9CEG4OZ7kE4gMzWLh2zC+dLIIawIVjRxDnr7jz79K422E9UA==" saltValue="iAJo4eYvCDpiCIa7aJCl/Q==" spinCount="100000" sheet="1" objects="1" scenarios="1"/>
  <mergeCells count="96">
    <mergeCell ref="C45:C48"/>
    <mergeCell ref="X45:X48"/>
    <mergeCell ref="E36:V47"/>
    <mergeCell ref="C37:C40"/>
    <mergeCell ref="X37:X40"/>
    <mergeCell ref="C41:C44"/>
    <mergeCell ref="X41:X44"/>
    <mergeCell ref="C33:C36"/>
    <mergeCell ref="C9:C12"/>
    <mergeCell ref="C5:C8"/>
    <mergeCell ref="X17:X20"/>
    <mergeCell ref="X13:X16"/>
    <mergeCell ref="X9:X12"/>
    <mergeCell ref="X5:X8"/>
    <mergeCell ref="E15:G15"/>
    <mergeCell ref="E14:G14"/>
    <mergeCell ref="E5:O6"/>
    <mergeCell ref="C17:C20"/>
    <mergeCell ref="C13:C16"/>
    <mergeCell ref="P12:S12"/>
    <mergeCell ref="E12:G13"/>
    <mergeCell ref="H13:I13"/>
    <mergeCell ref="J13:K13"/>
    <mergeCell ref="L13:M13"/>
    <mergeCell ref="E17:G17"/>
    <mergeCell ref="E16:G16"/>
    <mergeCell ref="D4:W4"/>
    <mergeCell ref="E11:S11"/>
    <mergeCell ref="E7:J7"/>
    <mergeCell ref="E8:F8"/>
    <mergeCell ref="G8:H8"/>
    <mergeCell ref="I8:J8"/>
    <mergeCell ref="E9:F9"/>
    <mergeCell ref="G9:H9"/>
    <mergeCell ref="I9:J9"/>
    <mergeCell ref="R13:S13"/>
    <mergeCell ref="H12:K12"/>
    <mergeCell ref="L12:O12"/>
    <mergeCell ref="N13:O13"/>
    <mergeCell ref="P13:Q13"/>
    <mergeCell ref="X2:X3"/>
    <mergeCell ref="C2:C3"/>
    <mergeCell ref="T2:W3"/>
    <mergeCell ref="P2:S3"/>
    <mergeCell ref="L2:O3"/>
    <mergeCell ref="H2:K3"/>
    <mergeCell ref="D2:G3"/>
    <mergeCell ref="L14:M14"/>
    <mergeCell ref="N14:O14"/>
    <mergeCell ref="P14:Q14"/>
    <mergeCell ref="R14:S14"/>
    <mergeCell ref="H15:I15"/>
    <mergeCell ref="J15:K15"/>
    <mergeCell ref="L15:M15"/>
    <mergeCell ref="N15:O15"/>
    <mergeCell ref="P15:Q15"/>
    <mergeCell ref="R15:S15"/>
    <mergeCell ref="H14:I14"/>
    <mergeCell ref="J14:K14"/>
    <mergeCell ref="E19:P19"/>
    <mergeCell ref="K20:M20"/>
    <mergeCell ref="H20:J20"/>
    <mergeCell ref="N20:P20"/>
    <mergeCell ref="R16:S16"/>
    <mergeCell ref="H17:I17"/>
    <mergeCell ref="J17:K17"/>
    <mergeCell ref="L17:M17"/>
    <mergeCell ref="N17:O17"/>
    <mergeCell ref="P17:Q17"/>
    <mergeCell ref="R17:S17"/>
    <mergeCell ref="H16:I16"/>
    <mergeCell ref="J16:K16"/>
    <mergeCell ref="L16:M16"/>
    <mergeCell ref="N16:O16"/>
    <mergeCell ref="P16:Q16"/>
    <mergeCell ref="E23:G23"/>
    <mergeCell ref="E22:G22"/>
    <mergeCell ref="C29:C32"/>
    <mergeCell ref="C25:C28"/>
    <mergeCell ref="C21:C24"/>
    <mergeCell ref="X21:X24"/>
    <mergeCell ref="X33:X36"/>
    <mergeCell ref="E28:G29"/>
    <mergeCell ref="E30:G30"/>
    <mergeCell ref="E31:G31"/>
    <mergeCell ref="E32:G32"/>
    <mergeCell ref="E33:G33"/>
    <mergeCell ref="H28:L28"/>
    <mergeCell ref="M28:Q28"/>
    <mergeCell ref="R28:V28"/>
    <mergeCell ref="E27:V27"/>
    <mergeCell ref="E20:G21"/>
    <mergeCell ref="X25:X28"/>
    <mergeCell ref="X29:X32"/>
    <mergeCell ref="E25:G25"/>
    <mergeCell ref="E24:G24"/>
  </mergeCells>
  <hyperlinks>
    <hyperlink ref="D2:D3" location="'1. Perfil'!A1" display="1. SOBRE A EMPRESA" xr:uid="{0A6494CB-8C84-44DC-B634-CA89B7D47C6C}"/>
    <hyperlink ref="X2:X3" location="ANEXO!A1" display="ANEXOS" xr:uid="{19DD505E-8E74-4B99-BA86-60A71E52B463}"/>
    <hyperlink ref="H2:H3" location="'2. Governança'!A1" display="2. GOVERNANÇA" xr:uid="{7EF447DF-5535-418F-883D-48468BE4AAB5}"/>
    <hyperlink ref="L2:L3" location="'3. Prosperidade'!A1" display="3. PROSPERIDADE" xr:uid="{2D60892E-3F19-4D54-B203-C998431450FE}"/>
    <hyperlink ref="P2:P3" location="'4. Pessoas'!A1" display="4. PESSOAS" xr:uid="{7D89D108-1149-468A-8002-EEF3E2750211}"/>
    <hyperlink ref="T2:T3" location="'5. Planeta'!A1" display="5. PLANETA" xr:uid="{AB4A5D85-DDD6-4C75-93B5-FEA6C4F9FF4E}"/>
    <hyperlink ref="X9" location="'4. 401-1'!A1" display="GRI 401-1" xr:uid="{537AF553-F181-4F11-9435-C0787AD8D980}"/>
    <hyperlink ref="X13" location="'4. 401-2'!A1" display="GRI 401-2" xr:uid="{9EF77C74-D8A5-490B-AD16-702D94DCEFCD}"/>
    <hyperlink ref="X17" location="'4. 401-3'!A1" display="GRI 401-3" xr:uid="{93CA279B-F721-4EDB-9A1A-3C9FA45F97B2}"/>
    <hyperlink ref="X5" location="'4. 2-21'!A1" display="GRI 2-21" xr:uid="{95490066-0AFF-4DFB-8F2C-2FC918BFD3D2}"/>
    <hyperlink ref="C2:C3" location="Apresentação!A1" display="BOAS-VINDAS" xr:uid="{86B4945D-07B7-4A05-A5A8-82760D2AF10C}"/>
    <hyperlink ref="C9" location="'4. 401-1 Chesf'!A1" display="CHESF " xr:uid="{928835F3-0BCC-46A1-80CD-74A1DB987177}"/>
    <hyperlink ref="C13" location="'4. 401-1 ELN'!A1" display="ELETRONORTE " xr:uid="{BCE6E070-DCB5-401D-84AB-A9064732F1E8}"/>
    <hyperlink ref="C17" location="'4. 401-1 CGT'!A1" display="CGT ELETROSUL " xr:uid="{6F736DFD-D622-45C6-8B0F-744FE7275745}"/>
    <hyperlink ref="C21" location="'4. 401-1 Furnas'!A1" display="FURNAS " xr:uid="{690E8F75-E72B-4C61-BD60-7D07768D7004}"/>
    <hyperlink ref="C25" location="'4. 401-1 ELP'!A1" display="ELETROPAR " xr:uid="{56F9D81A-3B3C-48CA-9FBA-B25D0811D850}"/>
    <hyperlink ref="C29" location="'4. 401-1 SPEs'!A1" display="SPEs" xr:uid="{08626311-2B30-41F2-A65D-345737479D4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DC654-39C3-40AB-9174-4579892D74F6}">
  <sheetPr codeName="Planilha143"/>
  <dimension ref="C1:X52"/>
  <sheetViews>
    <sheetView showGridLines="0" zoomScale="80" zoomScaleNormal="80" workbookViewId="0">
      <pane ySplit="4" topLeftCell="A5" activePane="bottomLeft" state="frozen"/>
      <selection activeCell="G12" sqref="G12"/>
      <selection pane="bottomLeft" activeCell="E38" sqref="E38:V4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489</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64"/>
      <c r="D5" s="20"/>
      <c r="E5" s="432" t="s">
        <v>1146</v>
      </c>
      <c r="F5" s="432"/>
      <c r="G5" s="432"/>
      <c r="H5" s="432"/>
      <c r="I5" s="432"/>
      <c r="J5" s="432"/>
      <c r="K5" s="432"/>
      <c r="L5" s="432"/>
      <c r="M5" s="432"/>
      <c r="N5" s="432"/>
      <c r="O5" s="432"/>
      <c r="P5" s="21"/>
      <c r="Q5" s="21"/>
      <c r="R5" s="21"/>
      <c r="S5" s="21"/>
      <c r="T5" s="21"/>
      <c r="U5" s="21"/>
      <c r="V5" s="21"/>
      <c r="W5" s="22"/>
      <c r="X5" s="672" t="s">
        <v>29</v>
      </c>
    </row>
    <row r="6" spans="3:24" ht="15" customHeight="1">
      <c r="C6" s="533"/>
      <c r="D6" s="23"/>
      <c r="E6" s="521"/>
      <c r="F6" s="521"/>
      <c r="G6" s="521"/>
      <c r="H6" s="521"/>
      <c r="I6" s="521"/>
      <c r="J6" s="521"/>
      <c r="K6" s="521"/>
      <c r="L6" s="521"/>
      <c r="M6" s="521"/>
      <c r="N6" s="521"/>
      <c r="O6" s="521"/>
      <c r="P6" s="25"/>
      <c r="Q6" s="25"/>
      <c r="R6" s="25"/>
      <c r="S6" s="25"/>
      <c r="T6" s="25"/>
      <c r="U6" s="25"/>
      <c r="V6" s="25"/>
      <c r="W6" s="75"/>
      <c r="X6" s="673"/>
    </row>
    <row r="7" spans="3:24" ht="15" customHeight="1">
      <c r="C7" s="533"/>
      <c r="D7" s="23"/>
      <c r="E7" s="654" t="s">
        <v>486</v>
      </c>
      <c r="F7" s="654"/>
      <c r="G7" s="654"/>
      <c r="H7" s="654"/>
      <c r="I7" s="654"/>
      <c r="J7" s="654"/>
      <c r="K7" s="223"/>
      <c r="L7" s="223"/>
      <c r="M7" s="223"/>
      <c r="N7" s="223"/>
      <c r="O7" s="223"/>
      <c r="P7" s="223"/>
      <c r="Q7" s="223"/>
      <c r="R7" s="223"/>
      <c r="S7" s="223"/>
      <c r="T7" s="223"/>
      <c r="U7" s="223"/>
      <c r="V7" s="223"/>
      <c r="W7" s="75"/>
      <c r="X7" s="673"/>
    </row>
    <row r="8" spans="3:24" ht="15" customHeight="1" thickBot="1">
      <c r="C8" s="465"/>
      <c r="D8" s="23"/>
      <c r="E8" s="658">
        <v>2023</v>
      </c>
      <c r="F8" s="659"/>
      <c r="G8" s="659"/>
      <c r="H8" s="659"/>
      <c r="I8" s="659"/>
      <c r="J8" s="660"/>
      <c r="K8" s="223"/>
      <c r="L8" s="223"/>
      <c r="M8" s="223"/>
      <c r="N8" s="223"/>
      <c r="O8" s="223"/>
      <c r="P8" s="223"/>
      <c r="Q8" s="223"/>
      <c r="R8" s="223"/>
      <c r="S8" s="223"/>
      <c r="T8" s="223"/>
      <c r="U8" s="223"/>
      <c r="V8" s="223"/>
      <c r="W8" s="75"/>
      <c r="X8" s="674"/>
    </row>
    <row r="9" spans="3:24" ht="15" customHeight="1">
      <c r="C9" s="460" t="s">
        <v>0</v>
      </c>
      <c r="D9" s="23"/>
      <c r="E9" s="669">
        <v>0.23780000000000001</v>
      </c>
      <c r="F9" s="670"/>
      <c r="G9" s="670"/>
      <c r="H9" s="670"/>
      <c r="I9" s="670"/>
      <c r="J9" s="671"/>
      <c r="K9" s="223"/>
      <c r="L9" s="223"/>
      <c r="M9" s="223"/>
      <c r="N9" s="223"/>
      <c r="O9" s="223"/>
      <c r="P9" s="223"/>
      <c r="Q9" s="223"/>
      <c r="R9" s="223"/>
      <c r="S9" s="223"/>
      <c r="T9" s="223"/>
      <c r="U9" s="223"/>
      <c r="V9" s="223"/>
      <c r="W9" s="75"/>
      <c r="X9" s="675" t="s">
        <v>30</v>
      </c>
    </row>
    <row r="10" spans="3:24" ht="15" customHeight="1">
      <c r="C10" s="541"/>
      <c r="D10" s="23"/>
      <c r="E10" s="223"/>
      <c r="F10" s="223"/>
      <c r="G10" s="223"/>
      <c r="H10" s="223"/>
      <c r="I10" s="223"/>
      <c r="J10" s="223"/>
      <c r="K10" s="223"/>
      <c r="L10" s="223"/>
      <c r="M10" s="223"/>
      <c r="N10" s="223"/>
      <c r="O10" s="223"/>
      <c r="P10" s="223"/>
      <c r="Q10" s="223"/>
      <c r="R10" s="223"/>
      <c r="S10" s="223"/>
      <c r="T10" s="223"/>
      <c r="U10" s="223"/>
      <c r="V10" s="223"/>
      <c r="W10" s="75"/>
      <c r="X10" s="676"/>
    </row>
    <row r="11" spans="3:24" ht="15" customHeight="1">
      <c r="C11" s="541"/>
      <c r="D11" s="23"/>
      <c r="E11" s="655" t="s">
        <v>498</v>
      </c>
      <c r="F11" s="656"/>
      <c r="G11" s="656"/>
      <c r="H11" s="656"/>
      <c r="I11" s="656"/>
      <c r="J11" s="656"/>
      <c r="K11" s="657"/>
      <c r="L11" s="223"/>
      <c r="M11" s="223"/>
      <c r="N11" s="223"/>
      <c r="O11" s="223"/>
      <c r="P11" s="223"/>
      <c r="Q11" s="223"/>
      <c r="R11" s="223"/>
      <c r="S11" s="223"/>
      <c r="T11" s="223"/>
      <c r="U11" s="223"/>
      <c r="V11" s="223"/>
      <c r="W11" s="75"/>
      <c r="X11" s="676"/>
    </row>
    <row r="12" spans="3:24" ht="15" customHeight="1" thickBot="1">
      <c r="C12" s="461"/>
      <c r="D12" s="23"/>
      <c r="E12" s="651"/>
      <c r="F12" s="651"/>
      <c r="G12" s="651"/>
      <c r="H12" s="653">
        <v>2023</v>
      </c>
      <c r="I12" s="653"/>
      <c r="J12" s="653"/>
      <c r="K12" s="653"/>
      <c r="L12" s="223"/>
      <c r="M12" s="223"/>
      <c r="N12" s="223"/>
      <c r="O12" s="223"/>
      <c r="P12" s="223"/>
      <c r="Q12" s="223"/>
      <c r="R12" s="223"/>
      <c r="S12" s="223"/>
      <c r="T12" s="223"/>
      <c r="U12" s="223"/>
      <c r="V12" s="223"/>
      <c r="W12" s="75"/>
      <c r="X12" s="677"/>
    </row>
    <row r="13" spans="3:24" ht="15" customHeight="1">
      <c r="C13" s="464" t="s">
        <v>1</v>
      </c>
      <c r="D13" s="23"/>
      <c r="E13" s="651"/>
      <c r="F13" s="651"/>
      <c r="G13" s="651"/>
      <c r="H13" s="653" t="s">
        <v>237</v>
      </c>
      <c r="I13" s="653"/>
      <c r="J13" s="653" t="s">
        <v>239</v>
      </c>
      <c r="K13" s="653"/>
      <c r="L13" s="223"/>
      <c r="M13" s="223"/>
      <c r="N13" s="223"/>
      <c r="O13" s="223"/>
      <c r="P13" s="223"/>
      <c r="Q13" s="223"/>
      <c r="R13" s="223"/>
      <c r="S13" s="223"/>
      <c r="T13" s="223"/>
      <c r="U13" s="223"/>
      <c r="V13" s="223"/>
      <c r="W13" s="75"/>
      <c r="X13" s="672" t="s">
        <v>31</v>
      </c>
    </row>
    <row r="14" spans="3:24" ht="15" customHeight="1">
      <c r="C14" s="533"/>
      <c r="D14" s="23"/>
      <c r="E14" s="652" t="s">
        <v>507</v>
      </c>
      <c r="F14" s="652"/>
      <c r="G14" s="652"/>
      <c r="H14" s="661">
        <v>199</v>
      </c>
      <c r="I14" s="661"/>
      <c r="J14" s="661">
        <v>22</v>
      </c>
      <c r="K14" s="661"/>
      <c r="L14" s="223"/>
      <c r="M14" s="223"/>
      <c r="N14" s="223"/>
      <c r="O14" s="223"/>
      <c r="P14" s="223"/>
      <c r="Q14" s="223"/>
      <c r="R14" s="223"/>
      <c r="S14" s="223"/>
      <c r="T14" s="223"/>
      <c r="U14" s="223"/>
      <c r="V14" s="223"/>
      <c r="W14" s="75"/>
      <c r="X14" s="673"/>
    </row>
    <row r="15" spans="3:24" ht="15" customHeight="1">
      <c r="C15" s="533"/>
      <c r="D15" s="23"/>
      <c r="E15" s="652" t="s">
        <v>508</v>
      </c>
      <c r="F15" s="652"/>
      <c r="G15" s="652"/>
      <c r="H15" s="662">
        <v>9.9599999999999994E-2</v>
      </c>
      <c r="I15" s="662"/>
      <c r="J15" s="662">
        <v>6.0900000000000003E-2</v>
      </c>
      <c r="K15" s="662"/>
      <c r="L15" s="223"/>
      <c r="M15" s="223"/>
      <c r="N15" s="223"/>
      <c r="O15" s="223"/>
      <c r="P15" s="223"/>
      <c r="Q15" s="223"/>
      <c r="R15" s="223"/>
      <c r="S15" s="223"/>
      <c r="T15" s="223"/>
      <c r="U15" s="223"/>
      <c r="V15" s="223"/>
      <c r="W15" s="75"/>
      <c r="X15" s="673"/>
    </row>
    <row r="16" spans="3:24" ht="15" customHeight="1" thickBot="1">
      <c r="C16" s="465"/>
      <c r="D16" s="23"/>
      <c r="E16" s="652" t="s">
        <v>509</v>
      </c>
      <c r="F16" s="652"/>
      <c r="G16" s="652"/>
      <c r="H16" s="661">
        <v>433</v>
      </c>
      <c r="I16" s="661"/>
      <c r="J16" s="661">
        <v>128</v>
      </c>
      <c r="K16" s="661"/>
      <c r="L16" s="223"/>
      <c r="M16" s="223"/>
      <c r="N16" s="223"/>
      <c r="O16" s="223"/>
      <c r="P16" s="223"/>
      <c r="Q16" s="223"/>
      <c r="R16" s="223"/>
      <c r="S16" s="223"/>
      <c r="T16" s="223"/>
      <c r="U16" s="223"/>
      <c r="V16" s="223"/>
      <c r="W16" s="75"/>
      <c r="X16" s="674"/>
    </row>
    <row r="17" spans="3:24" ht="15" customHeight="1">
      <c r="C17" s="464" t="s">
        <v>2</v>
      </c>
      <c r="D17" s="23"/>
      <c r="E17" s="652" t="s">
        <v>510</v>
      </c>
      <c r="F17" s="652"/>
      <c r="G17" s="652"/>
      <c r="H17" s="663">
        <v>0.2167</v>
      </c>
      <c r="I17" s="663"/>
      <c r="J17" s="663">
        <v>0.35460000000000003</v>
      </c>
      <c r="K17" s="663"/>
      <c r="L17" s="223"/>
      <c r="M17" s="223"/>
      <c r="N17" s="223"/>
      <c r="O17" s="223"/>
      <c r="P17" s="223"/>
      <c r="Q17" s="223"/>
      <c r="R17" s="223"/>
      <c r="S17" s="223"/>
      <c r="T17" s="223"/>
      <c r="U17" s="223"/>
      <c r="V17" s="223"/>
      <c r="W17" s="75"/>
      <c r="X17" s="672" t="s">
        <v>32</v>
      </c>
    </row>
    <row r="18" spans="3:24" ht="15" customHeight="1">
      <c r="C18" s="533"/>
      <c r="D18" s="23"/>
      <c r="E18" s="223"/>
      <c r="F18" s="223"/>
      <c r="G18" s="223"/>
      <c r="H18" s="223"/>
      <c r="I18" s="223"/>
      <c r="J18" s="223"/>
      <c r="K18" s="223"/>
      <c r="L18" s="223"/>
      <c r="M18" s="223"/>
      <c r="N18" s="223"/>
      <c r="O18" s="223"/>
      <c r="P18" s="223"/>
      <c r="Q18" s="223"/>
      <c r="R18" s="223"/>
      <c r="S18" s="223"/>
      <c r="T18" s="223"/>
      <c r="U18" s="223"/>
      <c r="V18" s="223"/>
      <c r="W18" s="75"/>
      <c r="X18" s="673"/>
    </row>
    <row r="19" spans="3:24" ht="15" customHeight="1">
      <c r="C19" s="533"/>
      <c r="D19" s="23"/>
      <c r="E19" s="655" t="s">
        <v>499</v>
      </c>
      <c r="F19" s="656"/>
      <c r="G19" s="656"/>
      <c r="H19" s="656"/>
      <c r="I19" s="656"/>
      <c r="J19" s="656"/>
      <c r="K19" s="223"/>
      <c r="L19" s="223"/>
      <c r="M19" s="223"/>
      <c r="N19" s="223"/>
      <c r="O19" s="223"/>
      <c r="P19" s="223"/>
      <c r="Q19" s="223"/>
      <c r="R19" s="223"/>
      <c r="S19" s="223"/>
      <c r="T19" s="223"/>
      <c r="U19" s="223"/>
      <c r="V19" s="223"/>
      <c r="W19" s="75"/>
      <c r="X19" s="673"/>
    </row>
    <row r="20" spans="3:24" ht="15" customHeight="1" thickBot="1">
      <c r="C20" s="465"/>
      <c r="D20" s="23"/>
      <c r="E20" s="651"/>
      <c r="F20" s="651"/>
      <c r="G20" s="651"/>
      <c r="H20" s="658">
        <v>2023</v>
      </c>
      <c r="I20" s="659"/>
      <c r="J20" s="660"/>
      <c r="K20" s="223"/>
      <c r="L20" s="223"/>
      <c r="M20" s="223"/>
      <c r="N20" s="223"/>
      <c r="O20" s="223"/>
      <c r="P20" s="223"/>
      <c r="Q20" s="223"/>
      <c r="R20" s="223"/>
      <c r="S20" s="223"/>
      <c r="T20" s="223"/>
      <c r="U20" s="223"/>
      <c r="V20" s="223"/>
      <c r="W20" s="75"/>
      <c r="X20" s="674"/>
    </row>
    <row r="21" spans="3:24" ht="15" customHeight="1">
      <c r="C21" s="464" t="s">
        <v>3</v>
      </c>
      <c r="D21" s="23"/>
      <c r="E21" s="651"/>
      <c r="F21" s="651"/>
      <c r="G21" s="651"/>
      <c r="H21" s="221" t="s">
        <v>33</v>
      </c>
      <c r="I21" s="220" t="s">
        <v>34</v>
      </c>
      <c r="J21" s="221" t="s">
        <v>35</v>
      </c>
      <c r="K21" s="223"/>
      <c r="L21" s="223"/>
      <c r="M21" s="223"/>
      <c r="N21" s="223"/>
      <c r="O21" s="223"/>
      <c r="P21" s="223"/>
      <c r="Q21" s="223"/>
      <c r="R21" s="223"/>
      <c r="S21" s="223"/>
      <c r="T21" s="223"/>
      <c r="U21" s="223"/>
      <c r="V21" s="223"/>
      <c r="W21" s="75"/>
      <c r="X21" s="666"/>
    </row>
    <row r="22" spans="3:24" ht="15" customHeight="1">
      <c r="C22" s="533"/>
      <c r="D22" s="23"/>
      <c r="E22" s="652" t="s">
        <v>507</v>
      </c>
      <c r="F22" s="652"/>
      <c r="G22" s="652"/>
      <c r="H22" s="218">
        <v>70</v>
      </c>
      <c r="I22" s="218">
        <v>148</v>
      </c>
      <c r="J22" s="218">
        <v>3</v>
      </c>
      <c r="K22" s="223"/>
      <c r="L22" s="223"/>
      <c r="M22" s="223"/>
      <c r="N22" s="223"/>
      <c r="O22" s="223"/>
      <c r="P22" s="223"/>
      <c r="Q22" s="223"/>
      <c r="R22" s="223"/>
      <c r="S22" s="223"/>
      <c r="T22" s="223"/>
      <c r="U22" s="223"/>
      <c r="V22" s="223"/>
      <c r="W22" s="75"/>
      <c r="X22" s="667"/>
    </row>
    <row r="23" spans="3:24" ht="15" customHeight="1">
      <c r="C23" s="533"/>
      <c r="D23" s="23"/>
      <c r="E23" s="652" t="s">
        <v>508</v>
      </c>
      <c r="F23" s="652"/>
      <c r="G23" s="652"/>
      <c r="H23" s="222">
        <v>0.90910000000000002</v>
      </c>
      <c r="I23" s="222">
        <v>9.1399999999999995E-2</v>
      </c>
      <c r="J23" s="222">
        <v>4.4999999999999997E-3</v>
      </c>
      <c r="K23" s="223"/>
      <c r="L23" s="223"/>
      <c r="M23" s="223"/>
      <c r="N23" s="223"/>
      <c r="O23" s="223"/>
      <c r="P23" s="223"/>
      <c r="Q23" s="223"/>
      <c r="R23" s="223"/>
      <c r="S23" s="223"/>
      <c r="T23" s="223"/>
      <c r="U23" s="223"/>
      <c r="V23" s="223"/>
      <c r="W23" s="75"/>
      <c r="X23" s="667"/>
    </row>
    <row r="24" spans="3:24" ht="15" customHeight="1" thickBot="1">
      <c r="C24" s="465"/>
      <c r="D24" s="23"/>
      <c r="E24" s="652" t="s">
        <v>509</v>
      </c>
      <c r="F24" s="652"/>
      <c r="G24" s="652"/>
      <c r="H24" s="218">
        <v>0</v>
      </c>
      <c r="I24" s="218">
        <v>107</v>
      </c>
      <c r="J24" s="218">
        <v>454</v>
      </c>
      <c r="K24" s="223"/>
      <c r="L24" s="223"/>
      <c r="M24" s="223"/>
      <c r="N24" s="223"/>
      <c r="O24" s="223"/>
      <c r="P24" s="223"/>
      <c r="Q24" s="223"/>
      <c r="R24" s="223"/>
      <c r="S24" s="223"/>
      <c r="T24" s="223"/>
      <c r="U24" s="223"/>
      <c r="V24" s="223"/>
      <c r="W24" s="75"/>
      <c r="X24" s="668"/>
    </row>
    <row r="25" spans="3:24" ht="15" customHeight="1">
      <c r="C25" s="464" t="s">
        <v>4</v>
      </c>
      <c r="D25" s="23"/>
      <c r="E25" s="652" t="s">
        <v>510</v>
      </c>
      <c r="F25" s="652"/>
      <c r="G25" s="652"/>
      <c r="H25" s="219">
        <v>0</v>
      </c>
      <c r="I25" s="219">
        <v>6.6000000000000003E-2</v>
      </c>
      <c r="J25" s="219">
        <v>0.68579999999999997</v>
      </c>
      <c r="K25" s="223"/>
      <c r="L25" s="223"/>
      <c r="M25" s="223"/>
      <c r="N25" s="223"/>
      <c r="O25" s="223"/>
      <c r="P25" s="223"/>
      <c r="Q25" s="223"/>
      <c r="R25" s="223"/>
      <c r="S25" s="223"/>
      <c r="T25" s="223"/>
      <c r="U25" s="223"/>
      <c r="V25" s="223"/>
      <c r="W25" s="75"/>
      <c r="X25" s="666"/>
    </row>
    <row r="26" spans="3:24" ht="15" customHeight="1">
      <c r="C26" s="533"/>
      <c r="D26" s="23"/>
      <c r="E26" s="223"/>
      <c r="F26" s="223"/>
      <c r="G26" s="223"/>
      <c r="H26" s="223"/>
      <c r="I26" s="223"/>
      <c r="J26" s="223"/>
      <c r="K26" s="223"/>
      <c r="L26" s="223"/>
      <c r="M26" s="223"/>
      <c r="N26" s="223"/>
      <c r="O26" s="223"/>
      <c r="P26" s="223"/>
      <c r="Q26" s="223"/>
      <c r="R26" s="223"/>
      <c r="S26" s="223"/>
      <c r="T26" s="223"/>
      <c r="U26" s="223"/>
      <c r="V26" s="223"/>
      <c r="W26" s="75"/>
      <c r="X26" s="667"/>
    </row>
    <row r="27" spans="3:24" ht="15" customHeight="1">
      <c r="C27" s="533"/>
      <c r="D27" s="23"/>
      <c r="E27" s="655" t="s">
        <v>501</v>
      </c>
      <c r="F27" s="656"/>
      <c r="G27" s="656"/>
      <c r="H27" s="656"/>
      <c r="I27" s="656"/>
      <c r="J27" s="656"/>
      <c r="K27" s="656"/>
      <c r="L27" s="657"/>
      <c r="M27" s="223"/>
      <c r="N27" s="223"/>
      <c r="O27" s="223"/>
      <c r="P27" s="223"/>
      <c r="Q27" s="223"/>
      <c r="R27" s="223"/>
      <c r="S27" s="223"/>
      <c r="T27" s="223"/>
      <c r="U27" s="223"/>
      <c r="V27" s="223"/>
      <c r="W27" s="75"/>
      <c r="X27" s="667"/>
    </row>
    <row r="28" spans="3:24" ht="15" customHeight="1" thickBot="1">
      <c r="C28" s="465"/>
      <c r="D28" s="23"/>
      <c r="E28" s="651"/>
      <c r="F28" s="651"/>
      <c r="G28" s="651"/>
      <c r="H28" s="653">
        <v>2023</v>
      </c>
      <c r="I28" s="653"/>
      <c r="J28" s="653"/>
      <c r="K28" s="653"/>
      <c r="L28" s="653"/>
      <c r="M28" s="223"/>
      <c r="N28" s="223"/>
      <c r="O28" s="223"/>
      <c r="P28" s="223"/>
      <c r="Q28" s="223"/>
      <c r="R28" s="223"/>
      <c r="S28" s="223"/>
      <c r="T28" s="223"/>
      <c r="U28" s="223"/>
      <c r="V28" s="223"/>
      <c r="W28" s="75"/>
      <c r="X28" s="668"/>
    </row>
    <row r="29" spans="3:24" ht="15" customHeight="1">
      <c r="C29" s="470" t="s">
        <v>5</v>
      </c>
      <c r="D29" s="23"/>
      <c r="E29" s="651"/>
      <c r="F29" s="651"/>
      <c r="G29" s="651"/>
      <c r="H29" s="221" t="s">
        <v>36</v>
      </c>
      <c r="I29" s="220" t="s">
        <v>37</v>
      </c>
      <c r="J29" s="221" t="s">
        <v>513</v>
      </c>
      <c r="K29" s="221" t="s">
        <v>38</v>
      </c>
      <c r="L29" s="220" t="s">
        <v>39</v>
      </c>
      <c r="M29" s="223"/>
      <c r="N29" s="223"/>
      <c r="O29" s="223"/>
      <c r="P29" s="223"/>
      <c r="Q29" s="223"/>
      <c r="R29" s="223"/>
      <c r="S29" s="223"/>
      <c r="T29" s="223"/>
      <c r="U29" s="223"/>
      <c r="V29" s="223"/>
      <c r="W29" s="75"/>
      <c r="X29" s="666"/>
    </row>
    <row r="30" spans="3:24" ht="15" customHeight="1">
      <c r="C30" s="471"/>
      <c r="D30" s="23"/>
      <c r="E30" s="652" t="s">
        <v>507</v>
      </c>
      <c r="F30" s="652"/>
      <c r="G30" s="652"/>
      <c r="H30" s="218">
        <v>0</v>
      </c>
      <c r="I30" s="218">
        <v>221</v>
      </c>
      <c r="J30" s="218">
        <v>0</v>
      </c>
      <c r="K30" s="218">
        <v>0</v>
      </c>
      <c r="L30" s="218">
        <v>0</v>
      </c>
      <c r="M30" s="223"/>
      <c r="N30" s="223"/>
      <c r="O30" s="223"/>
      <c r="P30" s="223"/>
      <c r="Q30" s="223"/>
      <c r="R30" s="223"/>
      <c r="S30" s="223"/>
      <c r="T30" s="223"/>
      <c r="U30" s="223"/>
      <c r="V30" s="223"/>
      <c r="W30" s="75"/>
      <c r="X30" s="667"/>
    </row>
    <row r="31" spans="3:24" ht="15" customHeight="1">
      <c r="C31" s="471"/>
      <c r="D31" s="23"/>
      <c r="E31" s="652" t="s">
        <v>508</v>
      </c>
      <c r="F31" s="652"/>
      <c r="G31" s="652"/>
      <c r="H31" s="222">
        <v>0</v>
      </c>
      <c r="I31" s="222">
        <v>9.3700000000000006E-2</v>
      </c>
      <c r="J31" s="222">
        <v>0</v>
      </c>
      <c r="K31" s="222">
        <v>0</v>
      </c>
      <c r="L31" s="222">
        <v>0</v>
      </c>
      <c r="M31" s="223"/>
      <c r="N31" s="223"/>
      <c r="O31" s="223"/>
      <c r="P31" s="223"/>
      <c r="Q31" s="223"/>
      <c r="R31" s="223"/>
      <c r="S31" s="223"/>
      <c r="T31" s="223"/>
      <c r="U31" s="223"/>
      <c r="V31" s="223"/>
      <c r="W31" s="75"/>
      <c r="X31" s="667"/>
    </row>
    <row r="32" spans="3:24" ht="13.5" thickBot="1">
      <c r="C32" s="471"/>
      <c r="D32" s="23"/>
      <c r="E32" s="652" t="s">
        <v>509</v>
      </c>
      <c r="F32" s="652"/>
      <c r="G32" s="652"/>
      <c r="H32" s="218">
        <v>0</v>
      </c>
      <c r="I32" s="218">
        <v>561</v>
      </c>
      <c r="J32" s="218">
        <v>0</v>
      </c>
      <c r="K32" s="218">
        <v>0</v>
      </c>
      <c r="L32" s="218">
        <v>0</v>
      </c>
      <c r="M32" s="223"/>
      <c r="N32" s="223"/>
      <c r="O32" s="223"/>
      <c r="P32" s="223"/>
      <c r="Q32" s="223"/>
      <c r="R32" s="223"/>
      <c r="S32" s="223"/>
      <c r="T32" s="223"/>
      <c r="U32" s="223"/>
      <c r="V32" s="223"/>
      <c r="W32" s="75"/>
      <c r="X32" s="668"/>
    </row>
    <row r="33" spans="3:24" ht="12.75" customHeight="1">
      <c r="C33" s="470"/>
      <c r="D33" s="23"/>
      <c r="E33" s="652" t="s">
        <v>510</v>
      </c>
      <c r="F33" s="652"/>
      <c r="G33" s="652"/>
      <c r="H33" s="222">
        <v>0</v>
      </c>
      <c r="I33" s="222">
        <v>0.23780000000000001</v>
      </c>
      <c r="J33" s="222">
        <v>0</v>
      </c>
      <c r="K33" s="222">
        <v>0</v>
      </c>
      <c r="L33" s="222">
        <v>0</v>
      </c>
      <c r="M33" s="223"/>
      <c r="N33" s="223"/>
      <c r="O33" s="223"/>
      <c r="P33" s="223"/>
      <c r="Q33" s="223"/>
      <c r="R33" s="223"/>
      <c r="S33" s="223"/>
      <c r="T33" s="223"/>
      <c r="U33" s="223"/>
      <c r="V33" s="223"/>
      <c r="W33" s="75"/>
      <c r="X33" s="666"/>
    </row>
    <row r="34" spans="3:24" ht="12.75" customHeight="1">
      <c r="C34" s="471"/>
      <c r="D34" s="23"/>
      <c r="E34" s="122"/>
      <c r="F34" s="25"/>
      <c r="G34" s="25"/>
      <c r="H34" s="25"/>
      <c r="I34" s="25"/>
      <c r="J34" s="25"/>
      <c r="K34" s="25"/>
      <c r="L34" s="25"/>
      <c r="M34" s="25"/>
      <c r="N34" s="25"/>
      <c r="O34" s="25"/>
      <c r="P34" s="25"/>
      <c r="Q34" s="25"/>
      <c r="R34" s="25"/>
      <c r="S34" s="25"/>
      <c r="T34" s="25"/>
      <c r="U34" s="25"/>
      <c r="V34" s="25"/>
      <c r="W34" s="75"/>
      <c r="X34" s="667"/>
    </row>
    <row r="35" spans="3:24" ht="12.75" customHeight="1">
      <c r="C35" s="471"/>
      <c r="D35" s="23"/>
      <c r="E35" s="122" t="s">
        <v>502</v>
      </c>
      <c r="F35" s="25"/>
      <c r="G35" s="25"/>
      <c r="H35" s="25"/>
      <c r="I35" s="25"/>
      <c r="J35" s="25"/>
      <c r="K35" s="25"/>
      <c r="L35" s="25"/>
      <c r="M35" s="25"/>
      <c r="N35" s="25"/>
      <c r="O35" s="25"/>
      <c r="P35" s="25"/>
      <c r="Q35" s="25"/>
      <c r="R35" s="25"/>
      <c r="S35" s="25"/>
      <c r="T35" s="25"/>
      <c r="U35" s="25"/>
      <c r="V35" s="25"/>
      <c r="W35" s="75"/>
      <c r="X35" s="667"/>
    </row>
    <row r="36" spans="3:24" ht="13.5" customHeight="1" thickBot="1">
      <c r="C36" s="471"/>
      <c r="D36" s="23"/>
      <c r="E36" s="25"/>
      <c r="F36" s="25"/>
      <c r="G36" s="25"/>
      <c r="H36" s="25"/>
      <c r="I36" s="25"/>
      <c r="J36" s="25"/>
      <c r="K36" s="25"/>
      <c r="L36" s="25"/>
      <c r="M36" s="25"/>
      <c r="N36" s="25"/>
      <c r="O36" s="25"/>
      <c r="P36" s="25"/>
      <c r="Q36" s="25"/>
      <c r="R36" s="25"/>
      <c r="S36" s="25"/>
      <c r="T36" s="25"/>
      <c r="U36" s="25"/>
      <c r="V36" s="25"/>
      <c r="W36" s="75"/>
      <c r="X36" s="668"/>
    </row>
    <row r="37" spans="3:24" ht="15" customHeight="1">
      <c r="C37" s="464"/>
      <c r="D37" s="23"/>
      <c r="E37" s="25"/>
      <c r="F37" s="25"/>
      <c r="G37" s="25"/>
      <c r="H37" s="25"/>
      <c r="I37" s="25"/>
      <c r="J37" s="25"/>
      <c r="K37" s="25"/>
      <c r="L37" s="25"/>
      <c r="M37" s="25"/>
      <c r="N37" s="25"/>
      <c r="O37" s="25"/>
      <c r="P37" s="25"/>
      <c r="Q37" s="25"/>
      <c r="R37" s="25"/>
      <c r="S37" s="25"/>
      <c r="T37" s="25"/>
      <c r="U37" s="25"/>
      <c r="V37" s="25"/>
      <c r="W37" s="75"/>
      <c r="X37" s="666"/>
    </row>
    <row r="38" spans="3:24" ht="15" customHeight="1">
      <c r="C38" s="533"/>
      <c r="D38" s="23"/>
      <c r="E38" s="521" t="s">
        <v>1271</v>
      </c>
      <c r="F38" s="521"/>
      <c r="G38" s="521"/>
      <c r="H38" s="521"/>
      <c r="I38" s="521"/>
      <c r="J38" s="521"/>
      <c r="K38" s="521"/>
      <c r="L38" s="521"/>
      <c r="M38" s="521"/>
      <c r="N38" s="521"/>
      <c r="O38" s="521"/>
      <c r="P38" s="521"/>
      <c r="Q38" s="521"/>
      <c r="R38" s="521"/>
      <c r="S38" s="521"/>
      <c r="T38" s="521"/>
      <c r="U38" s="521"/>
      <c r="V38" s="521"/>
      <c r="W38" s="75"/>
      <c r="X38" s="667"/>
    </row>
    <row r="39" spans="3:24" ht="15" customHeight="1">
      <c r="C39" s="533"/>
      <c r="D39" s="23"/>
      <c r="E39" s="521"/>
      <c r="F39" s="521"/>
      <c r="G39" s="521"/>
      <c r="H39" s="521"/>
      <c r="I39" s="521"/>
      <c r="J39" s="521"/>
      <c r="K39" s="521"/>
      <c r="L39" s="521"/>
      <c r="M39" s="521"/>
      <c r="N39" s="521"/>
      <c r="O39" s="521"/>
      <c r="P39" s="521"/>
      <c r="Q39" s="521"/>
      <c r="R39" s="521"/>
      <c r="S39" s="521"/>
      <c r="T39" s="521"/>
      <c r="U39" s="521"/>
      <c r="V39" s="521"/>
      <c r="W39" s="75"/>
      <c r="X39" s="667"/>
    </row>
    <row r="40" spans="3:24" ht="12.75" customHeight="1" thickBot="1">
      <c r="C40" s="465"/>
      <c r="D40" s="23"/>
      <c r="E40" s="521"/>
      <c r="F40" s="521"/>
      <c r="G40" s="521"/>
      <c r="H40" s="521"/>
      <c r="I40" s="521"/>
      <c r="J40" s="521"/>
      <c r="K40" s="521"/>
      <c r="L40" s="521"/>
      <c r="M40" s="521"/>
      <c r="N40" s="521"/>
      <c r="O40" s="521"/>
      <c r="P40" s="521"/>
      <c r="Q40" s="521"/>
      <c r="R40" s="521"/>
      <c r="S40" s="521"/>
      <c r="T40" s="521"/>
      <c r="U40" s="521"/>
      <c r="V40" s="521"/>
      <c r="W40" s="75"/>
      <c r="X40" s="668"/>
    </row>
    <row r="41" spans="3:24" ht="15" customHeight="1">
      <c r="C41" s="464"/>
      <c r="D41" s="23"/>
      <c r="E41" s="521"/>
      <c r="F41" s="521"/>
      <c r="G41" s="521"/>
      <c r="H41" s="521"/>
      <c r="I41" s="521"/>
      <c r="J41" s="521"/>
      <c r="K41" s="521"/>
      <c r="L41" s="521"/>
      <c r="M41" s="521"/>
      <c r="N41" s="521"/>
      <c r="O41" s="521"/>
      <c r="P41" s="521"/>
      <c r="Q41" s="521"/>
      <c r="R41" s="521"/>
      <c r="S41" s="521"/>
      <c r="T41" s="521"/>
      <c r="U41" s="521"/>
      <c r="V41" s="521"/>
      <c r="W41" s="75"/>
      <c r="X41" s="666"/>
    </row>
    <row r="42" spans="3:24" ht="15" customHeight="1">
      <c r="C42" s="533"/>
      <c r="D42" s="23"/>
      <c r="E42" s="521"/>
      <c r="F42" s="521"/>
      <c r="G42" s="521"/>
      <c r="H42" s="521"/>
      <c r="I42" s="521"/>
      <c r="J42" s="521"/>
      <c r="K42" s="521"/>
      <c r="L42" s="521"/>
      <c r="M42" s="521"/>
      <c r="N42" s="521"/>
      <c r="O42" s="521"/>
      <c r="P42" s="521"/>
      <c r="Q42" s="521"/>
      <c r="R42" s="521"/>
      <c r="S42" s="521"/>
      <c r="T42" s="521"/>
      <c r="U42" s="521"/>
      <c r="V42" s="521"/>
      <c r="W42" s="75"/>
      <c r="X42" s="667"/>
    </row>
    <row r="43" spans="3:24" ht="15" customHeight="1">
      <c r="C43" s="533"/>
      <c r="D43" s="23"/>
      <c r="E43" s="521"/>
      <c r="F43" s="521"/>
      <c r="G43" s="521"/>
      <c r="H43" s="521"/>
      <c r="I43" s="521"/>
      <c r="J43" s="521"/>
      <c r="K43" s="521"/>
      <c r="L43" s="521"/>
      <c r="M43" s="521"/>
      <c r="N43" s="521"/>
      <c r="O43" s="521"/>
      <c r="P43" s="521"/>
      <c r="Q43" s="521"/>
      <c r="R43" s="521"/>
      <c r="S43" s="521"/>
      <c r="T43" s="521"/>
      <c r="U43" s="521"/>
      <c r="V43" s="521"/>
      <c r="W43" s="75"/>
      <c r="X43" s="667"/>
    </row>
    <row r="44" spans="3:24" ht="12.75" customHeight="1" thickBot="1">
      <c r="C44" s="465"/>
      <c r="D44" s="23"/>
      <c r="E44" s="521"/>
      <c r="F44" s="521"/>
      <c r="G44" s="521"/>
      <c r="H44" s="521"/>
      <c r="I44" s="521"/>
      <c r="J44" s="521"/>
      <c r="K44" s="521"/>
      <c r="L44" s="521"/>
      <c r="M44" s="521"/>
      <c r="N44" s="521"/>
      <c r="O44" s="521"/>
      <c r="P44" s="521"/>
      <c r="Q44" s="521"/>
      <c r="R44" s="521"/>
      <c r="S44" s="521"/>
      <c r="T44" s="521"/>
      <c r="U44" s="521"/>
      <c r="V44" s="521"/>
      <c r="W44" s="75"/>
      <c r="X44" s="668"/>
    </row>
    <row r="45" spans="3:24" ht="15" customHeight="1">
      <c r="C45" s="464"/>
      <c r="D45" s="23"/>
      <c r="E45" s="521"/>
      <c r="F45" s="521"/>
      <c r="G45" s="521"/>
      <c r="H45" s="521"/>
      <c r="I45" s="521"/>
      <c r="J45" s="521"/>
      <c r="K45" s="521"/>
      <c r="L45" s="521"/>
      <c r="M45" s="521"/>
      <c r="N45" s="521"/>
      <c r="O45" s="521"/>
      <c r="P45" s="521"/>
      <c r="Q45" s="521"/>
      <c r="R45" s="521"/>
      <c r="S45" s="521"/>
      <c r="T45" s="521"/>
      <c r="U45" s="521"/>
      <c r="V45" s="521"/>
      <c r="W45" s="75"/>
      <c r="X45" s="666"/>
    </row>
    <row r="46" spans="3:24" ht="15" customHeight="1">
      <c r="C46" s="533"/>
      <c r="D46" s="23"/>
      <c r="E46" s="521"/>
      <c r="F46" s="521"/>
      <c r="G46" s="521"/>
      <c r="H46" s="521"/>
      <c r="I46" s="521"/>
      <c r="J46" s="521"/>
      <c r="K46" s="521"/>
      <c r="L46" s="521"/>
      <c r="M46" s="521"/>
      <c r="N46" s="521"/>
      <c r="O46" s="521"/>
      <c r="P46" s="521"/>
      <c r="Q46" s="521"/>
      <c r="R46" s="521"/>
      <c r="S46" s="521"/>
      <c r="T46" s="521"/>
      <c r="U46" s="521"/>
      <c r="V46" s="521"/>
      <c r="W46" s="75"/>
      <c r="X46" s="667"/>
    </row>
    <row r="47" spans="3:24" ht="15" customHeight="1">
      <c r="C47" s="533"/>
      <c r="D47" s="23"/>
      <c r="E47" s="521"/>
      <c r="F47" s="521"/>
      <c r="G47" s="521"/>
      <c r="H47" s="521"/>
      <c r="I47" s="521"/>
      <c r="J47" s="521"/>
      <c r="K47" s="521"/>
      <c r="L47" s="521"/>
      <c r="M47" s="521"/>
      <c r="N47" s="521"/>
      <c r="O47" s="521"/>
      <c r="P47" s="521"/>
      <c r="Q47" s="521"/>
      <c r="R47" s="521"/>
      <c r="S47" s="521"/>
      <c r="T47" s="521"/>
      <c r="U47" s="521"/>
      <c r="V47" s="521"/>
      <c r="W47" s="75"/>
      <c r="X47" s="667"/>
    </row>
    <row r="48" spans="3:24" ht="12.75" customHeight="1" thickBot="1">
      <c r="C48" s="465"/>
      <c r="D48" s="23"/>
      <c r="E48" s="521"/>
      <c r="F48" s="521"/>
      <c r="G48" s="521"/>
      <c r="H48" s="521"/>
      <c r="I48" s="521"/>
      <c r="J48" s="521"/>
      <c r="K48" s="521"/>
      <c r="L48" s="521"/>
      <c r="M48" s="521"/>
      <c r="N48" s="521"/>
      <c r="O48" s="521"/>
      <c r="P48" s="521"/>
      <c r="Q48" s="521"/>
      <c r="R48" s="521"/>
      <c r="S48" s="521"/>
      <c r="T48" s="521"/>
      <c r="U48" s="521"/>
      <c r="V48" s="521"/>
      <c r="W48" s="75"/>
      <c r="X48" s="668"/>
    </row>
    <row r="49" spans="3:24" ht="15" customHeight="1">
      <c r="C49" s="464"/>
      <c r="D49" s="23"/>
      <c r="E49" s="521"/>
      <c r="F49" s="521"/>
      <c r="G49" s="521"/>
      <c r="H49" s="521"/>
      <c r="I49" s="521"/>
      <c r="J49" s="521"/>
      <c r="K49" s="521"/>
      <c r="L49" s="521"/>
      <c r="M49" s="521"/>
      <c r="N49" s="521"/>
      <c r="O49" s="521"/>
      <c r="P49" s="521"/>
      <c r="Q49" s="521"/>
      <c r="R49" s="521"/>
      <c r="S49" s="521"/>
      <c r="T49" s="521"/>
      <c r="U49" s="521"/>
      <c r="V49" s="521"/>
      <c r="W49" s="75"/>
      <c r="X49" s="666"/>
    </row>
    <row r="50" spans="3:24" ht="15" customHeight="1">
      <c r="C50" s="533"/>
      <c r="D50" s="23"/>
      <c r="E50" s="25"/>
      <c r="F50" s="25"/>
      <c r="G50" s="25"/>
      <c r="H50" s="25"/>
      <c r="I50" s="25"/>
      <c r="J50" s="25"/>
      <c r="K50" s="25"/>
      <c r="L50" s="25"/>
      <c r="M50" s="25"/>
      <c r="N50" s="25"/>
      <c r="O50" s="25"/>
      <c r="P50" s="25"/>
      <c r="Q50" s="25"/>
      <c r="R50" s="25"/>
      <c r="S50" s="25"/>
      <c r="T50" s="25"/>
      <c r="U50" s="25"/>
      <c r="V50" s="25"/>
      <c r="W50" s="75"/>
      <c r="X50" s="667"/>
    </row>
    <row r="51" spans="3:24" ht="15" customHeight="1">
      <c r="C51" s="533"/>
      <c r="D51" s="23"/>
      <c r="E51" s="25"/>
      <c r="F51" s="25"/>
      <c r="G51" s="25"/>
      <c r="H51" s="25"/>
      <c r="I51" s="25"/>
      <c r="J51" s="25"/>
      <c r="K51" s="25"/>
      <c r="L51" s="25"/>
      <c r="M51" s="25"/>
      <c r="N51" s="25"/>
      <c r="O51" s="25"/>
      <c r="P51" s="25"/>
      <c r="Q51" s="25"/>
      <c r="R51" s="25"/>
      <c r="S51" s="25"/>
      <c r="T51" s="25"/>
      <c r="U51" s="25"/>
      <c r="V51" s="25"/>
      <c r="W51" s="75"/>
      <c r="X51" s="667"/>
    </row>
    <row r="52" spans="3:24" ht="12.75" customHeight="1" thickBot="1">
      <c r="C52" s="465"/>
      <c r="D52" s="87"/>
      <c r="E52" s="88"/>
      <c r="F52" s="88"/>
      <c r="G52" s="88"/>
      <c r="H52" s="88"/>
      <c r="I52" s="88"/>
      <c r="J52" s="88"/>
      <c r="K52" s="88"/>
      <c r="L52" s="88"/>
      <c r="M52" s="88"/>
      <c r="N52" s="88"/>
      <c r="O52" s="88"/>
      <c r="P52" s="88"/>
      <c r="Q52" s="88"/>
      <c r="R52" s="88"/>
      <c r="S52" s="88"/>
      <c r="T52" s="88"/>
      <c r="U52" s="88"/>
      <c r="V52" s="88"/>
      <c r="W52" s="89"/>
      <c r="X52" s="668"/>
    </row>
  </sheetData>
  <sheetProtection algorithmName="SHA-512" hashValue="2HbtIy4dzP5w1zSEPnCfkwMaEu+5ebzl4gqwM+6QvTe7CDy6gtW6+0ulpWVKKN2RL7uzirbFVqKgo/aOawWsMw==" saltValue="V1u0t8xMaZyAnHvwJws5zQ==" spinCount="100000" sheet="1" objects="1" scenarios="1"/>
  <mergeCells count="68">
    <mergeCell ref="C37:C40"/>
    <mergeCell ref="X37:X40"/>
    <mergeCell ref="E38:V49"/>
    <mergeCell ref="C41:C44"/>
    <mergeCell ref="X41:X44"/>
    <mergeCell ref="C45:C48"/>
    <mergeCell ref="X45:X48"/>
    <mergeCell ref="C49:C52"/>
    <mergeCell ref="X49:X52"/>
    <mergeCell ref="X17:X20"/>
    <mergeCell ref="C21:C24"/>
    <mergeCell ref="X21:X24"/>
    <mergeCell ref="C25:C28"/>
    <mergeCell ref="X25:X28"/>
    <mergeCell ref="E23:G23"/>
    <mergeCell ref="E22:G22"/>
    <mergeCell ref="E20:G21"/>
    <mergeCell ref="H20:J20"/>
    <mergeCell ref="E17:G17"/>
    <mergeCell ref="X2:X3"/>
    <mergeCell ref="D4:W4"/>
    <mergeCell ref="X5:X8"/>
    <mergeCell ref="C9:C12"/>
    <mergeCell ref="X9:X12"/>
    <mergeCell ref="E5:O6"/>
    <mergeCell ref="E7:J7"/>
    <mergeCell ref="E12:G13"/>
    <mergeCell ref="X13:X16"/>
    <mergeCell ref="L2:O3"/>
    <mergeCell ref="P2:S3"/>
    <mergeCell ref="C13:C16"/>
    <mergeCell ref="T2:W3"/>
    <mergeCell ref="E14:G14"/>
    <mergeCell ref="E15:G15"/>
    <mergeCell ref="E16:G16"/>
    <mergeCell ref="C2:C3"/>
    <mergeCell ref="D2:G3"/>
    <mergeCell ref="H2:K3"/>
    <mergeCell ref="C5:C8"/>
    <mergeCell ref="C17:C20"/>
    <mergeCell ref="H12:K12"/>
    <mergeCell ref="E9:J9"/>
    <mergeCell ref="E8:J8"/>
    <mergeCell ref="E19:J19"/>
    <mergeCell ref="E11:K11"/>
    <mergeCell ref="J16:K16"/>
    <mergeCell ref="H17:I17"/>
    <mergeCell ref="J17:K17"/>
    <mergeCell ref="H16:I16"/>
    <mergeCell ref="J13:K13"/>
    <mergeCell ref="J14:K14"/>
    <mergeCell ref="X33:X36"/>
    <mergeCell ref="E24:G24"/>
    <mergeCell ref="E25:G25"/>
    <mergeCell ref="E28:G29"/>
    <mergeCell ref="H28:L28"/>
    <mergeCell ref="X29:X32"/>
    <mergeCell ref="E27:L27"/>
    <mergeCell ref="H15:I15"/>
    <mergeCell ref="J15:K15"/>
    <mergeCell ref="H14:I14"/>
    <mergeCell ref="H13:I13"/>
    <mergeCell ref="C33:C36"/>
    <mergeCell ref="E30:G30"/>
    <mergeCell ref="E31:G31"/>
    <mergeCell ref="E32:G32"/>
    <mergeCell ref="E33:G33"/>
    <mergeCell ref="C29:C32"/>
  </mergeCells>
  <hyperlinks>
    <hyperlink ref="D2:D3" location="'1. Perfil'!A1" display="1. SOBRE A EMPRESA" xr:uid="{53DC8226-6EAE-443C-BAC6-8F53D97E1801}"/>
    <hyperlink ref="X2:X3" location="ANEXO!A1" display="ANEXOS" xr:uid="{9FA274CE-7688-451A-845C-A936B7844962}"/>
    <hyperlink ref="H2:H3" location="'2. Governança'!A1" display="2. GOVERNANÇA" xr:uid="{78A92E32-CE1A-4D2F-8B64-C0AC86E549FB}"/>
    <hyperlink ref="L2:L3" location="'3. Prosperidade'!A1" display="3. PROSPERIDADE" xr:uid="{EED717B4-9FDF-40F6-BAD2-AB793FA6835E}"/>
    <hyperlink ref="P2:P3" location="'4. Pessoas'!A1" display="4. PESSOAS" xr:uid="{562E091E-5769-4D24-87EE-9505BE337DEF}"/>
    <hyperlink ref="T2:T3" location="'5. Planeta'!A1" display="5. PLANETA" xr:uid="{D83A12F7-4A56-469B-99D2-D3BCBF80EA30}"/>
    <hyperlink ref="C2:C3" location="Apresentação!A1" display="BOAS-VINDAS" xr:uid="{468D8F9E-49F9-43A0-9C13-FC77A4A709CE}"/>
    <hyperlink ref="C9" location="'4. 401-1 Chesf'!A1" display="CHESF " xr:uid="{51739308-87C1-4E18-B29E-3CE462F7BCF3}"/>
    <hyperlink ref="C13" location="'4. 401-1 ELN'!A1" display="ELETRONORTE " xr:uid="{64B1F8EE-2D05-4A16-931B-CEB9A4E33BC5}"/>
    <hyperlink ref="C17" location="'4. 401-1 CGT'!A1" display="CGT ELETROSUL " xr:uid="{D63B3425-D4F5-4C5B-BA53-F6C9E8BA03C3}"/>
    <hyperlink ref="C21" location="'4. 401-1 Furnas'!A1" display="FURNAS " xr:uid="{AC0E16F8-67F7-46A5-B5A2-0B8CA921633D}"/>
    <hyperlink ref="C25" location="'4. 401-1 ELP'!A1" display="ELETROPAR " xr:uid="{581B63F2-C8F4-4940-85E9-24089B16DC81}"/>
    <hyperlink ref="C29" location="'4. 401-1 SPEs'!A1" display="SPEs" xr:uid="{ACE626A8-AE61-455B-B7E8-1E2E114D1FB4}"/>
    <hyperlink ref="X9" location="'4. 401-1'!A1" display="GRI 401-1" xr:uid="{6470EED9-7299-4927-9540-1EF8AB18C5BD}"/>
    <hyperlink ref="X13" location="'4. 401-2'!A1" display="GRI 401-2" xr:uid="{DFE76E2B-BAF9-415A-BFB2-7C848508F14E}"/>
    <hyperlink ref="X17" location="'4. 401-3'!A1" display="GRI 401-3" xr:uid="{DE7DE45C-3E84-4A97-A9E5-205E65B3693F}"/>
    <hyperlink ref="X5" location="'4. 2-21'!A1" display="GRI 2-21" xr:uid="{EC518953-AE61-43A1-B536-7DD52B8A10E7}"/>
    <hyperlink ref="X5:X8" location="'4. 2-21 Chesf'!A1" display="GRI 2-21" xr:uid="{25520852-8A83-4CB2-95A6-C85F58D49C29}"/>
    <hyperlink ref="X9:X12" location="'4. 401-1 Chesf'!A1" display="GRI 401-1" xr:uid="{658A0A54-5943-4113-988B-BE3FCBFA9453}"/>
    <hyperlink ref="X13:X16" location="'4. 401-2 Chesf'!A1" display="GRI 401-2" xr:uid="{82BA37A5-F04F-4517-AD45-DC129C914013}"/>
    <hyperlink ref="X17:X20" location="'4. 401-3 Chesf'!A1" display="GRI 401-3" xr:uid="{5EDBD159-CE9A-48D3-82C5-E15BA44C773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2D00-126E-4DE8-93E6-838B01F75012}">
  <sheetPr codeName="Planilha144"/>
  <dimension ref="C1:X52"/>
  <sheetViews>
    <sheetView showGridLines="0" zoomScale="80" zoomScaleNormal="80" workbookViewId="0">
      <pane ySplit="4" topLeftCell="A5" activePane="bottomLeft" state="frozen"/>
      <selection activeCell="G12" sqref="G12"/>
      <selection pane="bottomLeft" activeCell="X17" sqref="X17:X20"/>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490</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4"/>
      <c r="D5" s="20"/>
      <c r="E5" s="432" t="s">
        <v>1146</v>
      </c>
      <c r="F5" s="432"/>
      <c r="G5" s="432"/>
      <c r="H5" s="432"/>
      <c r="I5" s="432"/>
      <c r="J5" s="432"/>
      <c r="K5" s="432"/>
      <c r="L5" s="432"/>
      <c r="M5" s="432"/>
      <c r="N5" s="432"/>
      <c r="O5" s="432"/>
      <c r="P5" s="21"/>
      <c r="Q5" s="21"/>
      <c r="R5" s="21"/>
      <c r="S5" s="21"/>
      <c r="T5" s="21"/>
      <c r="U5" s="21"/>
      <c r="V5" s="21"/>
      <c r="W5" s="22"/>
      <c r="X5" s="444" t="s">
        <v>29</v>
      </c>
    </row>
    <row r="6" spans="3:24" ht="15" customHeight="1">
      <c r="C6" s="555"/>
      <c r="D6" s="23"/>
      <c r="E6" s="521"/>
      <c r="F6" s="521"/>
      <c r="G6" s="521"/>
      <c r="H6" s="521"/>
      <c r="I6" s="521"/>
      <c r="J6" s="521"/>
      <c r="K6" s="521"/>
      <c r="L6" s="521"/>
      <c r="M6" s="521"/>
      <c r="N6" s="521"/>
      <c r="O6" s="521"/>
      <c r="P6" s="25"/>
      <c r="Q6" s="25"/>
      <c r="R6" s="25"/>
      <c r="S6" s="25"/>
      <c r="T6" s="25"/>
      <c r="U6" s="25"/>
      <c r="V6" s="25"/>
      <c r="W6" s="75"/>
      <c r="X6" s="628"/>
    </row>
    <row r="7" spans="3:24" ht="15" customHeight="1">
      <c r="C7" s="555"/>
      <c r="D7" s="23"/>
      <c r="E7" s="654" t="s">
        <v>487</v>
      </c>
      <c r="F7" s="654"/>
      <c r="G7" s="654"/>
      <c r="H7" s="654"/>
      <c r="I7" s="654"/>
      <c r="J7" s="654"/>
      <c r="K7" s="223"/>
      <c r="L7" s="223"/>
      <c r="M7" s="223"/>
      <c r="N7" s="223"/>
      <c r="O7" s="223"/>
      <c r="P7" s="223"/>
      <c r="Q7" s="223"/>
      <c r="R7" s="223"/>
      <c r="S7" s="223"/>
      <c r="T7" s="223"/>
      <c r="U7" s="223"/>
      <c r="V7" s="223"/>
      <c r="W7" s="75"/>
      <c r="X7" s="628"/>
    </row>
    <row r="8" spans="3:24" ht="15" customHeight="1" thickBot="1">
      <c r="C8" s="425"/>
      <c r="D8" s="23"/>
      <c r="E8" s="653">
        <v>2021</v>
      </c>
      <c r="F8" s="653"/>
      <c r="G8" s="653">
        <v>2022</v>
      </c>
      <c r="H8" s="653"/>
      <c r="I8" s="653">
        <v>2023</v>
      </c>
      <c r="J8" s="653"/>
      <c r="K8" s="223"/>
      <c r="L8" s="223"/>
      <c r="M8" s="223"/>
      <c r="N8" s="223"/>
      <c r="O8" s="223"/>
      <c r="P8" s="223"/>
      <c r="Q8" s="223"/>
      <c r="R8" s="223"/>
      <c r="S8" s="223"/>
      <c r="T8" s="223"/>
      <c r="U8" s="223"/>
      <c r="V8" s="223"/>
      <c r="W8" s="75"/>
      <c r="X8" s="445"/>
    </row>
    <row r="9" spans="3:24" ht="15" customHeight="1">
      <c r="C9" s="424" t="s">
        <v>0</v>
      </c>
      <c r="D9" s="23"/>
      <c r="E9" s="663" t="s">
        <v>9</v>
      </c>
      <c r="F9" s="664"/>
      <c r="G9" s="663" t="s">
        <v>9</v>
      </c>
      <c r="H9" s="664"/>
      <c r="I9" s="662">
        <v>0.26900000000000002</v>
      </c>
      <c r="J9" s="662"/>
      <c r="K9" s="223"/>
      <c r="L9" s="223"/>
      <c r="M9" s="223"/>
      <c r="N9" s="223"/>
      <c r="O9" s="223"/>
      <c r="P9" s="223"/>
      <c r="Q9" s="223"/>
      <c r="R9" s="223"/>
      <c r="S9" s="223"/>
      <c r="T9" s="223"/>
      <c r="U9" s="223"/>
      <c r="V9" s="223"/>
      <c r="W9" s="75"/>
      <c r="X9" s="474" t="s">
        <v>30</v>
      </c>
    </row>
    <row r="10" spans="3:24" ht="15" customHeight="1">
      <c r="C10" s="555"/>
      <c r="D10" s="23"/>
      <c r="E10" s="223"/>
      <c r="F10" s="223"/>
      <c r="G10" s="223"/>
      <c r="H10" s="223"/>
      <c r="I10" s="223"/>
      <c r="J10" s="223"/>
      <c r="K10" s="223"/>
      <c r="L10" s="223"/>
      <c r="M10" s="223"/>
      <c r="N10" s="223"/>
      <c r="O10" s="223"/>
      <c r="P10" s="223"/>
      <c r="Q10" s="223"/>
      <c r="R10" s="223"/>
      <c r="S10" s="223"/>
      <c r="T10" s="223"/>
      <c r="U10" s="223"/>
      <c r="V10" s="223"/>
      <c r="W10" s="75"/>
      <c r="X10" s="632"/>
    </row>
    <row r="11" spans="3:24" ht="15" customHeight="1">
      <c r="C11" s="555"/>
      <c r="D11" s="23"/>
      <c r="E11" s="654" t="s">
        <v>498</v>
      </c>
      <c r="F11" s="654"/>
      <c r="G11" s="654"/>
      <c r="H11" s="654"/>
      <c r="I11" s="654"/>
      <c r="J11" s="654"/>
      <c r="K11" s="654"/>
      <c r="L11" s="654"/>
      <c r="M11" s="654"/>
      <c r="N11" s="654"/>
      <c r="O11" s="654"/>
      <c r="P11" s="654"/>
      <c r="Q11" s="654"/>
      <c r="R11" s="654"/>
      <c r="S11" s="654"/>
      <c r="T11" s="223"/>
      <c r="U11" s="223"/>
      <c r="V11" s="223"/>
      <c r="W11" s="75"/>
      <c r="X11" s="632"/>
    </row>
    <row r="12" spans="3:24" ht="15" customHeight="1" thickBot="1">
      <c r="C12" s="425"/>
      <c r="D12" s="23"/>
      <c r="E12" s="651"/>
      <c r="F12" s="651"/>
      <c r="G12" s="651"/>
      <c r="H12" s="653">
        <v>2021</v>
      </c>
      <c r="I12" s="653"/>
      <c r="J12" s="653"/>
      <c r="K12" s="653"/>
      <c r="L12" s="653">
        <v>2022</v>
      </c>
      <c r="M12" s="653"/>
      <c r="N12" s="653"/>
      <c r="O12" s="653"/>
      <c r="P12" s="653">
        <v>2023</v>
      </c>
      <c r="Q12" s="653"/>
      <c r="R12" s="653"/>
      <c r="S12" s="653"/>
      <c r="T12" s="223"/>
      <c r="U12" s="223"/>
      <c r="V12" s="223"/>
      <c r="W12" s="75"/>
      <c r="X12" s="475"/>
    </row>
    <row r="13" spans="3:24" ht="15" customHeight="1">
      <c r="C13" s="429" t="s">
        <v>1</v>
      </c>
      <c r="D13" s="23"/>
      <c r="E13" s="651"/>
      <c r="F13" s="651"/>
      <c r="G13" s="651"/>
      <c r="H13" s="653" t="s">
        <v>237</v>
      </c>
      <c r="I13" s="653"/>
      <c r="J13" s="653" t="s">
        <v>239</v>
      </c>
      <c r="K13" s="653"/>
      <c r="L13" s="653" t="s">
        <v>237</v>
      </c>
      <c r="M13" s="653"/>
      <c r="N13" s="653" t="s">
        <v>239</v>
      </c>
      <c r="O13" s="653"/>
      <c r="P13" s="653" t="s">
        <v>237</v>
      </c>
      <c r="Q13" s="653"/>
      <c r="R13" s="653" t="s">
        <v>239</v>
      </c>
      <c r="S13" s="653"/>
      <c r="T13" s="223"/>
      <c r="U13" s="223"/>
      <c r="V13" s="223"/>
      <c r="W13" s="75"/>
      <c r="X13" s="444" t="s">
        <v>31</v>
      </c>
    </row>
    <row r="14" spans="3:24" ht="15" customHeight="1">
      <c r="C14" s="561"/>
      <c r="D14" s="23"/>
      <c r="E14" s="652" t="s">
        <v>511</v>
      </c>
      <c r="F14" s="652"/>
      <c r="G14" s="652"/>
      <c r="H14" s="663" t="s">
        <v>9</v>
      </c>
      <c r="I14" s="664"/>
      <c r="J14" s="663" t="s">
        <v>9</v>
      </c>
      <c r="K14" s="664"/>
      <c r="L14" s="663" t="s">
        <v>9</v>
      </c>
      <c r="M14" s="664"/>
      <c r="N14" s="663" t="s">
        <v>9</v>
      </c>
      <c r="O14" s="664"/>
      <c r="P14" s="661">
        <v>133</v>
      </c>
      <c r="Q14" s="661"/>
      <c r="R14" s="661">
        <v>24</v>
      </c>
      <c r="S14" s="661"/>
      <c r="T14" s="223"/>
      <c r="U14" s="223"/>
      <c r="V14" s="223"/>
      <c r="W14" s="75"/>
      <c r="X14" s="628"/>
    </row>
    <row r="15" spans="3:24" ht="15" customHeight="1">
      <c r="C15" s="561"/>
      <c r="D15" s="23"/>
      <c r="E15" s="652" t="s">
        <v>512</v>
      </c>
      <c r="F15" s="652"/>
      <c r="G15" s="652"/>
      <c r="H15" s="663" t="s">
        <v>9</v>
      </c>
      <c r="I15" s="663"/>
      <c r="J15" s="663" t="s">
        <v>9</v>
      </c>
      <c r="K15" s="663"/>
      <c r="L15" s="663" t="s">
        <v>9</v>
      </c>
      <c r="M15" s="663"/>
      <c r="N15" s="663" t="s">
        <v>9</v>
      </c>
      <c r="O15" s="663"/>
      <c r="P15" s="662">
        <v>8.4000000000000005E-2</v>
      </c>
      <c r="Q15" s="662"/>
      <c r="R15" s="662">
        <v>8.48E-2</v>
      </c>
      <c r="S15" s="662"/>
      <c r="T15" s="223"/>
      <c r="U15" s="223"/>
      <c r="V15" s="223"/>
      <c r="W15" s="75"/>
      <c r="X15" s="628"/>
    </row>
    <row r="16" spans="3:24" ht="15" customHeight="1" thickBot="1">
      <c r="C16" s="430"/>
      <c r="D16" s="23"/>
      <c r="E16" s="652" t="s">
        <v>509</v>
      </c>
      <c r="F16" s="652"/>
      <c r="G16" s="652"/>
      <c r="H16" s="661">
        <v>223</v>
      </c>
      <c r="I16" s="661"/>
      <c r="J16" s="661">
        <v>37</v>
      </c>
      <c r="K16" s="661"/>
      <c r="L16" s="661">
        <v>215</v>
      </c>
      <c r="M16" s="661"/>
      <c r="N16" s="661">
        <v>69</v>
      </c>
      <c r="O16" s="661"/>
      <c r="P16" s="661">
        <v>380</v>
      </c>
      <c r="Q16" s="661"/>
      <c r="R16" s="661">
        <v>122</v>
      </c>
      <c r="S16" s="661"/>
      <c r="T16" s="223"/>
      <c r="U16" s="223"/>
      <c r="V16" s="223"/>
      <c r="W16" s="75"/>
      <c r="X16" s="445"/>
    </row>
    <row r="17" spans="3:24" ht="15" customHeight="1">
      <c r="C17" s="424" t="s">
        <v>2</v>
      </c>
      <c r="D17" s="23"/>
      <c r="E17" s="652" t="s">
        <v>510</v>
      </c>
      <c r="F17" s="652"/>
      <c r="G17" s="652"/>
      <c r="H17" s="662">
        <v>0.11</v>
      </c>
      <c r="I17" s="662"/>
      <c r="J17" s="662">
        <v>8.1100000000000005E-2</v>
      </c>
      <c r="K17" s="662"/>
      <c r="L17" s="662">
        <v>0.1182</v>
      </c>
      <c r="M17" s="662"/>
      <c r="N17" s="662">
        <v>0.1769</v>
      </c>
      <c r="O17" s="662"/>
      <c r="P17" s="662">
        <v>0.24010000000000001</v>
      </c>
      <c r="Q17" s="662"/>
      <c r="R17" s="662">
        <v>0.43109999999999998</v>
      </c>
      <c r="S17" s="662"/>
      <c r="T17" s="223"/>
      <c r="U17" s="223"/>
      <c r="V17" s="223"/>
      <c r="W17" s="75"/>
      <c r="X17" s="444" t="s">
        <v>32</v>
      </c>
    </row>
    <row r="18" spans="3:24" ht="15" customHeight="1">
      <c r="C18" s="555"/>
      <c r="D18" s="23"/>
      <c r="E18" s="223"/>
      <c r="F18" s="223"/>
      <c r="G18" s="223"/>
      <c r="H18" s="223"/>
      <c r="I18" s="223"/>
      <c r="J18" s="223"/>
      <c r="K18" s="223"/>
      <c r="L18" s="223"/>
      <c r="M18" s="223"/>
      <c r="N18" s="223"/>
      <c r="O18" s="223"/>
      <c r="P18" s="223"/>
      <c r="Q18" s="223"/>
      <c r="R18" s="223"/>
      <c r="S18" s="223"/>
      <c r="T18" s="223"/>
      <c r="U18" s="223"/>
      <c r="V18" s="223"/>
      <c r="W18" s="75"/>
      <c r="X18" s="628"/>
    </row>
    <row r="19" spans="3:24" ht="15" customHeight="1">
      <c r="C19" s="555"/>
      <c r="D19" s="23"/>
      <c r="E19" s="655" t="s">
        <v>499</v>
      </c>
      <c r="F19" s="656"/>
      <c r="G19" s="656"/>
      <c r="H19" s="656"/>
      <c r="I19" s="656"/>
      <c r="J19" s="656"/>
      <c r="K19" s="656"/>
      <c r="L19" s="656"/>
      <c r="M19" s="656"/>
      <c r="N19" s="656"/>
      <c r="O19" s="656"/>
      <c r="P19" s="657"/>
      <c r="Q19" s="223"/>
      <c r="R19" s="223"/>
      <c r="S19" s="223"/>
      <c r="T19" s="223"/>
      <c r="U19" s="223"/>
      <c r="V19" s="223"/>
      <c r="W19" s="75"/>
      <c r="X19" s="628"/>
    </row>
    <row r="20" spans="3:24" ht="15" customHeight="1" thickBot="1">
      <c r="C20" s="425"/>
      <c r="D20" s="23"/>
      <c r="E20" s="651"/>
      <c r="F20" s="651"/>
      <c r="G20" s="651"/>
      <c r="H20" s="658">
        <v>2021</v>
      </c>
      <c r="I20" s="659"/>
      <c r="J20" s="660"/>
      <c r="K20" s="658">
        <v>2022</v>
      </c>
      <c r="L20" s="659"/>
      <c r="M20" s="660"/>
      <c r="N20" s="658">
        <v>2023</v>
      </c>
      <c r="O20" s="659"/>
      <c r="P20" s="660"/>
      <c r="Q20" s="223"/>
      <c r="R20" s="223"/>
      <c r="S20" s="223"/>
      <c r="T20" s="223"/>
      <c r="U20" s="223"/>
      <c r="V20" s="223"/>
      <c r="W20" s="75"/>
      <c r="X20" s="445"/>
    </row>
    <row r="21" spans="3:24" ht="15" customHeight="1">
      <c r="C21" s="424" t="s">
        <v>3</v>
      </c>
      <c r="D21" s="23"/>
      <c r="E21" s="651"/>
      <c r="F21" s="651"/>
      <c r="G21" s="651"/>
      <c r="H21" s="221" t="s">
        <v>33</v>
      </c>
      <c r="I21" s="220" t="s">
        <v>34</v>
      </c>
      <c r="J21" s="221" t="s">
        <v>35</v>
      </c>
      <c r="K21" s="221" t="s">
        <v>33</v>
      </c>
      <c r="L21" s="220" t="s">
        <v>34</v>
      </c>
      <c r="M21" s="221" t="s">
        <v>35</v>
      </c>
      <c r="N21" s="221" t="s">
        <v>33</v>
      </c>
      <c r="O21" s="220" t="s">
        <v>34</v>
      </c>
      <c r="P21" s="221" t="s">
        <v>35</v>
      </c>
      <c r="Q21" s="223"/>
      <c r="R21" s="223"/>
      <c r="S21" s="223"/>
      <c r="T21" s="223"/>
      <c r="U21" s="223"/>
      <c r="V21" s="223"/>
      <c r="W21" s="75"/>
      <c r="X21" s="409"/>
    </row>
    <row r="22" spans="3:24" ht="15" customHeight="1">
      <c r="C22" s="555"/>
      <c r="D22" s="23"/>
      <c r="E22" s="652" t="s">
        <v>511</v>
      </c>
      <c r="F22" s="652"/>
      <c r="G22" s="652"/>
      <c r="H22" s="218" t="s">
        <v>9</v>
      </c>
      <c r="I22" s="218" t="s">
        <v>9</v>
      </c>
      <c r="J22" s="218" t="s">
        <v>9</v>
      </c>
      <c r="K22" s="218" t="s">
        <v>9</v>
      </c>
      <c r="L22" s="218" t="s">
        <v>9</v>
      </c>
      <c r="M22" s="218" t="s">
        <v>9</v>
      </c>
      <c r="N22" s="218">
        <v>50</v>
      </c>
      <c r="O22" s="218">
        <v>95</v>
      </c>
      <c r="P22" s="218">
        <v>12</v>
      </c>
      <c r="Q22" s="223"/>
      <c r="R22" s="223"/>
      <c r="S22" s="223"/>
      <c r="T22" s="223"/>
      <c r="U22" s="223"/>
      <c r="V22" s="223"/>
      <c r="W22" s="75"/>
      <c r="X22" s="611"/>
    </row>
    <row r="23" spans="3:24" ht="15" customHeight="1">
      <c r="C23" s="555"/>
      <c r="D23" s="23"/>
      <c r="E23" s="652" t="s">
        <v>512</v>
      </c>
      <c r="F23" s="652"/>
      <c r="G23" s="652"/>
      <c r="H23" s="218" t="s">
        <v>9</v>
      </c>
      <c r="I23" s="218" t="s">
        <v>9</v>
      </c>
      <c r="J23" s="218" t="s">
        <v>9</v>
      </c>
      <c r="K23" s="218" t="s">
        <v>9</v>
      </c>
      <c r="L23" s="218" t="s">
        <v>9</v>
      </c>
      <c r="M23" s="218" t="s">
        <v>9</v>
      </c>
      <c r="N23" s="222">
        <v>1.0204</v>
      </c>
      <c r="O23" s="222">
        <v>8.48E-2</v>
      </c>
      <c r="P23" s="222">
        <v>1.72E-2</v>
      </c>
      <c r="Q23" s="223"/>
      <c r="R23" s="223"/>
      <c r="S23" s="223"/>
      <c r="T23" s="223"/>
      <c r="U23" s="223"/>
      <c r="V23" s="223"/>
      <c r="W23" s="75"/>
      <c r="X23" s="611"/>
    </row>
    <row r="24" spans="3:24" ht="15" customHeight="1" thickBot="1">
      <c r="C24" s="425"/>
      <c r="D24" s="23"/>
      <c r="E24" s="652" t="s">
        <v>509</v>
      </c>
      <c r="F24" s="652"/>
      <c r="G24" s="652"/>
      <c r="H24" s="218">
        <v>0</v>
      </c>
      <c r="I24" s="218">
        <v>12</v>
      </c>
      <c r="J24" s="218">
        <v>248</v>
      </c>
      <c r="K24" s="218">
        <v>0</v>
      </c>
      <c r="L24" s="218">
        <v>13</v>
      </c>
      <c r="M24" s="218">
        <v>271</v>
      </c>
      <c r="N24" s="218">
        <v>1</v>
      </c>
      <c r="O24" s="218">
        <v>81</v>
      </c>
      <c r="P24" s="218">
        <v>420</v>
      </c>
      <c r="Q24" s="223"/>
      <c r="R24" s="223"/>
      <c r="S24" s="223"/>
      <c r="T24" s="223"/>
      <c r="U24" s="223"/>
      <c r="V24" s="223"/>
      <c r="W24" s="75"/>
      <c r="X24" s="410"/>
    </row>
    <row r="25" spans="3:24" ht="15" customHeight="1">
      <c r="C25" s="424" t="s">
        <v>4</v>
      </c>
      <c r="D25" s="23"/>
      <c r="E25" s="652" t="s">
        <v>510</v>
      </c>
      <c r="F25" s="652"/>
      <c r="G25" s="652"/>
      <c r="H25" s="222">
        <v>0</v>
      </c>
      <c r="I25" s="222">
        <v>9.7999999999999997E-3</v>
      </c>
      <c r="J25" s="222">
        <v>0.1976</v>
      </c>
      <c r="K25" s="222">
        <v>0</v>
      </c>
      <c r="L25" s="222">
        <v>1.11E-2</v>
      </c>
      <c r="M25" s="222">
        <v>0.2606</v>
      </c>
      <c r="N25" s="222">
        <v>2.0400000000000001E-2</v>
      </c>
      <c r="O25" s="222">
        <v>7.2300000000000003E-2</v>
      </c>
      <c r="P25" s="222">
        <v>0.60260000000000002</v>
      </c>
      <c r="Q25" s="223"/>
      <c r="R25" s="223"/>
      <c r="S25" s="223"/>
      <c r="T25" s="223"/>
      <c r="U25" s="223"/>
      <c r="V25" s="223"/>
      <c r="W25" s="75"/>
      <c r="X25" s="409"/>
    </row>
    <row r="26" spans="3:24" ht="15" customHeight="1">
      <c r="C26" s="555"/>
      <c r="D26" s="23"/>
      <c r="E26" s="223"/>
      <c r="F26" s="223"/>
      <c r="G26" s="223"/>
      <c r="H26" s="223"/>
      <c r="I26" s="223"/>
      <c r="J26" s="223"/>
      <c r="K26" s="223"/>
      <c r="L26" s="223"/>
      <c r="M26" s="223"/>
      <c r="N26" s="223"/>
      <c r="O26" s="223"/>
      <c r="P26" s="223"/>
      <c r="Q26" s="223"/>
      <c r="R26" s="223"/>
      <c r="S26" s="223"/>
      <c r="T26" s="223"/>
      <c r="U26" s="223"/>
      <c r="V26" s="223"/>
      <c r="W26" s="75"/>
      <c r="X26" s="611"/>
    </row>
    <row r="27" spans="3:24" ht="15" customHeight="1">
      <c r="C27" s="555"/>
      <c r="D27" s="23"/>
      <c r="E27" s="654" t="s">
        <v>500</v>
      </c>
      <c r="F27" s="654"/>
      <c r="G27" s="654"/>
      <c r="H27" s="654"/>
      <c r="I27" s="654"/>
      <c r="J27" s="654"/>
      <c r="K27" s="654"/>
      <c r="L27" s="654"/>
      <c r="M27" s="654"/>
      <c r="N27" s="654"/>
      <c r="O27" s="654"/>
      <c r="P27" s="654"/>
      <c r="Q27" s="654"/>
      <c r="R27" s="654"/>
      <c r="S27" s="654"/>
      <c r="T27" s="654"/>
      <c r="U27" s="654"/>
      <c r="V27" s="654"/>
      <c r="W27" s="75"/>
      <c r="X27" s="611"/>
    </row>
    <row r="28" spans="3:24" ht="15" customHeight="1" thickBot="1">
      <c r="C28" s="425"/>
      <c r="D28" s="23"/>
      <c r="E28" s="651"/>
      <c r="F28" s="651"/>
      <c r="G28" s="651"/>
      <c r="H28" s="653">
        <v>2021</v>
      </c>
      <c r="I28" s="653"/>
      <c r="J28" s="653"/>
      <c r="K28" s="653"/>
      <c r="L28" s="653"/>
      <c r="M28" s="653">
        <v>2022</v>
      </c>
      <c r="N28" s="653"/>
      <c r="O28" s="653"/>
      <c r="P28" s="653"/>
      <c r="Q28" s="653"/>
      <c r="R28" s="653">
        <v>2023</v>
      </c>
      <c r="S28" s="653"/>
      <c r="T28" s="653"/>
      <c r="U28" s="653"/>
      <c r="V28" s="653"/>
      <c r="W28" s="75"/>
      <c r="X28" s="410"/>
    </row>
    <row r="29" spans="3:24" ht="15" customHeight="1">
      <c r="C29" s="470" t="s">
        <v>5</v>
      </c>
      <c r="D29" s="23"/>
      <c r="E29" s="651"/>
      <c r="F29" s="651"/>
      <c r="G29" s="651"/>
      <c r="H29" s="221" t="s">
        <v>36</v>
      </c>
      <c r="I29" s="220" t="s">
        <v>37</v>
      </c>
      <c r="J29" s="221" t="s">
        <v>513</v>
      </c>
      <c r="K29" s="221" t="s">
        <v>38</v>
      </c>
      <c r="L29" s="220" t="s">
        <v>39</v>
      </c>
      <c r="M29" s="221" t="s">
        <v>36</v>
      </c>
      <c r="N29" s="220" t="s">
        <v>37</v>
      </c>
      <c r="O29" s="221" t="s">
        <v>513</v>
      </c>
      <c r="P29" s="221" t="s">
        <v>38</v>
      </c>
      <c r="Q29" s="220" t="s">
        <v>39</v>
      </c>
      <c r="R29" s="221" t="s">
        <v>36</v>
      </c>
      <c r="S29" s="220" t="s">
        <v>37</v>
      </c>
      <c r="T29" s="221" t="s">
        <v>513</v>
      </c>
      <c r="U29" s="221" t="s">
        <v>38</v>
      </c>
      <c r="V29" s="220" t="s">
        <v>39</v>
      </c>
      <c r="W29" s="75"/>
      <c r="X29" s="409"/>
    </row>
    <row r="30" spans="3:24" ht="15" customHeight="1">
      <c r="C30" s="471"/>
      <c r="D30" s="23"/>
      <c r="E30" s="652" t="s">
        <v>507</v>
      </c>
      <c r="F30" s="652"/>
      <c r="G30" s="652"/>
      <c r="H30" s="218" t="s">
        <v>9</v>
      </c>
      <c r="I30" s="218" t="s">
        <v>9</v>
      </c>
      <c r="J30" s="218" t="s">
        <v>9</v>
      </c>
      <c r="K30" s="218" t="s">
        <v>9</v>
      </c>
      <c r="L30" s="218" t="s">
        <v>9</v>
      </c>
      <c r="M30" s="218" t="s">
        <v>9</v>
      </c>
      <c r="N30" s="218" t="s">
        <v>9</v>
      </c>
      <c r="O30" s="218" t="s">
        <v>9</v>
      </c>
      <c r="P30" s="218" t="s">
        <v>9</v>
      </c>
      <c r="Q30" s="218" t="s">
        <v>9</v>
      </c>
      <c r="R30" s="218">
        <v>83</v>
      </c>
      <c r="S30" s="218">
        <v>23</v>
      </c>
      <c r="T30" s="218">
        <v>50</v>
      </c>
      <c r="U30" s="218">
        <v>1</v>
      </c>
      <c r="V30" s="218">
        <v>0</v>
      </c>
      <c r="W30" s="75"/>
      <c r="X30" s="611"/>
    </row>
    <row r="31" spans="3:24" ht="15" customHeight="1">
      <c r="C31" s="471"/>
      <c r="D31" s="23"/>
      <c r="E31" s="652" t="s">
        <v>508</v>
      </c>
      <c r="F31" s="652"/>
      <c r="G31" s="652"/>
      <c r="H31" s="218" t="s">
        <v>9</v>
      </c>
      <c r="I31" s="218" t="s">
        <v>9</v>
      </c>
      <c r="J31" s="218" t="s">
        <v>9</v>
      </c>
      <c r="K31" s="218" t="s">
        <v>9</v>
      </c>
      <c r="L31" s="218" t="s">
        <v>9</v>
      </c>
      <c r="M31" s="218" t="s">
        <v>9</v>
      </c>
      <c r="N31" s="218" t="s">
        <v>9</v>
      </c>
      <c r="O31" s="222" t="s">
        <v>9</v>
      </c>
      <c r="P31" s="222" t="s">
        <v>9</v>
      </c>
      <c r="Q31" s="222" t="s">
        <v>9</v>
      </c>
      <c r="R31" s="222">
        <v>8.2400000000000001E-2</v>
      </c>
      <c r="S31" s="222">
        <v>0.14199999999999999</v>
      </c>
      <c r="T31" s="222">
        <v>7.4899999999999994E-2</v>
      </c>
      <c r="U31" s="222">
        <v>3.4500000000000003E-2</v>
      </c>
      <c r="V31" s="222">
        <v>0</v>
      </c>
      <c r="W31" s="75"/>
      <c r="X31" s="611"/>
    </row>
    <row r="32" spans="3:24" ht="13.5" thickBot="1">
      <c r="C32" s="471"/>
      <c r="D32" s="23"/>
      <c r="E32" s="652" t="s">
        <v>509</v>
      </c>
      <c r="F32" s="652"/>
      <c r="G32" s="652"/>
      <c r="H32" s="218">
        <v>114</v>
      </c>
      <c r="I32" s="218">
        <v>59</v>
      </c>
      <c r="J32" s="218">
        <v>85</v>
      </c>
      <c r="K32" s="218">
        <v>2</v>
      </c>
      <c r="L32" s="218">
        <v>0</v>
      </c>
      <c r="M32" s="218">
        <v>143</v>
      </c>
      <c r="N32" s="218">
        <v>28</v>
      </c>
      <c r="O32" s="218">
        <v>113</v>
      </c>
      <c r="P32" s="218">
        <v>0</v>
      </c>
      <c r="Q32" s="218">
        <v>0</v>
      </c>
      <c r="R32" s="218">
        <v>244</v>
      </c>
      <c r="S32" s="218">
        <v>35</v>
      </c>
      <c r="T32" s="218">
        <v>221</v>
      </c>
      <c r="U32" s="218">
        <v>2</v>
      </c>
      <c r="V32" s="218">
        <v>0</v>
      </c>
      <c r="W32" s="75"/>
      <c r="X32" s="410"/>
    </row>
    <row r="33" spans="3:24">
      <c r="C33" s="470"/>
      <c r="D33" s="23"/>
      <c r="E33" s="652" t="s">
        <v>510</v>
      </c>
      <c r="F33" s="652"/>
      <c r="G33" s="652"/>
      <c r="H33" s="222">
        <v>8.6400000000000005E-2</v>
      </c>
      <c r="I33" s="222">
        <v>0.29649999999999999</v>
      </c>
      <c r="J33" s="222">
        <v>9.0899999999999995E-2</v>
      </c>
      <c r="K33" s="222">
        <v>6.9000000000000006E-2</v>
      </c>
      <c r="L33" s="222">
        <v>0</v>
      </c>
      <c r="M33" s="222">
        <v>0.12230000000000001</v>
      </c>
      <c r="N33" s="222">
        <v>0.15909999999999999</v>
      </c>
      <c r="O33" s="222">
        <v>0.13550000000000001</v>
      </c>
      <c r="P33" s="222">
        <v>0</v>
      </c>
      <c r="Q33" s="222">
        <v>0</v>
      </c>
      <c r="R33" s="222">
        <v>0.24229999999999999</v>
      </c>
      <c r="S33" s="222">
        <v>0.216</v>
      </c>
      <c r="T33" s="222">
        <v>0.33079999999999998</v>
      </c>
      <c r="U33" s="222">
        <v>6.9000000000000006E-2</v>
      </c>
      <c r="V33" s="222">
        <v>0</v>
      </c>
      <c r="W33" s="75"/>
      <c r="X33" s="409"/>
    </row>
    <row r="34" spans="3:24">
      <c r="C34" s="471"/>
      <c r="D34" s="23"/>
      <c r="E34" s="122"/>
      <c r="F34" s="25"/>
      <c r="G34" s="25"/>
      <c r="H34" s="25"/>
      <c r="I34" s="25"/>
      <c r="J34" s="25"/>
      <c r="K34" s="25"/>
      <c r="L34" s="25"/>
      <c r="M34" s="25"/>
      <c r="N34" s="25"/>
      <c r="O34" s="25"/>
      <c r="P34" s="25"/>
      <c r="Q34" s="25"/>
      <c r="R34" s="25"/>
      <c r="S34" s="25"/>
      <c r="T34" s="25"/>
      <c r="U34" s="25"/>
      <c r="V34" s="25"/>
      <c r="W34" s="75"/>
      <c r="X34" s="611"/>
    </row>
    <row r="35" spans="3:24">
      <c r="C35" s="471"/>
      <c r="D35" s="23"/>
      <c r="E35" s="122" t="s">
        <v>503</v>
      </c>
      <c r="F35" s="25"/>
      <c r="G35" s="25"/>
      <c r="H35" s="25"/>
      <c r="I35" s="25"/>
      <c r="J35" s="25"/>
      <c r="K35" s="25"/>
      <c r="L35" s="25"/>
      <c r="M35" s="25"/>
      <c r="N35" s="25"/>
      <c r="O35" s="25"/>
      <c r="P35" s="25"/>
      <c r="Q35" s="25"/>
      <c r="R35" s="25"/>
      <c r="S35" s="25"/>
      <c r="T35" s="25"/>
      <c r="U35" s="25"/>
      <c r="V35" s="25"/>
      <c r="W35" s="75"/>
      <c r="X35" s="611"/>
    </row>
    <row r="36" spans="3:24" ht="15.75" customHeight="1" thickBot="1">
      <c r="C36" s="471"/>
      <c r="D36" s="23"/>
      <c r="E36" s="25"/>
      <c r="F36" s="25"/>
      <c r="G36" s="25"/>
      <c r="H36" s="25"/>
      <c r="I36" s="25"/>
      <c r="J36" s="25"/>
      <c r="K36" s="25"/>
      <c r="L36" s="25"/>
      <c r="M36" s="25"/>
      <c r="N36" s="25"/>
      <c r="O36" s="25"/>
      <c r="P36" s="25"/>
      <c r="Q36" s="25"/>
      <c r="R36" s="25"/>
      <c r="S36" s="25"/>
      <c r="T36" s="25"/>
      <c r="U36" s="25"/>
      <c r="V36" s="25"/>
      <c r="W36" s="75"/>
      <c r="X36" s="410"/>
    </row>
    <row r="37" spans="3:24" ht="15" customHeight="1">
      <c r="C37" s="464"/>
      <c r="D37" s="23"/>
      <c r="E37" s="25"/>
      <c r="F37" s="25"/>
      <c r="G37" s="25"/>
      <c r="H37" s="25"/>
      <c r="I37" s="25"/>
      <c r="J37" s="25"/>
      <c r="K37" s="25"/>
      <c r="L37" s="25"/>
      <c r="M37" s="25"/>
      <c r="N37" s="25"/>
      <c r="O37" s="25"/>
      <c r="P37" s="25"/>
      <c r="Q37" s="25"/>
      <c r="R37" s="25"/>
      <c r="S37" s="25"/>
      <c r="T37" s="25"/>
      <c r="U37" s="25"/>
      <c r="V37" s="25"/>
      <c r="W37" s="75"/>
      <c r="X37" s="666"/>
    </row>
    <row r="38" spans="3:24" ht="15" customHeight="1">
      <c r="C38" s="533"/>
      <c r="D38" s="23"/>
      <c r="E38" s="521" t="s">
        <v>1271</v>
      </c>
      <c r="F38" s="521"/>
      <c r="G38" s="521"/>
      <c r="H38" s="521"/>
      <c r="I38" s="521"/>
      <c r="J38" s="521"/>
      <c r="K38" s="521"/>
      <c r="L38" s="521"/>
      <c r="M38" s="521"/>
      <c r="N38" s="521"/>
      <c r="O38" s="521"/>
      <c r="P38" s="521"/>
      <c r="Q38" s="521"/>
      <c r="R38" s="521"/>
      <c r="S38" s="521"/>
      <c r="T38" s="521"/>
      <c r="U38" s="521"/>
      <c r="V38" s="521"/>
      <c r="W38" s="75"/>
      <c r="X38" s="667"/>
    </row>
    <row r="39" spans="3:24" ht="15" customHeight="1">
      <c r="C39" s="533"/>
      <c r="D39" s="23"/>
      <c r="E39" s="521"/>
      <c r="F39" s="521"/>
      <c r="G39" s="521"/>
      <c r="H39" s="521"/>
      <c r="I39" s="521"/>
      <c r="J39" s="521"/>
      <c r="K39" s="521"/>
      <c r="L39" s="521"/>
      <c r="M39" s="521"/>
      <c r="N39" s="521"/>
      <c r="O39" s="521"/>
      <c r="P39" s="521"/>
      <c r="Q39" s="521"/>
      <c r="R39" s="521"/>
      <c r="S39" s="521"/>
      <c r="T39" s="521"/>
      <c r="U39" s="521"/>
      <c r="V39" s="521"/>
      <c r="W39" s="75"/>
      <c r="X39" s="667"/>
    </row>
    <row r="40" spans="3:24" ht="12.75" customHeight="1" thickBot="1">
      <c r="C40" s="465"/>
      <c r="D40" s="23"/>
      <c r="E40" s="521"/>
      <c r="F40" s="521"/>
      <c r="G40" s="521"/>
      <c r="H40" s="521"/>
      <c r="I40" s="521"/>
      <c r="J40" s="521"/>
      <c r="K40" s="521"/>
      <c r="L40" s="521"/>
      <c r="M40" s="521"/>
      <c r="N40" s="521"/>
      <c r="O40" s="521"/>
      <c r="P40" s="521"/>
      <c r="Q40" s="521"/>
      <c r="R40" s="521"/>
      <c r="S40" s="521"/>
      <c r="T40" s="521"/>
      <c r="U40" s="521"/>
      <c r="V40" s="521"/>
      <c r="W40" s="75"/>
      <c r="X40" s="668"/>
    </row>
    <row r="41" spans="3:24" ht="15" customHeight="1">
      <c r="C41" s="464"/>
      <c r="D41" s="23"/>
      <c r="E41" s="521"/>
      <c r="F41" s="521"/>
      <c r="G41" s="521"/>
      <c r="H41" s="521"/>
      <c r="I41" s="521"/>
      <c r="J41" s="521"/>
      <c r="K41" s="521"/>
      <c r="L41" s="521"/>
      <c r="M41" s="521"/>
      <c r="N41" s="521"/>
      <c r="O41" s="521"/>
      <c r="P41" s="521"/>
      <c r="Q41" s="521"/>
      <c r="R41" s="521"/>
      <c r="S41" s="521"/>
      <c r="T41" s="521"/>
      <c r="U41" s="521"/>
      <c r="V41" s="521"/>
      <c r="W41" s="75"/>
      <c r="X41" s="666"/>
    </row>
    <row r="42" spans="3:24" ht="15" customHeight="1">
      <c r="C42" s="533"/>
      <c r="D42" s="23"/>
      <c r="E42" s="521"/>
      <c r="F42" s="521"/>
      <c r="G42" s="521"/>
      <c r="H42" s="521"/>
      <c r="I42" s="521"/>
      <c r="J42" s="521"/>
      <c r="K42" s="521"/>
      <c r="L42" s="521"/>
      <c r="M42" s="521"/>
      <c r="N42" s="521"/>
      <c r="O42" s="521"/>
      <c r="P42" s="521"/>
      <c r="Q42" s="521"/>
      <c r="R42" s="521"/>
      <c r="S42" s="521"/>
      <c r="T42" s="521"/>
      <c r="U42" s="521"/>
      <c r="V42" s="521"/>
      <c r="W42" s="75"/>
      <c r="X42" s="667"/>
    </row>
    <row r="43" spans="3:24" ht="15" customHeight="1">
      <c r="C43" s="533"/>
      <c r="D43" s="23"/>
      <c r="E43" s="521"/>
      <c r="F43" s="521"/>
      <c r="G43" s="521"/>
      <c r="H43" s="521"/>
      <c r="I43" s="521"/>
      <c r="J43" s="521"/>
      <c r="K43" s="521"/>
      <c r="L43" s="521"/>
      <c r="M43" s="521"/>
      <c r="N43" s="521"/>
      <c r="O43" s="521"/>
      <c r="P43" s="521"/>
      <c r="Q43" s="521"/>
      <c r="R43" s="521"/>
      <c r="S43" s="521"/>
      <c r="T43" s="521"/>
      <c r="U43" s="521"/>
      <c r="V43" s="521"/>
      <c r="W43" s="75"/>
      <c r="X43" s="667"/>
    </row>
    <row r="44" spans="3:24" ht="12.75" customHeight="1" thickBot="1">
      <c r="C44" s="465"/>
      <c r="D44" s="23"/>
      <c r="E44" s="521"/>
      <c r="F44" s="521"/>
      <c r="G44" s="521"/>
      <c r="H44" s="521"/>
      <c r="I44" s="521"/>
      <c r="J44" s="521"/>
      <c r="K44" s="521"/>
      <c r="L44" s="521"/>
      <c r="M44" s="521"/>
      <c r="N44" s="521"/>
      <c r="O44" s="521"/>
      <c r="P44" s="521"/>
      <c r="Q44" s="521"/>
      <c r="R44" s="521"/>
      <c r="S44" s="521"/>
      <c r="T44" s="521"/>
      <c r="U44" s="521"/>
      <c r="V44" s="521"/>
      <c r="W44" s="75"/>
      <c r="X44" s="668"/>
    </row>
    <row r="45" spans="3:24" ht="15" customHeight="1">
      <c r="C45" s="464"/>
      <c r="D45" s="23"/>
      <c r="E45" s="521"/>
      <c r="F45" s="521"/>
      <c r="G45" s="521"/>
      <c r="H45" s="521"/>
      <c r="I45" s="521"/>
      <c r="J45" s="521"/>
      <c r="K45" s="521"/>
      <c r="L45" s="521"/>
      <c r="M45" s="521"/>
      <c r="N45" s="521"/>
      <c r="O45" s="521"/>
      <c r="P45" s="521"/>
      <c r="Q45" s="521"/>
      <c r="R45" s="521"/>
      <c r="S45" s="521"/>
      <c r="T45" s="521"/>
      <c r="U45" s="521"/>
      <c r="V45" s="521"/>
      <c r="W45" s="75"/>
      <c r="X45" s="666"/>
    </row>
    <row r="46" spans="3:24" ht="15" customHeight="1">
      <c r="C46" s="533"/>
      <c r="D46" s="23"/>
      <c r="E46" s="521"/>
      <c r="F46" s="521"/>
      <c r="G46" s="521"/>
      <c r="H46" s="521"/>
      <c r="I46" s="521"/>
      <c r="J46" s="521"/>
      <c r="K46" s="521"/>
      <c r="L46" s="521"/>
      <c r="M46" s="521"/>
      <c r="N46" s="521"/>
      <c r="O46" s="521"/>
      <c r="P46" s="521"/>
      <c r="Q46" s="521"/>
      <c r="R46" s="521"/>
      <c r="S46" s="521"/>
      <c r="T46" s="521"/>
      <c r="U46" s="521"/>
      <c r="V46" s="521"/>
      <c r="W46" s="75"/>
      <c r="X46" s="667"/>
    </row>
    <row r="47" spans="3:24" ht="15" customHeight="1">
      <c r="C47" s="533"/>
      <c r="D47" s="23"/>
      <c r="E47" s="521"/>
      <c r="F47" s="521"/>
      <c r="G47" s="521"/>
      <c r="H47" s="521"/>
      <c r="I47" s="521"/>
      <c r="J47" s="521"/>
      <c r="K47" s="521"/>
      <c r="L47" s="521"/>
      <c r="M47" s="521"/>
      <c r="N47" s="521"/>
      <c r="O47" s="521"/>
      <c r="P47" s="521"/>
      <c r="Q47" s="521"/>
      <c r="R47" s="521"/>
      <c r="S47" s="521"/>
      <c r="T47" s="521"/>
      <c r="U47" s="521"/>
      <c r="V47" s="521"/>
      <c r="W47" s="75"/>
      <c r="X47" s="667"/>
    </row>
    <row r="48" spans="3:24" ht="12.75" customHeight="1" thickBot="1">
      <c r="C48" s="465"/>
      <c r="D48" s="23"/>
      <c r="E48" s="521"/>
      <c r="F48" s="521"/>
      <c r="G48" s="521"/>
      <c r="H48" s="521"/>
      <c r="I48" s="521"/>
      <c r="J48" s="521"/>
      <c r="K48" s="521"/>
      <c r="L48" s="521"/>
      <c r="M48" s="521"/>
      <c r="N48" s="521"/>
      <c r="O48" s="521"/>
      <c r="P48" s="521"/>
      <c r="Q48" s="521"/>
      <c r="R48" s="521"/>
      <c r="S48" s="521"/>
      <c r="T48" s="521"/>
      <c r="U48" s="521"/>
      <c r="V48" s="521"/>
      <c r="W48" s="75"/>
      <c r="X48" s="668"/>
    </row>
    <row r="49" spans="3:24" ht="15" customHeight="1">
      <c r="C49" s="464"/>
      <c r="D49" s="23"/>
      <c r="E49" s="521"/>
      <c r="F49" s="521"/>
      <c r="G49" s="521"/>
      <c r="H49" s="521"/>
      <c r="I49" s="521"/>
      <c r="J49" s="521"/>
      <c r="K49" s="521"/>
      <c r="L49" s="521"/>
      <c r="M49" s="521"/>
      <c r="N49" s="521"/>
      <c r="O49" s="521"/>
      <c r="P49" s="521"/>
      <c r="Q49" s="521"/>
      <c r="R49" s="521"/>
      <c r="S49" s="521"/>
      <c r="T49" s="521"/>
      <c r="U49" s="521"/>
      <c r="V49" s="521"/>
      <c r="W49" s="75"/>
      <c r="X49" s="666"/>
    </row>
    <row r="50" spans="3:24" ht="15" customHeight="1">
      <c r="C50" s="533"/>
      <c r="D50" s="23"/>
      <c r="E50" s="25"/>
      <c r="F50" s="25"/>
      <c r="G50" s="25"/>
      <c r="H50" s="25"/>
      <c r="I50" s="25"/>
      <c r="J50" s="25"/>
      <c r="K50" s="25"/>
      <c r="L50" s="25"/>
      <c r="M50" s="25"/>
      <c r="N50" s="25"/>
      <c r="O50" s="25"/>
      <c r="P50" s="25"/>
      <c r="Q50" s="25"/>
      <c r="R50" s="25"/>
      <c r="S50" s="25"/>
      <c r="T50" s="25"/>
      <c r="U50" s="25"/>
      <c r="V50" s="25"/>
      <c r="W50" s="75"/>
      <c r="X50" s="667"/>
    </row>
    <row r="51" spans="3:24" ht="15" customHeight="1">
      <c r="C51" s="533"/>
      <c r="D51" s="23"/>
      <c r="E51" s="25"/>
      <c r="F51" s="25"/>
      <c r="G51" s="25"/>
      <c r="H51" s="25"/>
      <c r="I51" s="25"/>
      <c r="J51" s="25"/>
      <c r="K51" s="25"/>
      <c r="L51" s="25"/>
      <c r="M51" s="25"/>
      <c r="N51" s="25"/>
      <c r="O51" s="25"/>
      <c r="P51" s="25"/>
      <c r="Q51" s="25"/>
      <c r="R51" s="25"/>
      <c r="S51" s="25"/>
      <c r="T51" s="25"/>
      <c r="U51" s="25"/>
      <c r="V51" s="25"/>
      <c r="W51" s="75"/>
      <c r="X51" s="667"/>
    </row>
    <row r="52" spans="3:24" ht="12.75" customHeight="1" thickBot="1">
      <c r="C52" s="465"/>
      <c r="D52" s="87"/>
      <c r="E52" s="88"/>
      <c r="F52" s="88"/>
      <c r="G52" s="88"/>
      <c r="H52" s="88"/>
      <c r="I52" s="88"/>
      <c r="J52" s="88"/>
      <c r="K52" s="88"/>
      <c r="L52" s="88"/>
      <c r="M52" s="88"/>
      <c r="N52" s="88"/>
      <c r="O52" s="88"/>
      <c r="P52" s="88"/>
      <c r="Q52" s="88"/>
      <c r="R52" s="88"/>
      <c r="S52" s="88"/>
      <c r="T52" s="88"/>
      <c r="U52" s="88"/>
      <c r="V52" s="88"/>
      <c r="W52" s="89"/>
      <c r="X52" s="668"/>
    </row>
  </sheetData>
  <sheetProtection algorithmName="SHA-512" hashValue="fbAlnDd/EIlKd5T8AwLqe7onNxd/MMRKtoT4ou01d2KCiOG4U9GWvW1QZ9os4pU6xIyMflP+UPm00Nbq6eVe6w==" saltValue="CEiQEvDbbtGHG7YHvLeKuw==" spinCount="100000" sheet="1" objects="1" scenarios="1"/>
  <mergeCells count="98">
    <mergeCell ref="C37:C40"/>
    <mergeCell ref="X37:X40"/>
    <mergeCell ref="C41:C44"/>
    <mergeCell ref="X41:X44"/>
    <mergeCell ref="C45:C48"/>
    <mergeCell ref="X45:X48"/>
    <mergeCell ref="E38:V49"/>
    <mergeCell ref="C49:C52"/>
    <mergeCell ref="X49:X52"/>
    <mergeCell ref="X17:X20"/>
    <mergeCell ref="C21:C24"/>
    <mergeCell ref="X21:X24"/>
    <mergeCell ref="C25:C28"/>
    <mergeCell ref="X25:X28"/>
    <mergeCell ref="E23:G23"/>
    <mergeCell ref="E22:G22"/>
    <mergeCell ref="E19:P19"/>
    <mergeCell ref="E20:G21"/>
    <mergeCell ref="H20:J20"/>
    <mergeCell ref="K20:M20"/>
    <mergeCell ref="N20:P20"/>
    <mergeCell ref="C17:C20"/>
    <mergeCell ref="E17:G17"/>
    <mergeCell ref="X2:X3"/>
    <mergeCell ref="D4:W4"/>
    <mergeCell ref="X5:X8"/>
    <mergeCell ref="T2:W3"/>
    <mergeCell ref="X13:X16"/>
    <mergeCell ref="E14:G14"/>
    <mergeCell ref="E15:G15"/>
    <mergeCell ref="E16:G16"/>
    <mergeCell ref="D2:G3"/>
    <mergeCell ref="H2:K3"/>
    <mergeCell ref="P13:Q13"/>
    <mergeCell ref="L2:O3"/>
    <mergeCell ref="P2:S3"/>
    <mergeCell ref="H13:I13"/>
    <mergeCell ref="J13:K13"/>
    <mergeCell ref="L13:M13"/>
    <mergeCell ref="X9:X12"/>
    <mergeCell ref="E5:O6"/>
    <mergeCell ref="E7:J7"/>
    <mergeCell ref="E8:F8"/>
    <mergeCell ref="G8:H8"/>
    <mergeCell ref="I8:J8"/>
    <mergeCell ref="E9:F9"/>
    <mergeCell ref="G9:H9"/>
    <mergeCell ref="H12:K12"/>
    <mergeCell ref="L12:O12"/>
    <mergeCell ref="P12:S12"/>
    <mergeCell ref="I9:J9"/>
    <mergeCell ref="E11:S11"/>
    <mergeCell ref="E12:G13"/>
    <mergeCell ref="N13:O13"/>
    <mergeCell ref="C13:C16"/>
    <mergeCell ref="C2:C3"/>
    <mergeCell ref="C5:C8"/>
    <mergeCell ref="R13:S13"/>
    <mergeCell ref="R14:S14"/>
    <mergeCell ref="H15:I15"/>
    <mergeCell ref="J15:K15"/>
    <mergeCell ref="L15:M15"/>
    <mergeCell ref="N15:O15"/>
    <mergeCell ref="P15:Q15"/>
    <mergeCell ref="R15:S15"/>
    <mergeCell ref="H14:I14"/>
    <mergeCell ref="J14:K14"/>
    <mergeCell ref="L14:M14"/>
    <mergeCell ref="N14:O14"/>
    <mergeCell ref="C9:C12"/>
    <mergeCell ref="P14:Q14"/>
    <mergeCell ref="R17:S17"/>
    <mergeCell ref="H16:I16"/>
    <mergeCell ref="J16:K16"/>
    <mergeCell ref="L16:M16"/>
    <mergeCell ref="N16:O16"/>
    <mergeCell ref="P16:Q16"/>
    <mergeCell ref="H17:I17"/>
    <mergeCell ref="J17:K17"/>
    <mergeCell ref="L17:M17"/>
    <mergeCell ref="N17:O17"/>
    <mergeCell ref="P17:Q17"/>
    <mergeCell ref="R16:S16"/>
    <mergeCell ref="X33:X36"/>
    <mergeCell ref="E24:G24"/>
    <mergeCell ref="E25:G25"/>
    <mergeCell ref="E27:V27"/>
    <mergeCell ref="E28:G29"/>
    <mergeCell ref="H28:L28"/>
    <mergeCell ref="M28:Q28"/>
    <mergeCell ref="R28:V28"/>
    <mergeCell ref="X29:X32"/>
    <mergeCell ref="C33:C36"/>
    <mergeCell ref="E30:G30"/>
    <mergeCell ref="E31:G31"/>
    <mergeCell ref="E32:G32"/>
    <mergeCell ref="E33:G33"/>
    <mergeCell ref="C29:C32"/>
  </mergeCells>
  <hyperlinks>
    <hyperlink ref="D2:D3" location="'1. Perfil'!A1" display="1. SOBRE A EMPRESA" xr:uid="{9216C3DF-7DDF-406C-99CF-84EF22D27F30}"/>
    <hyperlink ref="X2:X3" location="ANEXO!A1" display="ANEXOS" xr:uid="{33BC367C-8533-4678-AEAE-8E4AE92C1501}"/>
    <hyperlink ref="H2:H3" location="'2. Governança'!A1" display="2. GOVERNANÇA" xr:uid="{0A5B6A02-E73B-4F7A-9CA4-B0DF25B6214A}"/>
    <hyperlink ref="L2:L3" location="'3. Prosperidade'!A1" display="3. PROSPERIDADE" xr:uid="{30A8733D-00D0-4555-91F9-38E47991B205}"/>
    <hyperlink ref="P2:P3" location="'4. Pessoas'!A1" display="4. PESSOAS" xr:uid="{1ADBDBDB-BADD-4477-AE88-A8D76D73D918}"/>
    <hyperlink ref="T2:T3" location="'5. Planeta'!A1" display="5. PLANETA" xr:uid="{C0F893C2-04B9-4BEE-AED2-D0E43F00A6E4}"/>
    <hyperlink ref="C2:C3" location="Apresentação!A1" display="BOAS-VINDAS" xr:uid="{270C6568-C02F-4E44-908A-FA2F8B723A61}"/>
    <hyperlink ref="C9" location="'4. 401-1 Chesf'!A1" display="CHESF " xr:uid="{6448FA30-88CD-4A56-973A-E051F966637B}"/>
    <hyperlink ref="C13" location="'4. 401-1 ELN'!A1" display="ELETRONORTE " xr:uid="{7AE6A4B3-CF66-4662-B88E-31935AC71CEF}"/>
    <hyperlink ref="C17" location="'4. 401-1 CGT'!A1" display="CGT ELETROSUL " xr:uid="{8DD9467B-DCC5-4FE2-AF34-E7E10CF796A5}"/>
    <hyperlink ref="C21" location="'4. 401-1 Furnas'!A1" display="FURNAS " xr:uid="{164F11BC-6EBC-4BE6-ACFE-BF714EE55DA6}"/>
    <hyperlink ref="C25" location="'4. 401-1 ELP'!A1" display="ELETROPAR " xr:uid="{24B5553D-E458-4FEC-B2AF-5C0B377B745A}"/>
    <hyperlink ref="C29" location="'4. 401-1 SPEs'!A1" display="SPEs" xr:uid="{039A9D9B-D70F-4743-9C03-E9BB1E7F1080}"/>
    <hyperlink ref="X9" location="'4. 401-1'!A1" display="GRI 401-1" xr:uid="{5748A7D1-20EA-4FCB-90F6-B2E3BAE2E473}"/>
    <hyperlink ref="X13" location="'4. 401-2'!A1" display="GRI 401-2" xr:uid="{865733CD-C85B-4AD5-B6F4-C3557FA39E4F}"/>
    <hyperlink ref="X17" location="'4. 401-3'!A1" display="GRI 401-3" xr:uid="{9DA04E73-DE36-4FA5-A2F3-E0E0B98381B2}"/>
    <hyperlink ref="X5" location="'4. 2-21'!A1" display="GRI 2-21" xr:uid="{AB98B369-6C69-4334-9EFB-F4824EF5B7C8}"/>
    <hyperlink ref="X5:X8" location="'4. 2-21 ELN'!A1" display="GRI 2-21" xr:uid="{92E3361B-8090-4E7B-97C3-D5B23C19D3CA}"/>
    <hyperlink ref="X9:X12" location="'4. 401-1 ELN'!A1" display="GRI 401-1" xr:uid="{C284C938-8EF4-467C-A3B6-09B1276F72A5}"/>
    <hyperlink ref="X13:X16" location="'4. 401-2 ELN'!A1" display="GRI 401-2" xr:uid="{41E4A689-25F9-4D6E-BB18-C3E256B22AB1}"/>
    <hyperlink ref="X17:X20" location="'4. 401-3 ELN'!A1" display="GRI 401-3" xr:uid="{A56D06B6-6600-4756-A790-92AB071D6A1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CE8C5-639D-45AA-99B8-2D97F2FCA43B}">
  <sheetPr codeName="Planilha145"/>
  <dimension ref="C1:X52"/>
  <sheetViews>
    <sheetView showGridLines="0" zoomScale="80" zoomScaleNormal="80" workbookViewId="0">
      <pane ySplit="4" topLeftCell="A5" activePane="bottomLeft" state="frozen"/>
      <selection activeCell="G12" sqref="G12"/>
      <selection pane="bottomLeft" activeCell="E38" sqref="E38:V4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491</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4"/>
      <c r="D5" s="20"/>
      <c r="E5" s="432" t="s">
        <v>1146</v>
      </c>
      <c r="F5" s="432"/>
      <c r="G5" s="432"/>
      <c r="H5" s="432"/>
      <c r="I5" s="432"/>
      <c r="J5" s="432"/>
      <c r="K5" s="432"/>
      <c r="L5" s="432"/>
      <c r="M5" s="432"/>
      <c r="N5" s="432"/>
      <c r="O5" s="432"/>
      <c r="P5" s="21"/>
      <c r="Q5" s="21"/>
      <c r="R5" s="21"/>
      <c r="S5" s="21"/>
      <c r="T5" s="21"/>
      <c r="U5" s="21"/>
      <c r="V5" s="21"/>
      <c r="W5" s="22"/>
      <c r="X5" s="444" t="s">
        <v>29</v>
      </c>
    </row>
    <row r="6" spans="3:24" ht="15" customHeight="1">
      <c r="C6" s="555"/>
      <c r="D6" s="23"/>
      <c r="E6" s="521"/>
      <c r="F6" s="521"/>
      <c r="G6" s="521"/>
      <c r="H6" s="521"/>
      <c r="I6" s="521"/>
      <c r="J6" s="521"/>
      <c r="K6" s="521"/>
      <c r="L6" s="521"/>
      <c r="M6" s="521"/>
      <c r="N6" s="521"/>
      <c r="O6" s="521"/>
      <c r="P6" s="25"/>
      <c r="Q6" s="25"/>
      <c r="R6" s="25"/>
      <c r="S6" s="25"/>
      <c r="T6" s="25"/>
      <c r="U6" s="25"/>
      <c r="V6" s="25"/>
      <c r="W6" s="75"/>
      <c r="X6" s="628"/>
    </row>
    <row r="7" spans="3:24" ht="15" customHeight="1">
      <c r="C7" s="555"/>
      <c r="D7" s="23"/>
      <c r="E7" s="654" t="s">
        <v>487</v>
      </c>
      <c r="F7" s="654"/>
      <c r="G7" s="654"/>
      <c r="H7" s="654"/>
      <c r="I7" s="654"/>
      <c r="J7" s="654"/>
      <c r="K7" s="223"/>
      <c r="L7" s="223"/>
      <c r="M7" s="223"/>
      <c r="N7" s="223"/>
      <c r="O7" s="223"/>
      <c r="P7" s="223"/>
      <c r="Q7" s="223"/>
      <c r="R7" s="223"/>
      <c r="S7" s="223"/>
      <c r="T7" s="223"/>
      <c r="U7" s="223"/>
      <c r="V7" s="223"/>
      <c r="W7" s="75"/>
      <c r="X7" s="628"/>
    </row>
    <row r="8" spans="3:24" ht="15" customHeight="1" thickBot="1">
      <c r="C8" s="425"/>
      <c r="D8" s="23"/>
      <c r="E8" s="653">
        <v>2021</v>
      </c>
      <c r="F8" s="653"/>
      <c r="G8" s="653">
        <v>2022</v>
      </c>
      <c r="H8" s="653"/>
      <c r="I8" s="653">
        <v>2023</v>
      </c>
      <c r="J8" s="653"/>
      <c r="K8" s="223"/>
      <c r="L8" s="223"/>
      <c r="M8" s="223"/>
      <c r="N8" s="223"/>
      <c r="O8" s="223"/>
      <c r="P8" s="223"/>
      <c r="Q8" s="223"/>
      <c r="R8" s="223"/>
      <c r="S8" s="223"/>
      <c r="T8" s="223"/>
      <c r="U8" s="223"/>
      <c r="V8" s="223"/>
      <c r="W8" s="75"/>
      <c r="X8" s="445"/>
    </row>
    <row r="9" spans="3:24" ht="15" customHeight="1">
      <c r="C9" s="424" t="s">
        <v>0</v>
      </c>
      <c r="D9" s="23"/>
      <c r="E9" s="663" t="s">
        <v>9</v>
      </c>
      <c r="F9" s="664"/>
      <c r="G9" s="663" t="s">
        <v>9</v>
      </c>
      <c r="H9" s="664"/>
      <c r="I9" s="662">
        <v>0.186</v>
      </c>
      <c r="J9" s="662"/>
      <c r="K9" s="223"/>
      <c r="L9" s="223"/>
      <c r="M9" s="223"/>
      <c r="N9" s="223"/>
      <c r="O9" s="223"/>
      <c r="P9" s="223"/>
      <c r="Q9" s="223"/>
      <c r="R9" s="223"/>
      <c r="S9" s="223"/>
      <c r="T9" s="223"/>
      <c r="U9" s="223"/>
      <c r="V9" s="223"/>
      <c r="W9" s="75"/>
      <c r="X9" s="474" t="s">
        <v>30</v>
      </c>
    </row>
    <row r="10" spans="3:24" ht="15" customHeight="1">
      <c r="C10" s="555"/>
      <c r="D10" s="23"/>
      <c r="E10" s="223"/>
      <c r="F10" s="223"/>
      <c r="G10" s="223"/>
      <c r="H10" s="223"/>
      <c r="I10" s="223"/>
      <c r="J10" s="223"/>
      <c r="K10" s="223"/>
      <c r="L10" s="223"/>
      <c r="M10" s="223"/>
      <c r="N10" s="223"/>
      <c r="O10" s="223"/>
      <c r="P10" s="223"/>
      <c r="Q10" s="223"/>
      <c r="R10" s="223"/>
      <c r="S10" s="223"/>
      <c r="T10" s="223"/>
      <c r="U10" s="223"/>
      <c r="V10" s="223"/>
      <c r="W10" s="75"/>
      <c r="X10" s="632"/>
    </row>
    <row r="11" spans="3:24" ht="15" customHeight="1">
      <c r="C11" s="555"/>
      <c r="D11" s="23"/>
      <c r="E11" s="654" t="s">
        <v>498</v>
      </c>
      <c r="F11" s="654"/>
      <c r="G11" s="654"/>
      <c r="H11" s="654"/>
      <c r="I11" s="654"/>
      <c r="J11" s="654"/>
      <c r="K11" s="654"/>
      <c r="L11" s="654"/>
      <c r="M11" s="654"/>
      <c r="N11" s="654"/>
      <c r="O11" s="654"/>
      <c r="P11" s="654"/>
      <c r="Q11" s="654"/>
      <c r="R11" s="654"/>
      <c r="S11" s="654"/>
      <c r="T11" s="223"/>
      <c r="U11" s="223"/>
      <c r="V11" s="223"/>
      <c r="W11" s="75"/>
      <c r="X11" s="632"/>
    </row>
    <row r="12" spans="3:24" ht="15" customHeight="1" thickBot="1">
      <c r="C12" s="425"/>
      <c r="D12" s="23"/>
      <c r="E12" s="651"/>
      <c r="F12" s="651"/>
      <c r="G12" s="651"/>
      <c r="H12" s="653">
        <v>2021</v>
      </c>
      <c r="I12" s="653"/>
      <c r="J12" s="653"/>
      <c r="K12" s="653"/>
      <c r="L12" s="653">
        <v>2022</v>
      </c>
      <c r="M12" s="653"/>
      <c r="N12" s="653"/>
      <c r="O12" s="653"/>
      <c r="P12" s="653">
        <v>2023</v>
      </c>
      <c r="Q12" s="653"/>
      <c r="R12" s="653"/>
      <c r="S12" s="653"/>
      <c r="T12" s="223"/>
      <c r="U12" s="223"/>
      <c r="V12" s="223"/>
      <c r="W12" s="75"/>
      <c r="X12" s="475"/>
    </row>
    <row r="13" spans="3:24" ht="15" customHeight="1">
      <c r="C13" s="424" t="s">
        <v>1</v>
      </c>
      <c r="D13" s="23"/>
      <c r="E13" s="651"/>
      <c r="F13" s="651"/>
      <c r="G13" s="651"/>
      <c r="H13" s="653" t="s">
        <v>237</v>
      </c>
      <c r="I13" s="653"/>
      <c r="J13" s="653" t="s">
        <v>239</v>
      </c>
      <c r="K13" s="653"/>
      <c r="L13" s="653" t="s">
        <v>237</v>
      </c>
      <c r="M13" s="653"/>
      <c r="N13" s="653" t="s">
        <v>239</v>
      </c>
      <c r="O13" s="653"/>
      <c r="P13" s="653" t="s">
        <v>237</v>
      </c>
      <c r="Q13" s="653"/>
      <c r="R13" s="653" t="s">
        <v>239</v>
      </c>
      <c r="S13" s="653"/>
      <c r="T13" s="223"/>
      <c r="U13" s="223"/>
      <c r="V13" s="223"/>
      <c r="W13" s="75"/>
      <c r="X13" s="444" t="s">
        <v>31</v>
      </c>
    </row>
    <row r="14" spans="3:24" ht="15" customHeight="1">
      <c r="C14" s="555"/>
      <c r="D14" s="23"/>
      <c r="E14" s="652" t="s">
        <v>511</v>
      </c>
      <c r="F14" s="652"/>
      <c r="G14" s="652"/>
      <c r="H14" s="661" t="s">
        <v>9</v>
      </c>
      <c r="I14" s="661"/>
      <c r="J14" s="661" t="s">
        <v>9</v>
      </c>
      <c r="K14" s="661"/>
      <c r="L14" s="661" t="s">
        <v>9</v>
      </c>
      <c r="M14" s="661"/>
      <c r="N14" s="661" t="s">
        <v>9</v>
      </c>
      <c r="O14" s="661"/>
      <c r="P14" s="661">
        <v>121</v>
      </c>
      <c r="Q14" s="661"/>
      <c r="R14" s="661">
        <v>13</v>
      </c>
      <c r="S14" s="661"/>
      <c r="T14" s="223"/>
      <c r="U14" s="223"/>
      <c r="V14" s="223"/>
      <c r="W14" s="75"/>
      <c r="X14" s="628"/>
    </row>
    <row r="15" spans="3:24" ht="15" customHeight="1">
      <c r="C15" s="555"/>
      <c r="D15" s="23"/>
      <c r="E15" s="652" t="s">
        <v>512</v>
      </c>
      <c r="F15" s="652"/>
      <c r="G15" s="652"/>
      <c r="H15" s="661" t="s">
        <v>9</v>
      </c>
      <c r="I15" s="661"/>
      <c r="J15" s="661" t="s">
        <v>9</v>
      </c>
      <c r="K15" s="661"/>
      <c r="L15" s="661" t="s">
        <v>9</v>
      </c>
      <c r="M15" s="661"/>
      <c r="N15" s="661" t="s">
        <v>9</v>
      </c>
      <c r="O15" s="661"/>
      <c r="P15" s="662">
        <v>0.11899999999999999</v>
      </c>
      <c r="Q15" s="662"/>
      <c r="R15" s="662">
        <v>7.1400000000000005E-2</v>
      </c>
      <c r="S15" s="662"/>
      <c r="T15" s="223"/>
      <c r="U15" s="223"/>
      <c r="V15" s="223"/>
      <c r="W15" s="75"/>
      <c r="X15" s="628"/>
    </row>
    <row r="16" spans="3:24" ht="15" customHeight="1" thickBot="1">
      <c r="C16" s="425"/>
      <c r="D16" s="23"/>
      <c r="E16" s="652" t="s">
        <v>509</v>
      </c>
      <c r="F16" s="652"/>
      <c r="G16" s="652"/>
      <c r="H16" s="661">
        <v>35</v>
      </c>
      <c r="I16" s="661"/>
      <c r="J16" s="661">
        <v>2</v>
      </c>
      <c r="K16" s="661"/>
      <c r="L16" s="661">
        <v>134</v>
      </c>
      <c r="M16" s="661"/>
      <c r="N16" s="661">
        <v>46</v>
      </c>
      <c r="O16" s="661"/>
      <c r="P16" s="661">
        <v>196</v>
      </c>
      <c r="Q16" s="661"/>
      <c r="R16" s="661">
        <v>27</v>
      </c>
      <c r="S16" s="661"/>
      <c r="T16" s="223"/>
      <c r="U16" s="223"/>
      <c r="V16" s="223"/>
      <c r="W16" s="75"/>
      <c r="X16" s="445"/>
    </row>
    <row r="17" spans="3:24" ht="15" customHeight="1">
      <c r="C17" s="429" t="s">
        <v>2</v>
      </c>
      <c r="D17" s="23"/>
      <c r="E17" s="652" t="s">
        <v>510</v>
      </c>
      <c r="F17" s="652"/>
      <c r="G17" s="652"/>
      <c r="H17" s="663">
        <v>2.8199999999999999E-2</v>
      </c>
      <c r="I17" s="663"/>
      <c r="J17" s="663">
        <v>8.0999999999999996E-3</v>
      </c>
      <c r="K17" s="663"/>
      <c r="L17" s="663">
        <v>0.12089999999999999</v>
      </c>
      <c r="M17" s="663"/>
      <c r="N17" s="663">
        <v>0.22770000000000001</v>
      </c>
      <c r="O17" s="663"/>
      <c r="P17" s="663">
        <v>0.19270000000000001</v>
      </c>
      <c r="Q17" s="663"/>
      <c r="R17" s="663">
        <v>0.1484</v>
      </c>
      <c r="S17" s="663"/>
      <c r="T17" s="223"/>
      <c r="U17" s="223"/>
      <c r="V17" s="223"/>
      <c r="W17" s="75"/>
      <c r="X17" s="444" t="s">
        <v>32</v>
      </c>
    </row>
    <row r="18" spans="3:24" ht="15" customHeight="1">
      <c r="C18" s="561"/>
      <c r="D18" s="23"/>
      <c r="E18" s="223"/>
      <c r="F18" s="223"/>
      <c r="G18" s="223"/>
      <c r="H18" s="223"/>
      <c r="I18" s="223"/>
      <c r="J18" s="223"/>
      <c r="K18" s="223"/>
      <c r="L18" s="223"/>
      <c r="M18" s="223"/>
      <c r="N18" s="223"/>
      <c r="O18" s="223"/>
      <c r="P18" s="223"/>
      <c r="Q18" s="223"/>
      <c r="R18" s="223"/>
      <c r="S18" s="223"/>
      <c r="T18" s="223"/>
      <c r="U18" s="223"/>
      <c r="V18" s="223"/>
      <c r="W18" s="75"/>
      <c r="X18" s="628"/>
    </row>
    <row r="19" spans="3:24" ht="15" customHeight="1">
      <c r="C19" s="561"/>
      <c r="D19" s="23"/>
      <c r="E19" s="655" t="s">
        <v>499</v>
      </c>
      <c r="F19" s="656"/>
      <c r="G19" s="656"/>
      <c r="H19" s="656"/>
      <c r="I19" s="656"/>
      <c r="J19" s="656"/>
      <c r="K19" s="656"/>
      <c r="L19" s="656"/>
      <c r="M19" s="656"/>
      <c r="N19" s="656"/>
      <c r="O19" s="656"/>
      <c r="P19" s="657"/>
      <c r="Q19" s="223"/>
      <c r="R19" s="223"/>
      <c r="S19" s="223"/>
      <c r="T19" s="223"/>
      <c r="U19" s="223"/>
      <c r="V19" s="223"/>
      <c r="W19" s="75"/>
      <c r="X19" s="628"/>
    </row>
    <row r="20" spans="3:24" ht="15" customHeight="1" thickBot="1">
      <c r="C20" s="430"/>
      <c r="D20" s="23"/>
      <c r="E20" s="651"/>
      <c r="F20" s="651"/>
      <c r="G20" s="651"/>
      <c r="H20" s="658">
        <v>2021</v>
      </c>
      <c r="I20" s="659"/>
      <c r="J20" s="660"/>
      <c r="K20" s="658">
        <v>2022</v>
      </c>
      <c r="L20" s="659"/>
      <c r="M20" s="660"/>
      <c r="N20" s="658">
        <v>2023</v>
      </c>
      <c r="O20" s="659"/>
      <c r="P20" s="660"/>
      <c r="Q20" s="223"/>
      <c r="R20" s="223"/>
      <c r="S20" s="223"/>
      <c r="T20" s="223"/>
      <c r="U20" s="223"/>
      <c r="V20" s="223"/>
      <c r="W20" s="75"/>
      <c r="X20" s="445"/>
    </row>
    <row r="21" spans="3:24" ht="15" customHeight="1">
      <c r="C21" s="424" t="s">
        <v>3</v>
      </c>
      <c r="D21" s="23"/>
      <c r="E21" s="651"/>
      <c r="F21" s="651"/>
      <c r="G21" s="651"/>
      <c r="H21" s="221" t="s">
        <v>33</v>
      </c>
      <c r="I21" s="220" t="s">
        <v>34</v>
      </c>
      <c r="J21" s="221" t="s">
        <v>35</v>
      </c>
      <c r="K21" s="221" t="s">
        <v>33</v>
      </c>
      <c r="L21" s="220" t="s">
        <v>34</v>
      </c>
      <c r="M21" s="221" t="s">
        <v>35</v>
      </c>
      <c r="N21" s="221" t="s">
        <v>33</v>
      </c>
      <c r="O21" s="220" t="s">
        <v>34</v>
      </c>
      <c r="P21" s="221" t="s">
        <v>35</v>
      </c>
      <c r="Q21" s="223"/>
      <c r="R21" s="223"/>
      <c r="S21" s="223"/>
      <c r="T21" s="223"/>
      <c r="U21" s="223"/>
      <c r="V21" s="223"/>
      <c r="W21" s="75"/>
      <c r="X21" s="409"/>
    </row>
    <row r="22" spans="3:24" ht="15" customHeight="1">
      <c r="C22" s="555"/>
      <c r="D22" s="23"/>
      <c r="E22" s="652" t="s">
        <v>511</v>
      </c>
      <c r="F22" s="652"/>
      <c r="G22" s="652"/>
      <c r="H22" s="218" t="s">
        <v>9</v>
      </c>
      <c r="I22" s="218" t="s">
        <v>9</v>
      </c>
      <c r="J22" s="218" t="s">
        <v>9</v>
      </c>
      <c r="K22" s="218" t="s">
        <v>9</v>
      </c>
      <c r="L22" s="218" t="s">
        <v>9</v>
      </c>
      <c r="M22" s="218" t="s">
        <v>9</v>
      </c>
      <c r="N22" s="218">
        <v>46</v>
      </c>
      <c r="O22" s="218">
        <v>84</v>
      </c>
      <c r="P22" s="218">
        <v>4</v>
      </c>
      <c r="Q22" s="223"/>
      <c r="R22" s="223"/>
      <c r="S22" s="223"/>
      <c r="T22" s="223"/>
      <c r="U22" s="223"/>
      <c r="V22" s="223"/>
      <c r="W22" s="75"/>
      <c r="X22" s="611"/>
    </row>
    <row r="23" spans="3:24" ht="15" customHeight="1">
      <c r="C23" s="555"/>
      <c r="D23" s="23"/>
      <c r="E23" s="652" t="s">
        <v>512</v>
      </c>
      <c r="F23" s="652"/>
      <c r="G23" s="652"/>
      <c r="H23" s="218" t="s">
        <v>9</v>
      </c>
      <c r="I23" s="218" t="s">
        <v>9</v>
      </c>
      <c r="J23" s="218" t="s">
        <v>9</v>
      </c>
      <c r="K23" s="218" t="s">
        <v>9</v>
      </c>
      <c r="L23" s="218" t="s">
        <v>9</v>
      </c>
      <c r="M23" s="218" t="s">
        <v>9</v>
      </c>
      <c r="N23" s="222">
        <v>0.92</v>
      </c>
      <c r="O23" s="222">
        <v>0.10050000000000001</v>
      </c>
      <c r="P23" s="222">
        <v>1.2800000000000001E-2</v>
      </c>
      <c r="Q23" s="223"/>
      <c r="R23" s="223"/>
      <c r="S23" s="223"/>
      <c r="T23" s="223"/>
      <c r="U23" s="223"/>
      <c r="V23" s="223"/>
      <c r="W23" s="75"/>
      <c r="X23" s="611"/>
    </row>
    <row r="24" spans="3:24" ht="15" customHeight="1" thickBot="1">
      <c r="C24" s="425"/>
      <c r="D24" s="23"/>
      <c r="E24" s="652" t="s">
        <v>509</v>
      </c>
      <c r="F24" s="652"/>
      <c r="G24" s="652"/>
      <c r="H24" s="218">
        <v>0</v>
      </c>
      <c r="I24" s="218">
        <v>9</v>
      </c>
      <c r="J24" s="218">
        <v>28</v>
      </c>
      <c r="K24" s="218">
        <v>1</v>
      </c>
      <c r="L24" s="218">
        <v>16</v>
      </c>
      <c r="M24" s="218">
        <v>163</v>
      </c>
      <c r="N24" s="218">
        <v>1</v>
      </c>
      <c r="O24" s="218">
        <v>65</v>
      </c>
      <c r="P24" s="218">
        <v>157</v>
      </c>
      <c r="Q24" s="223"/>
      <c r="R24" s="223"/>
      <c r="S24" s="223"/>
      <c r="T24" s="223"/>
      <c r="U24" s="223"/>
      <c r="V24" s="223"/>
      <c r="W24" s="75"/>
      <c r="X24" s="410"/>
    </row>
    <row r="25" spans="3:24" ht="15" customHeight="1">
      <c r="C25" s="424" t="s">
        <v>4</v>
      </c>
      <c r="D25" s="23"/>
      <c r="E25" s="652" t="s">
        <v>510</v>
      </c>
      <c r="F25" s="652"/>
      <c r="G25" s="652"/>
      <c r="H25" s="222">
        <v>0</v>
      </c>
      <c r="I25" s="222">
        <v>9.9000000000000008E-3</v>
      </c>
      <c r="J25" s="222">
        <v>4.8599999999999997E-2</v>
      </c>
      <c r="K25" s="222">
        <v>0.16669999999999999</v>
      </c>
      <c r="L25" s="222">
        <v>1.8599999999999998E-2</v>
      </c>
      <c r="M25" s="222">
        <v>0.36549999999999999</v>
      </c>
      <c r="N25" s="222">
        <v>0.02</v>
      </c>
      <c r="O25" s="222">
        <v>7.7799999999999994E-2</v>
      </c>
      <c r="P25" s="222">
        <v>0.50160000000000005</v>
      </c>
      <c r="Q25" s="223"/>
      <c r="R25" s="223"/>
      <c r="S25" s="223"/>
      <c r="T25" s="223"/>
      <c r="U25" s="223"/>
      <c r="V25" s="223"/>
      <c r="W25" s="75"/>
      <c r="X25" s="409"/>
    </row>
    <row r="26" spans="3:24" ht="15" customHeight="1">
      <c r="C26" s="555"/>
      <c r="D26" s="23"/>
      <c r="E26" s="223"/>
      <c r="F26" s="223"/>
      <c r="G26" s="223"/>
      <c r="H26" s="223"/>
      <c r="I26" s="223"/>
      <c r="J26" s="223"/>
      <c r="K26" s="223"/>
      <c r="L26" s="223"/>
      <c r="M26" s="223"/>
      <c r="N26" s="223"/>
      <c r="O26" s="223"/>
      <c r="P26" s="223"/>
      <c r="Q26" s="223"/>
      <c r="R26" s="223"/>
      <c r="S26" s="223"/>
      <c r="T26" s="223"/>
      <c r="U26" s="223"/>
      <c r="V26" s="223"/>
      <c r="W26" s="75"/>
      <c r="X26" s="611"/>
    </row>
    <row r="27" spans="3:24" ht="15" customHeight="1">
      <c r="C27" s="555"/>
      <c r="D27" s="23"/>
      <c r="E27" s="654" t="s">
        <v>500</v>
      </c>
      <c r="F27" s="654"/>
      <c r="G27" s="654"/>
      <c r="H27" s="654"/>
      <c r="I27" s="654"/>
      <c r="J27" s="654"/>
      <c r="K27" s="654"/>
      <c r="L27" s="654"/>
      <c r="M27" s="654"/>
      <c r="N27" s="654"/>
      <c r="O27" s="654"/>
      <c r="P27" s="654"/>
      <c r="Q27" s="654"/>
      <c r="R27" s="654"/>
      <c r="S27" s="654"/>
      <c r="T27" s="654"/>
      <c r="U27" s="654"/>
      <c r="V27" s="654"/>
      <c r="W27" s="75"/>
      <c r="X27" s="611"/>
    </row>
    <row r="28" spans="3:24" ht="15" customHeight="1" thickBot="1">
      <c r="C28" s="425"/>
      <c r="D28" s="23"/>
      <c r="E28" s="651"/>
      <c r="F28" s="651"/>
      <c r="G28" s="651"/>
      <c r="H28" s="653">
        <v>2021</v>
      </c>
      <c r="I28" s="653"/>
      <c r="J28" s="653"/>
      <c r="K28" s="653"/>
      <c r="L28" s="653"/>
      <c r="M28" s="653">
        <v>2022</v>
      </c>
      <c r="N28" s="653"/>
      <c r="O28" s="653"/>
      <c r="P28" s="653"/>
      <c r="Q28" s="653"/>
      <c r="R28" s="653">
        <v>2023</v>
      </c>
      <c r="S28" s="653"/>
      <c r="T28" s="653"/>
      <c r="U28" s="653"/>
      <c r="V28" s="653"/>
      <c r="W28" s="75"/>
      <c r="X28" s="410"/>
    </row>
    <row r="29" spans="3:24" ht="15" customHeight="1">
      <c r="C29" s="470" t="s">
        <v>5</v>
      </c>
      <c r="D29" s="23"/>
      <c r="E29" s="651"/>
      <c r="F29" s="651"/>
      <c r="G29" s="651"/>
      <c r="H29" s="221" t="s">
        <v>36</v>
      </c>
      <c r="I29" s="220" t="s">
        <v>37</v>
      </c>
      <c r="J29" s="221" t="s">
        <v>513</v>
      </c>
      <c r="K29" s="221" t="s">
        <v>38</v>
      </c>
      <c r="L29" s="220" t="s">
        <v>39</v>
      </c>
      <c r="M29" s="221" t="s">
        <v>36</v>
      </c>
      <c r="N29" s="220" t="s">
        <v>37</v>
      </c>
      <c r="O29" s="221" t="s">
        <v>513</v>
      </c>
      <c r="P29" s="221" t="s">
        <v>38</v>
      </c>
      <c r="Q29" s="220" t="s">
        <v>39</v>
      </c>
      <c r="R29" s="221" t="s">
        <v>36</v>
      </c>
      <c r="S29" s="220" t="s">
        <v>37</v>
      </c>
      <c r="T29" s="221" t="s">
        <v>513</v>
      </c>
      <c r="U29" s="221" t="s">
        <v>38</v>
      </c>
      <c r="V29" s="220" t="s">
        <v>39</v>
      </c>
      <c r="W29" s="75"/>
      <c r="X29" s="409"/>
    </row>
    <row r="30" spans="3:24" ht="15" customHeight="1">
      <c r="C30" s="471"/>
      <c r="D30" s="23"/>
      <c r="E30" s="652" t="s">
        <v>511</v>
      </c>
      <c r="F30" s="652"/>
      <c r="G30" s="652"/>
      <c r="H30" s="218" t="s">
        <v>9</v>
      </c>
      <c r="I30" s="218" t="s">
        <v>9</v>
      </c>
      <c r="J30" s="218" t="s">
        <v>9</v>
      </c>
      <c r="K30" s="218" t="s">
        <v>9</v>
      </c>
      <c r="L30" s="218" t="s">
        <v>9</v>
      </c>
      <c r="M30" s="218" t="s">
        <v>9</v>
      </c>
      <c r="N30" s="218" t="s">
        <v>9</v>
      </c>
      <c r="O30" s="218" t="s">
        <v>9</v>
      </c>
      <c r="P30" s="218" t="s">
        <v>9</v>
      </c>
      <c r="Q30" s="218" t="s">
        <v>9</v>
      </c>
      <c r="R30" s="218">
        <v>0</v>
      </c>
      <c r="S30" s="218">
        <v>0</v>
      </c>
      <c r="T30" s="218">
        <v>21</v>
      </c>
      <c r="U30" s="218">
        <v>0</v>
      </c>
      <c r="V30" s="218">
        <v>113</v>
      </c>
      <c r="W30" s="75"/>
      <c r="X30" s="611"/>
    </row>
    <row r="31" spans="3:24" ht="15" customHeight="1">
      <c r="C31" s="471"/>
      <c r="D31" s="23"/>
      <c r="E31" s="652" t="s">
        <v>512</v>
      </c>
      <c r="F31" s="652"/>
      <c r="G31" s="652"/>
      <c r="H31" s="218" t="s">
        <v>9</v>
      </c>
      <c r="I31" s="218" t="s">
        <v>9</v>
      </c>
      <c r="J31" s="218" t="s">
        <v>9</v>
      </c>
      <c r="K31" s="218" t="s">
        <v>9</v>
      </c>
      <c r="L31" s="218" t="s">
        <v>9</v>
      </c>
      <c r="M31" s="218" t="s">
        <v>9</v>
      </c>
      <c r="N31" s="218" t="s">
        <v>9</v>
      </c>
      <c r="O31" s="218" t="s">
        <v>9</v>
      </c>
      <c r="P31" s="218" t="s">
        <v>9</v>
      </c>
      <c r="Q31" s="218" t="s">
        <v>9</v>
      </c>
      <c r="R31" s="222">
        <v>0</v>
      </c>
      <c r="S31" s="222">
        <v>0</v>
      </c>
      <c r="T31" s="222">
        <v>0.42</v>
      </c>
      <c r="U31" s="222">
        <v>0</v>
      </c>
      <c r="V31" s="222">
        <v>9.8299999999999998E-2</v>
      </c>
      <c r="W31" s="75"/>
      <c r="X31" s="611"/>
    </row>
    <row r="32" spans="3:24" ht="13.5" thickBot="1">
      <c r="C32" s="471"/>
      <c r="D32" s="23"/>
      <c r="E32" s="652" t="s">
        <v>509</v>
      </c>
      <c r="F32" s="652"/>
      <c r="G32" s="652"/>
      <c r="H32" s="218">
        <v>0</v>
      </c>
      <c r="I32" s="218">
        <v>0</v>
      </c>
      <c r="J32" s="218">
        <v>2</v>
      </c>
      <c r="K32" s="218">
        <v>0</v>
      </c>
      <c r="L32" s="218">
        <v>35</v>
      </c>
      <c r="M32" s="218">
        <v>0</v>
      </c>
      <c r="N32" s="218">
        <v>0</v>
      </c>
      <c r="O32" s="218">
        <v>5</v>
      </c>
      <c r="P32" s="218">
        <v>0</v>
      </c>
      <c r="Q32" s="218">
        <v>175</v>
      </c>
      <c r="R32" s="218">
        <v>0</v>
      </c>
      <c r="S32" s="218">
        <v>0</v>
      </c>
      <c r="T32" s="218">
        <v>1</v>
      </c>
      <c r="U32" s="218">
        <v>0</v>
      </c>
      <c r="V32" s="218">
        <v>222</v>
      </c>
      <c r="W32" s="75"/>
      <c r="X32" s="410"/>
    </row>
    <row r="33" spans="3:24">
      <c r="C33" s="470"/>
      <c r="D33" s="23"/>
      <c r="E33" s="652" t="s">
        <v>510</v>
      </c>
      <c r="F33" s="652"/>
      <c r="G33" s="652"/>
      <c r="H33" s="222">
        <v>0</v>
      </c>
      <c r="I33" s="222">
        <v>0</v>
      </c>
      <c r="J33" s="222">
        <v>6.6699999999999995E-2</v>
      </c>
      <c r="K33" s="222">
        <v>0</v>
      </c>
      <c r="L33" s="222">
        <v>0.16669999999999999</v>
      </c>
      <c r="M33" s="222">
        <v>0</v>
      </c>
      <c r="N33" s="222">
        <v>0</v>
      </c>
      <c r="O33" s="222">
        <v>2.4E-2</v>
      </c>
      <c r="P33" s="222">
        <v>0</v>
      </c>
      <c r="Q33" s="222">
        <v>0.13669999999999999</v>
      </c>
      <c r="R33" s="222">
        <v>0</v>
      </c>
      <c r="S33" s="222">
        <v>0</v>
      </c>
      <c r="T33" s="222">
        <v>2.3800000000000002E-2</v>
      </c>
      <c r="U33" s="222">
        <v>0</v>
      </c>
      <c r="V33" s="222">
        <v>0.19320000000000001</v>
      </c>
      <c r="W33" s="75"/>
      <c r="X33" s="409"/>
    </row>
    <row r="34" spans="3:24">
      <c r="C34" s="471"/>
      <c r="D34" s="23"/>
      <c r="E34" s="122"/>
      <c r="F34" s="25"/>
      <c r="G34" s="25"/>
      <c r="H34" s="25"/>
      <c r="I34" s="25"/>
      <c r="J34" s="25"/>
      <c r="K34" s="25"/>
      <c r="L34" s="25"/>
      <c r="M34" s="25"/>
      <c r="N34" s="25"/>
      <c r="O34" s="25"/>
      <c r="P34" s="25"/>
      <c r="Q34" s="25"/>
      <c r="R34" s="25"/>
      <c r="S34" s="25"/>
      <c r="T34" s="25"/>
      <c r="U34" s="25"/>
      <c r="V34" s="25"/>
      <c r="W34" s="75"/>
      <c r="X34" s="611"/>
    </row>
    <row r="35" spans="3:24">
      <c r="C35" s="471"/>
      <c r="D35" s="23"/>
      <c r="E35" s="122" t="s">
        <v>504</v>
      </c>
      <c r="F35" s="25"/>
      <c r="G35" s="25"/>
      <c r="H35" s="25"/>
      <c r="I35" s="25"/>
      <c r="J35" s="25"/>
      <c r="K35" s="25"/>
      <c r="L35" s="25"/>
      <c r="M35" s="25"/>
      <c r="N35" s="25"/>
      <c r="O35" s="25"/>
      <c r="P35" s="25"/>
      <c r="Q35" s="25"/>
      <c r="R35" s="25"/>
      <c r="S35" s="25"/>
      <c r="T35" s="25"/>
      <c r="U35" s="25"/>
      <c r="V35" s="25"/>
      <c r="W35" s="75"/>
      <c r="X35" s="611"/>
    </row>
    <row r="36" spans="3:24" ht="15.75" customHeight="1" thickBot="1">
      <c r="C36" s="471"/>
      <c r="D36" s="23"/>
      <c r="E36" s="25"/>
      <c r="F36" s="25"/>
      <c r="G36" s="25"/>
      <c r="H36" s="25"/>
      <c r="I36" s="25"/>
      <c r="J36" s="25"/>
      <c r="K36" s="25"/>
      <c r="L36" s="25"/>
      <c r="M36" s="25"/>
      <c r="N36" s="25"/>
      <c r="O36" s="25"/>
      <c r="P36" s="25"/>
      <c r="Q36" s="25"/>
      <c r="R36" s="25"/>
      <c r="S36" s="25"/>
      <c r="T36" s="25"/>
      <c r="U36" s="25"/>
      <c r="V36" s="25"/>
      <c r="W36" s="75"/>
      <c r="X36" s="410"/>
    </row>
    <row r="37" spans="3:24" ht="15" customHeight="1">
      <c r="C37" s="464"/>
      <c r="D37" s="23"/>
      <c r="E37" s="25"/>
      <c r="F37" s="25"/>
      <c r="G37" s="25"/>
      <c r="H37" s="25"/>
      <c r="I37" s="25"/>
      <c r="J37" s="25"/>
      <c r="K37" s="25"/>
      <c r="L37" s="25"/>
      <c r="M37" s="25"/>
      <c r="N37" s="25"/>
      <c r="O37" s="25"/>
      <c r="P37" s="25"/>
      <c r="Q37" s="25"/>
      <c r="R37" s="25"/>
      <c r="S37" s="25"/>
      <c r="T37" s="25"/>
      <c r="U37" s="25"/>
      <c r="V37" s="25"/>
      <c r="W37" s="75"/>
      <c r="X37" s="666"/>
    </row>
    <row r="38" spans="3:24" ht="15" customHeight="1">
      <c r="C38" s="533"/>
      <c r="D38" s="23"/>
      <c r="E38" s="521" t="s">
        <v>1271</v>
      </c>
      <c r="F38" s="521"/>
      <c r="G38" s="521"/>
      <c r="H38" s="521"/>
      <c r="I38" s="521"/>
      <c r="J38" s="521"/>
      <c r="K38" s="521"/>
      <c r="L38" s="521"/>
      <c r="M38" s="521"/>
      <c r="N38" s="521"/>
      <c r="O38" s="521"/>
      <c r="P38" s="521"/>
      <c r="Q38" s="521"/>
      <c r="R38" s="521"/>
      <c r="S38" s="521"/>
      <c r="T38" s="521"/>
      <c r="U38" s="521"/>
      <c r="V38" s="521"/>
      <c r="W38" s="75"/>
      <c r="X38" s="667"/>
    </row>
    <row r="39" spans="3:24" ht="15" customHeight="1">
      <c r="C39" s="533"/>
      <c r="D39" s="23"/>
      <c r="E39" s="521"/>
      <c r="F39" s="521"/>
      <c r="G39" s="521"/>
      <c r="H39" s="521"/>
      <c r="I39" s="521"/>
      <c r="J39" s="521"/>
      <c r="K39" s="521"/>
      <c r="L39" s="521"/>
      <c r="M39" s="521"/>
      <c r="N39" s="521"/>
      <c r="O39" s="521"/>
      <c r="P39" s="521"/>
      <c r="Q39" s="521"/>
      <c r="R39" s="521"/>
      <c r="S39" s="521"/>
      <c r="T39" s="521"/>
      <c r="U39" s="521"/>
      <c r="V39" s="521"/>
      <c r="W39" s="75"/>
      <c r="X39" s="667"/>
    </row>
    <row r="40" spans="3:24" ht="12.75" customHeight="1" thickBot="1">
      <c r="C40" s="465"/>
      <c r="D40" s="23"/>
      <c r="E40" s="521"/>
      <c r="F40" s="521"/>
      <c r="G40" s="521"/>
      <c r="H40" s="521"/>
      <c r="I40" s="521"/>
      <c r="J40" s="521"/>
      <c r="K40" s="521"/>
      <c r="L40" s="521"/>
      <c r="M40" s="521"/>
      <c r="N40" s="521"/>
      <c r="O40" s="521"/>
      <c r="P40" s="521"/>
      <c r="Q40" s="521"/>
      <c r="R40" s="521"/>
      <c r="S40" s="521"/>
      <c r="T40" s="521"/>
      <c r="U40" s="521"/>
      <c r="V40" s="521"/>
      <c r="W40" s="75"/>
      <c r="X40" s="668"/>
    </row>
    <row r="41" spans="3:24" ht="15" customHeight="1">
      <c r="C41" s="464"/>
      <c r="D41" s="23"/>
      <c r="E41" s="521"/>
      <c r="F41" s="521"/>
      <c r="G41" s="521"/>
      <c r="H41" s="521"/>
      <c r="I41" s="521"/>
      <c r="J41" s="521"/>
      <c r="K41" s="521"/>
      <c r="L41" s="521"/>
      <c r="M41" s="521"/>
      <c r="N41" s="521"/>
      <c r="O41" s="521"/>
      <c r="P41" s="521"/>
      <c r="Q41" s="521"/>
      <c r="R41" s="521"/>
      <c r="S41" s="521"/>
      <c r="T41" s="521"/>
      <c r="U41" s="521"/>
      <c r="V41" s="521"/>
      <c r="W41" s="75"/>
      <c r="X41" s="666"/>
    </row>
    <row r="42" spans="3:24" ht="15" customHeight="1">
      <c r="C42" s="533"/>
      <c r="D42" s="23"/>
      <c r="E42" s="521"/>
      <c r="F42" s="521"/>
      <c r="G42" s="521"/>
      <c r="H42" s="521"/>
      <c r="I42" s="521"/>
      <c r="J42" s="521"/>
      <c r="K42" s="521"/>
      <c r="L42" s="521"/>
      <c r="M42" s="521"/>
      <c r="N42" s="521"/>
      <c r="O42" s="521"/>
      <c r="P42" s="521"/>
      <c r="Q42" s="521"/>
      <c r="R42" s="521"/>
      <c r="S42" s="521"/>
      <c r="T42" s="521"/>
      <c r="U42" s="521"/>
      <c r="V42" s="521"/>
      <c r="W42" s="75"/>
      <c r="X42" s="667"/>
    </row>
    <row r="43" spans="3:24" ht="15" customHeight="1">
      <c r="C43" s="533"/>
      <c r="D43" s="23"/>
      <c r="E43" s="521"/>
      <c r="F43" s="521"/>
      <c r="G43" s="521"/>
      <c r="H43" s="521"/>
      <c r="I43" s="521"/>
      <c r="J43" s="521"/>
      <c r="K43" s="521"/>
      <c r="L43" s="521"/>
      <c r="M43" s="521"/>
      <c r="N43" s="521"/>
      <c r="O43" s="521"/>
      <c r="P43" s="521"/>
      <c r="Q43" s="521"/>
      <c r="R43" s="521"/>
      <c r="S43" s="521"/>
      <c r="T43" s="521"/>
      <c r="U43" s="521"/>
      <c r="V43" s="521"/>
      <c r="W43" s="75"/>
      <c r="X43" s="667"/>
    </row>
    <row r="44" spans="3:24" ht="12.75" customHeight="1" thickBot="1">
      <c r="C44" s="465"/>
      <c r="D44" s="23"/>
      <c r="E44" s="521"/>
      <c r="F44" s="521"/>
      <c r="G44" s="521"/>
      <c r="H44" s="521"/>
      <c r="I44" s="521"/>
      <c r="J44" s="521"/>
      <c r="K44" s="521"/>
      <c r="L44" s="521"/>
      <c r="M44" s="521"/>
      <c r="N44" s="521"/>
      <c r="O44" s="521"/>
      <c r="P44" s="521"/>
      <c r="Q44" s="521"/>
      <c r="R44" s="521"/>
      <c r="S44" s="521"/>
      <c r="T44" s="521"/>
      <c r="U44" s="521"/>
      <c r="V44" s="521"/>
      <c r="W44" s="75"/>
      <c r="X44" s="668"/>
    </row>
    <row r="45" spans="3:24" ht="15" customHeight="1">
      <c r="C45" s="464"/>
      <c r="D45" s="23"/>
      <c r="E45" s="521"/>
      <c r="F45" s="521"/>
      <c r="G45" s="521"/>
      <c r="H45" s="521"/>
      <c r="I45" s="521"/>
      <c r="J45" s="521"/>
      <c r="K45" s="521"/>
      <c r="L45" s="521"/>
      <c r="M45" s="521"/>
      <c r="N45" s="521"/>
      <c r="O45" s="521"/>
      <c r="P45" s="521"/>
      <c r="Q45" s="521"/>
      <c r="R45" s="521"/>
      <c r="S45" s="521"/>
      <c r="T45" s="521"/>
      <c r="U45" s="521"/>
      <c r="V45" s="521"/>
      <c r="W45" s="75"/>
      <c r="X45" s="666"/>
    </row>
    <row r="46" spans="3:24" ht="15" customHeight="1">
      <c r="C46" s="533"/>
      <c r="D46" s="23"/>
      <c r="E46" s="521"/>
      <c r="F46" s="521"/>
      <c r="G46" s="521"/>
      <c r="H46" s="521"/>
      <c r="I46" s="521"/>
      <c r="J46" s="521"/>
      <c r="K46" s="521"/>
      <c r="L46" s="521"/>
      <c r="M46" s="521"/>
      <c r="N46" s="521"/>
      <c r="O46" s="521"/>
      <c r="P46" s="521"/>
      <c r="Q46" s="521"/>
      <c r="R46" s="521"/>
      <c r="S46" s="521"/>
      <c r="T46" s="521"/>
      <c r="U46" s="521"/>
      <c r="V46" s="521"/>
      <c r="W46" s="75"/>
      <c r="X46" s="667"/>
    </row>
    <row r="47" spans="3:24" ht="15" customHeight="1">
      <c r="C47" s="533"/>
      <c r="D47" s="23"/>
      <c r="E47" s="521"/>
      <c r="F47" s="521"/>
      <c r="G47" s="521"/>
      <c r="H47" s="521"/>
      <c r="I47" s="521"/>
      <c r="J47" s="521"/>
      <c r="K47" s="521"/>
      <c r="L47" s="521"/>
      <c r="M47" s="521"/>
      <c r="N47" s="521"/>
      <c r="O47" s="521"/>
      <c r="P47" s="521"/>
      <c r="Q47" s="521"/>
      <c r="R47" s="521"/>
      <c r="S47" s="521"/>
      <c r="T47" s="521"/>
      <c r="U47" s="521"/>
      <c r="V47" s="521"/>
      <c r="W47" s="75"/>
      <c r="X47" s="667"/>
    </row>
    <row r="48" spans="3:24" ht="12.75" customHeight="1" thickBot="1">
      <c r="C48" s="465"/>
      <c r="D48" s="23"/>
      <c r="E48" s="521"/>
      <c r="F48" s="521"/>
      <c r="G48" s="521"/>
      <c r="H48" s="521"/>
      <c r="I48" s="521"/>
      <c r="J48" s="521"/>
      <c r="K48" s="521"/>
      <c r="L48" s="521"/>
      <c r="M48" s="521"/>
      <c r="N48" s="521"/>
      <c r="O48" s="521"/>
      <c r="P48" s="521"/>
      <c r="Q48" s="521"/>
      <c r="R48" s="521"/>
      <c r="S48" s="521"/>
      <c r="T48" s="521"/>
      <c r="U48" s="521"/>
      <c r="V48" s="521"/>
      <c r="W48" s="75"/>
      <c r="X48" s="668"/>
    </row>
    <row r="49" spans="3:24" ht="15" customHeight="1">
      <c r="C49" s="464"/>
      <c r="D49" s="23"/>
      <c r="E49" s="521"/>
      <c r="F49" s="521"/>
      <c r="G49" s="521"/>
      <c r="H49" s="521"/>
      <c r="I49" s="521"/>
      <c r="J49" s="521"/>
      <c r="K49" s="521"/>
      <c r="L49" s="521"/>
      <c r="M49" s="521"/>
      <c r="N49" s="521"/>
      <c r="O49" s="521"/>
      <c r="P49" s="521"/>
      <c r="Q49" s="521"/>
      <c r="R49" s="521"/>
      <c r="S49" s="521"/>
      <c r="T49" s="521"/>
      <c r="U49" s="521"/>
      <c r="V49" s="521"/>
      <c r="W49" s="75"/>
      <c r="X49" s="666"/>
    </row>
    <row r="50" spans="3:24" ht="15" customHeight="1">
      <c r="C50" s="533"/>
      <c r="D50" s="23"/>
      <c r="E50" s="25"/>
      <c r="F50" s="25"/>
      <c r="G50" s="25"/>
      <c r="H50" s="25"/>
      <c r="I50" s="25"/>
      <c r="J50" s="25"/>
      <c r="K50" s="25"/>
      <c r="L50" s="25"/>
      <c r="M50" s="25"/>
      <c r="N50" s="25"/>
      <c r="O50" s="25"/>
      <c r="P50" s="25"/>
      <c r="Q50" s="25"/>
      <c r="R50" s="25"/>
      <c r="S50" s="25"/>
      <c r="T50" s="25"/>
      <c r="U50" s="25"/>
      <c r="V50" s="25"/>
      <c r="W50" s="75"/>
      <c r="X50" s="667"/>
    </row>
    <row r="51" spans="3:24" ht="15" customHeight="1">
      <c r="C51" s="533"/>
      <c r="D51" s="23"/>
      <c r="E51" s="25"/>
      <c r="F51" s="25"/>
      <c r="G51" s="25"/>
      <c r="H51" s="25"/>
      <c r="I51" s="25"/>
      <c r="J51" s="25"/>
      <c r="K51" s="25"/>
      <c r="L51" s="25"/>
      <c r="M51" s="25"/>
      <c r="N51" s="25"/>
      <c r="O51" s="25"/>
      <c r="P51" s="25"/>
      <c r="Q51" s="25"/>
      <c r="R51" s="25"/>
      <c r="S51" s="25"/>
      <c r="T51" s="25"/>
      <c r="U51" s="25"/>
      <c r="V51" s="25"/>
      <c r="W51" s="75"/>
      <c r="X51" s="667"/>
    </row>
    <row r="52" spans="3:24" ht="12.75" customHeight="1" thickBot="1">
      <c r="C52" s="465"/>
      <c r="D52" s="87"/>
      <c r="E52" s="88"/>
      <c r="F52" s="88"/>
      <c r="G52" s="88"/>
      <c r="H52" s="88"/>
      <c r="I52" s="88"/>
      <c r="J52" s="88"/>
      <c r="K52" s="88"/>
      <c r="L52" s="88"/>
      <c r="M52" s="88"/>
      <c r="N52" s="88"/>
      <c r="O52" s="88"/>
      <c r="P52" s="88"/>
      <c r="Q52" s="88"/>
      <c r="R52" s="88"/>
      <c r="S52" s="88"/>
      <c r="T52" s="88"/>
      <c r="U52" s="88"/>
      <c r="V52" s="88"/>
      <c r="W52" s="89"/>
      <c r="X52" s="668"/>
    </row>
  </sheetData>
  <sheetProtection algorithmName="SHA-512" hashValue="OhI1q/46JzQuGd8VApLGaPIlVUj5iYYbp2SE+z1r3hl6c11UMGLoEOoa3Fp/2uRcLEA2sMoVu40lx29QOpG7kw==" saltValue="dWSeS3S9kdbgBdUf8vLalA==" spinCount="100000" sheet="1" objects="1" scenarios="1"/>
  <mergeCells count="98">
    <mergeCell ref="C37:C40"/>
    <mergeCell ref="X37:X40"/>
    <mergeCell ref="C41:C44"/>
    <mergeCell ref="X41:X44"/>
    <mergeCell ref="C45:C48"/>
    <mergeCell ref="X45:X48"/>
    <mergeCell ref="E38:V49"/>
    <mergeCell ref="C49:C52"/>
    <mergeCell ref="X49:X52"/>
    <mergeCell ref="X17:X20"/>
    <mergeCell ref="C21:C24"/>
    <mergeCell ref="X21:X24"/>
    <mergeCell ref="C25:C28"/>
    <mergeCell ref="X25:X28"/>
    <mergeCell ref="E23:G23"/>
    <mergeCell ref="E22:G22"/>
    <mergeCell ref="E19:P19"/>
    <mergeCell ref="E20:G21"/>
    <mergeCell ref="H20:J20"/>
    <mergeCell ref="K20:M20"/>
    <mergeCell ref="N20:P20"/>
    <mergeCell ref="C17:C20"/>
    <mergeCell ref="E17:G17"/>
    <mergeCell ref="X2:X3"/>
    <mergeCell ref="D4:W4"/>
    <mergeCell ref="X5:X8"/>
    <mergeCell ref="T2:W3"/>
    <mergeCell ref="X13:X16"/>
    <mergeCell ref="E14:G14"/>
    <mergeCell ref="E15:G15"/>
    <mergeCell ref="E16:G16"/>
    <mergeCell ref="D2:G3"/>
    <mergeCell ref="H2:K3"/>
    <mergeCell ref="P13:Q13"/>
    <mergeCell ref="L2:O3"/>
    <mergeCell ref="P2:S3"/>
    <mergeCell ref="H13:I13"/>
    <mergeCell ref="J13:K13"/>
    <mergeCell ref="L13:M13"/>
    <mergeCell ref="X9:X12"/>
    <mergeCell ref="E5:O6"/>
    <mergeCell ref="E7:J7"/>
    <mergeCell ref="E8:F8"/>
    <mergeCell ref="G8:H8"/>
    <mergeCell ref="I8:J8"/>
    <mergeCell ref="E9:F9"/>
    <mergeCell ref="G9:H9"/>
    <mergeCell ref="H12:K12"/>
    <mergeCell ref="L12:O12"/>
    <mergeCell ref="P12:S12"/>
    <mergeCell ref="I9:J9"/>
    <mergeCell ref="E11:S11"/>
    <mergeCell ref="E12:G13"/>
    <mergeCell ref="N13:O13"/>
    <mergeCell ref="C13:C16"/>
    <mergeCell ref="C2:C3"/>
    <mergeCell ref="C5:C8"/>
    <mergeCell ref="R13:S13"/>
    <mergeCell ref="R14:S14"/>
    <mergeCell ref="H15:I15"/>
    <mergeCell ref="J15:K15"/>
    <mergeCell ref="L15:M15"/>
    <mergeCell ref="N15:O15"/>
    <mergeCell ref="P15:Q15"/>
    <mergeCell ref="R15:S15"/>
    <mergeCell ref="H14:I14"/>
    <mergeCell ref="J14:K14"/>
    <mergeCell ref="L14:M14"/>
    <mergeCell ref="N14:O14"/>
    <mergeCell ref="C9:C12"/>
    <mergeCell ref="P14:Q14"/>
    <mergeCell ref="R17:S17"/>
    <mergeCell ref="H16:I16"/>
    <mergeCell ref="J16:K16"/>
    <mergeCell ref="L16:M16"/>
    <mergeCell ref="N16:O16"/>
    <mergeCell ref="P16:Q16"/>
    <mergeCell ref="H17:I17"/>
    <mergeCell ref="J17:K17"/>
    <mergeCell ref="L17:M17"/>
    <mergeCell ref="N17:O17"/>
    <mergeCell ref="P17:Q17"/>
    <mergeCell ref="R16:S16"/>
    <mergeCell ref="X33:X36"/>
    <mergeCell ref="E24:G24"/>
    <mergeCell ref="E25:G25"/>
    <mergeCell ref="E27:V27"/>
    <mergeCell ref="E28:G29"/>
    <mergeCell ref="H28:L28"/>
    <mergeCell ref="M28:Q28"/>
    <mergeCell ref="R28:V28"/>
    <mergeCell ref="X29:X32"/>
    <mergeCell ref="C33:C36"/>
    <mergeCell ref="E30:G30"/>
    <mergeCell ref="E31:G31"/>
    <mergeCell ref="E32:G32"/>
    <mergeCell ref="E33:G33"/>
    <mergeCell ref="C29:C32"/>
  </mergeCells>
  <hyperlinks>
    <hyperlink ref="D2:D3" location="'1. Perfil'!A1" display="1. SOBRE A EMPRESA" xr:uid="{AAFFEE71-5143-4501-B644-FE8030BDA856}"/>
    <hyperlink ref="X2:X3" location="ANEXO!A1" display="ANEXOS" xr:uid="{1BA844A8-6A9A-4D22-8B22-56075941D56E}"/>
    <hyperlink ref="H2:H3" location="'2. Governança'!A1" display="2. GOVERNANÇA" xr:uid="{6248AB08-2139-4D6C-BBF3-C1EA1025488C}"/>
    <hyperlink ref="L2:L3" location="'3. Prosperidade'!A1" display="3. PROSPERIDADE" xr:uid="{E134472A-5193-4744-B9D1-F887B31AD367}"/>
    <hyperlink ref="P2:P3" location="'4. Pessoas'!A1" display="4. PESSOAS" xr:uid="{5CB09893-4107-4A91-A8AA-AF1AF48F952B}"/>
    <hyperlink ref="T2:T3" location="'5. Planeta'!A1" display="5. PLANETA" xr:uid="{291B5178-2287-4EDE-A1DF-4088DC3B4307}"/>
    <hyperlink ref="C2:C3" location="Apresentação!A1" display="BOAS-VINDAS" xr:uid="{6C5B55DA-8CE0-4DDE-A346-B76E84F29592}"/>
    <hyperlink ref="C9" location="'4. 401-1 Chesf'!A1" display="CHESF " xr:uid="{2750B60B-D2FC-4D20-ABA2-FB1E3CB10D18}"/>
    <hyperlink ref="C13" location="'4. 401-1 ELN'!A1" display="ELETRONORTE " xr:uid="{7030DBFC-3AD3-4DB5-9B1F-C15026718011}"/>
    <hyperlink ref="C17" location="'4. 401-1 CGT'!A1" display="CGT ELETROSUL " xr:uid="{4D0BAF0A-BF18-4812-9A71-FBC359E7CCFE}"/>
    <hyperlink ref="C21" location="'4. 401-1 Furnas'!A1" display="FURNAS " xr:uid="{C1402AFC-0F5A-4CD3-89D7-0E94F898F4E9}"/>
    <hyperlink ref="C25" location="'4. 401-1 ELP'!A1" display="ELETROPAR " xr:uid="{1C3AEF05-F89C-4500-A606-7BC8A8BFD745}"/>
    <hyperlink ref="C29" location="'4. 401-1 SPEs'!A1" display="SPEs" xr:uid="{240A1A0F-8607-4FD7-A041-4EF5094C59E6}"/>
    <hyperlink ref="X9" location="'4. 401-1'!A1" display="GRI 401-1" xr:uid="{080EC421-6FE9-4D15-83AE-7BA8110C1C12}"/>
    <hyperlink ref="X13" location="'4. 401-2'!A1" display="GRI 401-2" xr:uid="{CE49A910-DAC4-418F-97C5-8032D0994E37}"/>
    <hyperlink ref="X17" location="'4. 401-3'!A1" display="GRI 401-3" xr:uid="{24E4B7D3-A444-4710-987F-21233217D746}"/>
    <hyperlink ref="X5" location="'4. 2-21'!A1" display="GRI 2-21" xr:uid="{7183716B-77FC-4F3D-9087-AA60CABF3934}"/>
    <hyperlink ref="X5:X8" location="'4. 2-21 CGT'!A1" display="GRI 2-21" xr:uid="{D86A33E0-A844-4286-8B27-9148EF57587F}"/>
    <hyperlink ref="X9:X12" location="'4. 401-1 CGT'!A1" display="GRI 401-1" xr:uid="{96D4635D-9857-43B4-BE64-4AA823101ED7}"/>
    <hyperlink ref="X13:X16" location="'4. 401-2 CGT'!A1" display="GRI 401-2" xr:uid="{14F18B14-D4D6-4126-93F5-FA7938E8854C}"/>
    <hyperlink ref="X17:X20" location="'4. 401-3 CGT'!A1" display="GRI 401-3" xr:uid="{4B90C840-10FE-4A57-A696-A668C0CB114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3D7C-752E-4959-B2C3-A936E0DD0228}">
  <sheetPr codeName="Planilha146"/>
  <dimension ref="C1:X52"/>
  <sheetViews>
    <sheetView showGridLines="0" zoomScale="80" zoomScaleNormal="80" workbookViewId="0">
      <pane ySplit="4" topLeftCell="A5" activePane="bottomLeft" state="frozen"/>
      <selection activeCell="G12" sqref="G12"/>
      <selection pane="bottomLeft" activeCell="E38" sqref="E38:V49"/>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492</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4"/>
      <c r="D5" s="20"/>
      <c r="E5" s="432" t="s">
        <v>1146</v>
      </c>
      <c r="F5" s="432"/>
      <c r="G5" s="432"/>
      <c r="H5" s="432"/>
      <c r="I5" s="432"/>
      <c r="J5" s="432"/>
      <c r="K5" s="432"/>
      <c r="L5" s="432"/>
      <c r="M5" s="432"/>
      <c r="N5" s="432"/>
      <c r="O5" s="432"/>
      <c r="P5" s="21"/>
      <c r="Q5" s="21"/>
      <c r="R5" s="21"/>
      <c r="S5" s="21"/>
      <c r="T5" s="21"/>
      <c r="U5" s="21"/>
      <c r="V5" s="21"/>
      <c r="W5" s="22"/>
      <c r="X5" s="444" t="s">
        <v>29</v>
      </c>
    </row>
    <row r="6" spans="3:24" ht="15" customHeight="1">
      <c r="C6" s="555"/>
      <c r="D6" s="23"/>
      <c r="E6" s="521"/>
      <c r="F6" s="521"/>
      <c r="G6" s="521"/>
      <c r="H6" s="521"/>
      <c r="I6" s="521"/>
      <c r="J6" s="521"/>
      <c r="K6" s="521"/>
      <c r="L6" s="521"/>
      <c r="M6" s="521"/>
      <c r="N6" s="521"/>
      <c r="O6" s="521"/>
      <c r="P6" s="25"/>
      <c r="Q6" s="25"/>
      <c r="R6" s="25"/>
      <c r="S6" s="25"/>
      <c r="T6" s="25"/>
      <c r="U6" s="25"/>
      <c r="V6" s="25"/>
      <c r="W6" s="75"/>
      <c r="X6" s="628"/>
    </row>
    <row r="7" spans="3:24" ht="15" customHeight="1">
      <c r="C7" s="555"/>
      <c r="D7" s="23"/>
      <c r="E7" s="654" t="s">
        <v>487</v>
      </c>
      <c r="F7" s="654"/>
      <c r="G7" s="654"/>
      <c r="H7" s="654"/>
      <c r="I7" s="654"/>
      <c r="J7" s="654"/>
      <c r="K7" s="223"/>
      <c r="L7" s="223"/>
      <c r="M7" s="223"/>
      <c r="N7" s="223"/>
      <c r="O7" s="223"/>
      <c r="P7" s="223"/>
      <c r="Q7" s="223"/>
      <c r="R7" s="223"/>
      <c r="S7" s="223"/>
      <c r="T7" s="223"/>
      <c r="U7" s="223"/>
      <c r="V7" s="223"/>
      <c r="W7" s="75"/>
      <c r="X7" s="628"/>
    </row>
    <row r="8" spans="3:24" ht="15" customHeight="1" thickBot="1">
      <c r="C8" s="425"/>
      <c r="D8" s="23"/>
      <c r="E8" s="653">
        <v>2021</v>
      </c>
      <c r="F8" s="653"/>
      <c r="G8" s="653">
        <v>2022</v>
      </c>
      <c r="H8" s="653"/>
      <c r="I8" s="653">
        <v>2023</v>
      </c>
      <c r="J8" s="653"/>
      <c r="K8" s="223"/>
      <c r="L8" s="223"/>
      <c r="M8" s="223"/>
      <c r="N8" s="223"/>
      <c r="O8" s="223"/>
      <c r="P8" s="223"/>
      <c r="Q8" s="223"/>
      <c r="R8" s="223"/>
      <c r="S8" s="223"/>
      <c r="T8" s="223"/>
      <c r="U8" s="223"/>
      <c r="V8" s="223"/>
      <c r="W8" s="75"/>
      <c r="X8" s="445"/>
    </row>
    <row r="9" spans="3:24" ht="15" customHeight="1">
      <c r="C9" s="424" t="s">
        <v>0</v>
      </c>
      <c r="D9" s="23"/>
      <c r="E9" s="663" t="s">
        <v>9</v>
      </c>
      <c r="F9" s="664"/>
      <c r="G9" s="663" t="s">
        <v>9</v>
      </c>
      <c r="H9" s="664"/>
      <c r="I9" s="662">
        <v>0.2195</v>
      </c>
      <c r="J9" s="662"/>
      <c r="K9" s="223"/>
      <c r="L9" s="223"/>
      <c r="M9" s="223"/>
      <c r="N9" s="223"/>
      <c r="O9" s="223"/>
      <c r="P9" s="223"/>
      <c r="Q9" s="223"/>
      <c r="R9" s="223"/>
      <c r="S9" s="223"/>
      <c r="T9" s="223"/>
      <c r="U9" s="223"/>
      <c r="V9" s="223"/>
      <c r="W9" s="75"/>
      <c r="X9" s="474" t="s">
        <v>30</v>
      </c>
    </row>
    <row r="10" spans="3:24" ht="15" customHeight="1">
      <c r="C10" s="555"/>
      <c r="D10" s="23"/>
      <c r="E10" s="223"/>
      <c r="F10" s="223"/>
      <c r="G10" s="223"/>
      <c r="H10" s="223"/>
      <c r="I10" s="223"/>
      <c r="J10" s="223"/>
      <c r="K10" s="223"/>
      <c r="L10" s="223"/>
      <c r="M10" s="223"/>
      <c r="N10" s="223"/>
      <c r="O10" s="223"/>
      <c r="P10" s="223"/>
      <c r="Q10" s="223"/>
      <c r="R10" s="223"/>
      <c r="S10" s="223"/>
      <c r="T10" s="223"/>
      <c r="U10" s="223"/>
      <c r="V10" s="223"/>
      <c r="W10" s="75"/>
      <c r="X10" s="632"/>
    </row>
    <row r="11" spans="3:24" ht="15" customHeight="1">
      <c r="C11" s="555"/>
      <c r="D11" s="23"/>
      <c r="E11" s="654" t="s">
        <v>498</v>
      </c>
      <c r="F11" s="654"/>
      <c r="G11" s="654"/>
      <c r="H11" s="654"/>
      <c r="I11" s="654"/>
      <c r="J11" s="654"/>
      <c r="K11" s="654"/>
      <c r="L11" s="654"/>
      <c r="M11" s="654"/>
      <c r="N11" s="654"/>
      <c r="O11" s="654"/>
      <c r="P11" s="654"/>
      <c r="Q11" s="654"/>
      <c r="R11" s="654"/>
      <c r="S11" s="654"/>
      <c r="T11" s="223"/>
      <c r="U11" s="223"/>
      <c r="V11" s="223"/>
      <c r="W11" s="75"/>
      <c r="X11" s="632"/>
    </row>
    <row r="12" spans="3:24" ht="15" customHeight="1" thickBot="1">
      <c r="C12" s="425"/>
      <c r="D12" s="23"/>
      <c r="E12" s="651"/>
      <c r="F12" s="651"/>
      <c r="G12" s="651"/>
      <c r="H12" s="653">
        <v>2021</v>
      </c>
      <c r="I12" s="653"/>
      <c r="J12" s="653"/>
      <c r="K12" s="653"/>
      <c r="L12" s="653">
        <v>2022</v>
      </c>
      <c r="M12" s="653"/>
      <c r="N12" s="653"/>
      <c r="O12" s="653"/>
      <c r="P12" s="653">
        <v>2023</v>
      </c>
      <c r="Q12" s="653"/>
      <c r="R12" s="653"/>
      <c r="S12" s="653"/>
      <c r="T12" s="223"/>
      <c r="U12" s="223"/>
      <c r="V12" s="223"/>
      <c r="W12" s="75"/>
      <c r="X12" s="475"/>
    </row>
    <row r="13" spans="3:24" ht="15" customHeight="1">
      <c r="C13" s="424" t="s">
        <v>1</v>
      </c>
      <c r="D13" s="23"/>
      <c r="E13" s="651"/>
      <c r="F13" s="651"/>
      <c r="G13" s="651"/>
      <c r="H13" s="653" t="s">
        <v>237</v>
      </c>
      <c r="I13" s="653"/>
      <c r="J13" s="653" t="s">
        <v>239</v>
      </c>
      <c r="K13" s="653"/>
      <c r="L13" s="653" t="s">
        <v>237</v>
      </c>
      <c r="M13" s="653"/>
      <c r="N13" s="653" t="s">
        <v>239</v>
      </c>
      <c r="O13" s="653"/>
      <c r="P13" s="653" t="s">
        <v>237</v>
      </c>
      <c r="Q13" s="653"/>
      <c r="R13" s="653" t="s">
        <v>239</v>
      </c>
      <c r="S13" s="653"/>
      <c r="T13" s="223"/>
      <c r="U13" s="223"/>
      <c r="V13" s="223"/>
      <c r="W13" s="75"/>
      <c r="X13" s="444" t="s">
        <v>31</v>
      </c>
    </row>
    <row r="14" spans="3:24" ht="15" customHeight="1">
      <c r="C14" s="555"/>
      <c r="D14" s="23"/>
      <c r="E14" s="652" t="s">
        <v>507</v>
      </c>
      <c r="F14" s="652"/>
      <c r="G14" s="652"/>
      <c r="H14" s="661">
        <v>1</v>
      </c>
      <c r="I14" s="661"/>
      <c r="J14" s="661">
        <v>0</v>
      </c>
      <c r="K14" s="661"/>
      <c r="L14" s="661">
        <v>1</v>
      </c>
      <c r="M14" s="661"/>
      <c r="N14" s="661">
        <v>0</v>
      </c>
      <c r="O14" s="661"/>
      <c r="P14" s="661">
        <v>132</v>
      </c>
      <c r="Q14" s="661"/>
      <c r="R14" s="661">
        <v>24</v>
      </c>
      <c r="S14" s="661"/>
      <c r="T14" s="223"/>
      <c r="U14" s="223"/>
      <c r="V14" s="223"/>
      <c r="W14" s="75"/>
      <c r="X14" s="628"/>
    </row>
    <row r="15" spans="3:24" ht="15" customHeight="1">
      <c r="C15" s="555"/>
      <c r="D15" s="23"/>
      <c r="E15" s="652" t="s">
        <v>508</v>
      </c>
      <c r="F15" s="652"/>
      <c r="G15" s="652"/>
      <c r="H15" s="662">
        <v>4.0000000000000002E-4</v>
      </c>
      <c r="I15" s="662"/>
      <c r="J15" s="662">
        <v>0</v>
      </c>
      <c r="K15" s="662"/>
      <c r="L15" s="662">
        <v>4.0000000000000002E-4</v>
      </c>
      <c r="M15" s="662"/>
      <c r="N15" s="662">
        <v>0</v>
      </c>
      <c r="O15" s="662"/>
      <c r="P15" s="662">
        <v>7.0199999999999999E-2</v>
      </c>
      <c r="Q15" s="662"/>
      <c r="R15" s="662">
        <v>6.0299999999999999E-2</v>
      </c>
      <c r="S15" s="662"/>
      <c r="T15" s="223"/>
      <c r="U15" s="223"/>
      <c r="V15" s="223"/>
      <c r="W15" s="75"/>
      <c r="X15" s="628"/>
    </row>
    <row r="16" spans="3:24" ht="15" customHeight="1" thickBot="1">
      <c r="C16" s="425"/>
      <c r="D16" s="23"/>
      <c r="E16" s="652" t="s">
        <v>509</v>
      </c>
      <c r="F16" s="652"/>
      <c r="G16" s="652"/>
      <c r="H16" s="661">
        <v>25</v>
      </c>
      <c r="I16" s="661"/>
      <c r="J16" s="661">
        <v>5</v>
      </c>
      <c r="K16" s="661"/>
      <c r="L16" s="661">
        <v>19</v>
      </c>
      <c r="M16" s="661"/>
      <c r="N16" s="661">
        <v>7</v>
      </c>
      <c r="O16" s="661"/>
      <c r="P16" s="661">
        <v>389</v>
      </c>
      <c r="Q16" s="661"/>
      <c r="R16" s="661">
        <v>111</v>
      </c>
      <c r="S16" s="661"/>
      <c r="T16" s="223"/>
      <c r="U16" s="223"/>
      <c r="V16" s="223"/>
      <c r="W16" s="75"/>
      <c r="X16" s="445"/>
    </row>
    <row r="17" spans="3:24" ht="15" customHeight="1">
      <c r="C17" s="424" t="s">
        <v>2</v>
      </c>
      <c r="D17" s="23"/>
      <c r="E17" s="652" t="s">
        <v>510</v>
      </c>
      <c r="F17" s="652"/>
      <c r="G17" s="652"/>
      <c r="H17" s="662">
        <v>1.09E-2</v>
      </c>
      <c r="I17" s="662"/>
      <c r="J17" s="662">
        <v>9.7999999999999997E-3</v>
      </c>
      <c r="K17" s="662"/>
      <c r="L17" s="662">
        <v>8.3999999999999995E-3</v>
      </c>
      <c r="M17" s="662"/>
      <c r="N17" s="662">
        <v>1.3899999999999999E-2</v>
      </c>
      <c r="O17" s="662"/>
      <c r="P17" s="662">
        <v>0.2069</v>
      </c>
      <c r="Q17" s="662"/>
      <c r="R17" s="662">
        <v>0.27889999999999998</v>
      </c>
      <c r="S17" s="662"/>
      <c r="T17" s="223"/>
      <c r="U17" s="223"/>
      <c r="V17" s="223"/>
      <c r="W17" s="75"/>
      <c r="X17" s="444" t="s">
        <v>32</v>
      </c>
    </row>
    <row r="18" spans="3:24" ht="15" customHeight="1">
      <c r="C18" s="555"/>
      <c r="D18" s="23"/>
      <c r="E18" s="223"/>
      <c r="F18" s="223"/>
      <c r="G18" s="223"/>
      <c r="H18" s="223"/>
      <c r="I18" s="223"/>
      <c r="J18" s="223"/>
      <c r="K18" s="223"/>
      <c r="L18" s="223"/>
      <c r="M18" s="223"/>
      <c r="N18" s="223"/>
      <c r="O18" s="223"/>
      <c r="P18" s="223"/>
      <c r="Q18" s="223"/>
      <c r="R18" s="223"/>
      <c r="S18" s="223"/>
      <c r="T18" s="223"/>
      <c r="U18" s="223"/>
      <c r="V18" s="223"/>
      <c r="W18" s="75"/>
      <c r="X18" s="628"/>
    </row>
    <row r="19" spans="3:24" ht="15" customHeight="1">
      <c r="C19" s="555"/>
      <c r="D19" s="23"/>
      <c r="E19" s="655" t="s">
        <v>499</v>
      </c>
      <c r="F19" s="656"/>
      <c r="G19" s="656"/>
      <c r="H19" s="656"/>
      <c r="I19" s="656"/>
      <c r="J19" s="656"/>
      <c r="K19" s="656"/>
      <c r="L19" s="656"/>
      <c r="M19" s="656"/>
      <c r="N19" s="656"/>
      <c r="O19" s="656"/>
      <c r="P19" s="657"/>
      <c r="Q19" s="223"/>
      <c r="R19" s="223"/>
      <c r="S19" s="223"/>
      <c r="T19" s="223"/>
      <c r="U19" s="223"/>
      <c r="V19" s="223"/>
      <c r="W19" s="75"/>
      <c r="X19" s="628"/>
    </row>
    <row r="20" spans="3:24" ht="15" customHeight="1" thickBot="1">
      <c r="C20" s="425"/>
      <c r="D20" s="23"/>
      <c r="E20" s="651"/>
      <c r="F20" s="651"/>
      <c r="G20" s="651"/>
      <c r="H20" s="658">
        <v>2021</v>
      </c>
      <c r="I20" s="659"/>
      <c r="J20" s="660"/>
      <c r="K20" s="658">
        <v>2022</v>
      </c>
      <c r="L20" s="659"/>
      <c r="M20" s="660"/>
      <c r="N20" s="658">
        <v>2023</v>
      </c>
      <c r="O20" s="659"/>
      <c r="P20" s="660"/>
      <c r="Q20" s="223"/>
      <c r="R20" s="223"/>
      <c r="S20" s="223"/>
      <c r="T20" s="223"/>
      <c r="U20" s="223"/>
      <c r="V20" s="223"/>
      <c r="W20" s="75"/>
      <c r="X20" s="445"/>
    </row>
    <row r="21" spans="3:24" ht="15" customHeight="1">
      <c r="C21" s="429" t="s">
        <v>3</v>
      </c>
      <c r="D21" s="23"/>
      <c r="E21" s="651"/>
      <c r="F21" s="651"/>
      <c r="G21" s="651"/>
      <c r="H21" s="221" t="s">
        <v>33</v>
      </c>
      <c r="I21" s="220" t="s">
        <v>34</v>
      </c>
      <c r="J21" s="221" t="s">
        <v>35</v>
      </c>
      <c r="K21" s="221" t="s">
        <v>33</v>
      </c>
      <c r="L21" s="220" t="s">
        <v>34</v>
      </c>
      <c r="M21" s="221" t="s">
        <v>35</v>
      </c>
      <c r="N21" s="221" t="s">
        <v>33</v>
      </c>
      <c r="O21" s="220" t="s">
        <v>34</v>
      </c>
      <c r="P21" s="221" t="s">
        <v>35</v>
      </c>
      <c r="Q21" s="223"/>
      <c r="R21" s="223"/>
      <c r="S21" s="223"/>
      <c r="T21" s="223"/>
      <c r="U21" s="223"/>
      <c r="V21" s="223"/>
      <c r="W21" s="75"/>
      <c r="X21" s="409"/>
    </row>
    <row r="22" spans="3:24" ht="15" customHeight="1">
      <c r="C22" s="561"/>
      <c r="D22" s="23"/>
      <c r="E22" s="652" t="s">
        <v>507</v>
      </c>
      <c r="F22" s="652"/>
      <c r="G22" s="652"/>
      <c r="H22" s="218">
        <v>0</v>
      </c>
      <c r="I22" s="218">
        <v>0</v>
      </c>
      <c r="J22" s="218">
        <v>1</v>
      </c>
      <c r="K22" s="218">
        <v>0</v>
      </c>
      <c r="L22" s="218">
        <v>0</v>
      </c>
      <c r="M22" s="218">
        <v>1</v>
      </c>
      <c r="N22" s="218">
        <v>71</v>
      </c>
      <c r="O22" s="218">
        <v>59</v>
      </c>
      <c r="P22" s="218">
        <v>26</v>
      </c>
      <c r="Q22" s="223"/>
      <c r="R22" s="223"/>
      <c r="S22" s="223"/>
      <c r="T22" s="223"/>
      <c r="U22" s="223"/>
      <c r="V22" s="223"/>
      <c r="W22" s="75"/>
      <c r="X22" s="611"/>
    </row>
    <row r="23" spans="3:24" ht="15" customHeight="1">
      <c r="C23" s="561"/>
      <c r="D23" s="23"/>
      <c r="E23" s="652" t="s">
        <v>508</v>
      </c>
      <c r="F23" s="652"/>
      <c r="G23" s="652"/>
      <c r="H23" s="222">
        <v>0</v>
      </c>
      <c r="I23" s="222">
        <v>0</v>
      </c>
      <c r="J23" s="222">
        <v>8.9999999999999998E-4</v>
      </c>
      <c r="K23" s="222">
        <v>0</v>
      </c>
      <c r="L23" s="222">
        <v>0</v>
      </c>
      <c r="M23" s="222">
        <v>8.0000000000000004E-4</v>
      </c>
      <c r="N23" s="222">
        <v>1.0143</v>
      </c>
      <c r="O23" s="222">
        <v>4.2700000000000002E-2</v>
      </c>
      <c r="P23" s="222">
        <v>3.15E-2</v>
      </c>
      <c r="Q23" s="223"/>
      <c r="R23" s="223"/>
      <c r="S23" s="223"/>
      <c r="T23" s="223"/>
      <c r="U23" s="223"/>
      <c r="V23" s="223"/>
      <c r="W23" s="75"/>
      <c r="X23" s="611"/>
    </row>
    <row r="24" spans="3:24" ht="15" customHeight="1" thickBot="1">
      <c r="C24" s="430"/>
      <c r="D24" s="23"/>
      <c r="E24" s="652" t="s">
        <v>509</v>
      </c>
      <c r="F24" s="652"/>
      <c r="G24" s="652"/>
      <c r="H24" s="218">
        <v>0</v>
      </c>
      <c r="I24" s="218">
        <v>7</v>
      </c>
      <c r="J24" s="218">
        <v>23</v>
      </c>
      <c r="K24" s="218">
        <v>0</v>
      </c>
      <c r="L24" s="218">
        <v>14</v>
      </c>
      <c r="M24" s="218">
        <v>12</v>
      </c>
      <c r="N24" s="218">
        <v>0</v>
      </c>
      <c r="O24" s="218">
        <v>102</v>
      </c>
      <c r="P24" s="218">
        <v>398</v>
      </c>
      <c r="Q24" s="223"/>
      <c r="R24" s="223"/>
      <c r="S24" s="223"/>
      <c r="T24" s="223"/>
      <c r="U24" s="223"/>
      <c r="V24" s="223"/>
      <c r="W24" s="75"/>
      <c r="X24" s="410"/>
    </row>
    <row r="25" spans="3:24" ht="15" customHeight="1">
      <c r="C25" s="424" t="s">
        <v>4</v>
      </c>
      <c r="D25" s="23"/>
      <c r="E25" s="652" t="s">
        <v>510</v>
      </c>
      <c r="F25" s="652"/>
      <c r="G25" s="652"/>
      <c r="H25" s="222">
        <v>0</v>
      </c>
      <c r="I25" s="222">
        <v>4.0000000000000001E-3</v>
      </c>
      <c r="J25" s="222">
        <v>2.18E-2</v>
      </c>
      <c r="K25" s="222">
        <v>0</v>
      </c>
      <c r="L25" s="222">
        <v>9.1000000000000004E-3</v>
      </c>
      <c r="M25" s="222">
        <v>9.7000000000000003E-3</v>
      </c>
      <c r="N25" s="222">
        <v>0</v>
      </c>
      <c r="O25" s="222">
        <v>7.3800000000000004E-2</v>
      </c>
      <c r="P25" s="222">
        <v>0.48180000000000001</v>
      </c>
      <c r="Q25" s="223"/>
      <c r="R25" s="223"/>
      <c r="S25" s="223"/>
      <c r="T25" s="223"/>
      <c r="U25" s="223"/>
      <c r="V25" s="223"/>
      <c r="W25" s="75"/>
      <c r="X25" s="409"/>
    </row>
    <row r="26" spans="3:24" ht="15" customHeight="1">
      <c r="C26" s="555"/>
      <c r="D26" s="23"/>
      <c r="E26" s="223"/>
      <c r="F26" s="223"/>
      <c r="G26" s="223"/>
      <c r="H26" s="223"/>
      <c r="I26" s="223"/>
      <c r="J26" s="223"/>
      <c r="K26" s="223"/>
      <c r="L26" s="223"/>
      <c r="M26" s="223"/>
      <c r="N26" s="223"/>
      <c r="O26" s="223"/>
      <c r="P26" s="223"/>
      <c r="Q26" s="223"/>
      <c r="R26" s="223"/>
      <c r="S26" s="223"/>
      <c r="T26" s="223"/>
      <c r="U26" s="223"/>
      <c r="V26" s="223"/>
      <c r="W26" s="75"/>
      <c r="X26" s="611"/>
    </row>
    <row r="27" spans="3:24" ht="15" customHeight="1">
      <c r="C27" s="555"/>
      <c r="D27" s="23"/>
      <c r="E27" s="654" t="s">
        <v>500</v>
      </c>
      <c r="F27" s="654"/>
      <c r="G27" s="654"/>
      <c r="H27" s="654"/>
      <c r="I27" s="654"/>
      <c r="J27" s="654"/>
      <c r="K27" s="654"/>
      <c r="L27" s="654"/>
      <c r="M27" s="654"/>
      <c r="N27" s="654"/>
      <c r="O27" s="654"/>
      <c r="P27" s="654"/>
      <c r="Q27" s="654"/>
      <c r="R27" s="654"/>
      <c r="S27" s="654"/>
      <c r="T27" s="654"/>
      <c r="U27" s="654"/>
      <c r="V27" s="654"/>
      <c r="W27" s="75"/>
      <c r="X27" s="611"/>
    </row>
    <row r="28" spans="3:24" ht="15" customHeight="1" thickBot="1">
      <c r="C28" s="425"/>
      <c r="D28" s="23"/>
      <c r="E28" s="651"/>
      <c r="F28" s="651"/>
      <c r="G28" s="651"/>
      <c r="H28" s="653">
        <v>2021</v>
      </c>
      <c r="I28" s="653"/>
      <c r="J28" s="653"/>
      <c r="K28" s="653"/>
      <c r="L28" s="653"/>
      <c r="M28" s="653">
        <v>2022</v>
      </c>
      <c r="N28" s="653"/>
      <c r="O28" s="653"/>
      <c r="P28" s="653"/>
      <c r="Q28" s="653"/>
      <c r="R28" s="653">
        <v>2023</v>
      </c>
      <c r="S28" s="653"/>
      <c r="T28" s="653"/>
      <c r="U28" s="653"/>
      <c r="V28" s="653"/>
      <c r="W28" s="75"/>
      <c r="X28" s="410"/>
    </row>
    <row r="29" spans="3:24" ht="15" customHeight="1">
      <c r="C29" s="470" t="s">
        <v>5</v>
      </c>
      <c r="D29" s="23"/>
      <c r="E29" s="651"/>
      <c r="F29" s="651"/>
      <c r="G29" s="651"/>
      <c r="H29" s="221" t="s">
        <v>36</v>
      </c>
      <c r="I29" s="220" t="s">
        <v>37</v>
      </c>
      <c r="J29" s="221" t="s">
        <v>513</v>
      </c>
      <c r="K29" s="221" t="s">
        <v>38</v>
      </c>
      <c r="L29" s="220" t="s">
        <v>39</v>
      </c>
      <c r="M29" s="221" t="s">
        <v>36</v>
      </c>
      <c r="N29" s="220" t="s">
        <v>37</v>
      </c>
      <c r="O29" s="221" t="s">
        <v>513</v>
      </c>
      <c r="P29" s="221" t="s">
        <v>38</v>
      </c>
      <c r="Q29" s="220" t="s">
        <v>39</v>
      </c>
      <c r="R29" s="221" t="s">
        <v>36</v>
      </c>
      <c r="S29" s="220" t="s">
        <v>37</v>
      </c>
      <c r="T29" s="221" t="s">
        <v>513</v>
      </c>
      <c r="U29" s="221" t="s">
        <v>38</v>
      </c>
      <c r="V29" s="220" t="s">
        <v>39</v>
      </c>
      <c r="W29" s="75"/>
      <c r="X29" s="409"/>
    </row>
    <row r="30" spans="3:24" ht="15" customHeight="1">
      <c r="C30" s="471"/>
      <c r="D30" s="23"/>
      <c r="E30" s="652" t="s">
        <v>507</v>
      </c>
      <c r="F30" s="652"/>
      <c r="G30" s="652"/>
      <c r="H30" s="218">
        <v>0</v>
      </c>
      <c r="I30" s="218">
        <v>0</v>
      </c>
      <c r="J30" s="218">
        <v>0</v>
      </c>
      <c r="K30" s="218">
        <v>1</v>
      </c>
      <c r="L30" s="218">
        <v>0</v>
      </c>
      <c r="M30" s="218">
        <v>0</v>
      </c>
      <c r="N30" s="218">
        <v>0</v>
      </c>
      <c r="O30" s="218">
        <v>0</v>
      </c>
      <c r="P30" s="218">
        <v>1</v>
      </c>
      <c r="Q30" s="218">
        <v>0</v>
      </c>
      <c r="R30" s="218">
        <v>0</v>
      </c>
      <c r="S30" s="218">
        <v>0</v>
      </c>
      <c r="T30" s="218">
        <v>18</v>
      </c>
      <c r="U30" s="218">
        <v>127</v>
      </c>
      <c r="V30" s="218">
        <v>11</v>
      </c>
      <c r="W30" s="75"/>
      <c r="X30" s="611"/>
    </row>
    <row r="31" spans="3:24" ht="15" customHeight="1">
      <c r="C31" s="471"/>
      <c r="D31" s="23"/>
      <c r="E31" s="652" t="s">
        <v>508</v>
      </c>
      <c r="F31" s="652"/>
      <c r="G31" s="652"/>
      <c r="H31" s="222">
        <v>0</v>
      </c>
      <c r="I31" s="222">
        <v>0</v>
      </c>
      <c r="J31" s="222">
        <v>0</v>
      </c>
      <c r="K31" s="219">
        <v>4.0000000000000002E-4</v>
      </c>
      <c r="L31" s="222">
        <v>0</v>
      </c>
      <c r="M31" s="222">
        <v>0</v>
      </c>
      <c r="N31" s="222">
        <v>0</v>
      </c>
      <c r="O31" s="222">
        <v>0</v>
      </c>
      <c r="P31" s="219">
        <v>4.0000000000000002E-4</v>
      </c>
      <c r="Q31" s="222">
        <v>0</v>
      </c>
      <c r="R31" s="222">
        <v>0</v>
      </c>
      <c r="S31" s="222">
        <v>0</v>
      </c>
      <c r="T31" s="222">
        <v>6.6699999999999995E-2</v>
      </c>
      <c r="U31" s="222">
        <v>6.6199999999999995E-2</v>
      </c>
      <c r="V31" s="222">
        <v>0.13100000000000001</v>
      </c>
      <c r="W31" s="75"/>
      <c r="X31" s="611"/>
    </row>
    <row r="32" spans="3:24" ht="13.5" thickBot="1">
      <c r="C32" s="471"/>
      <c r="D32" s="23"/>
      <c r="E32" s="652" t="s">
        <v>509</v>
      </c>
      <c r="F32" s="652"/>
      <c r="G32" s="652"/>
      <c r="H32" s="218">
        <v>0</v>
      </c>
      <c r="I32" s="218">
        <v>0</v>
      </c>
      <c r="J32" s="218">
        <v>2</v>
      </c>
      <c r="K32" s="218">
        <v>28</v>
      </c>
      <c r="L32" s="218">
        <v>0</v>
      </c>
      <c r="M32" s="218">
        <v>0</v>
      </c>
      <c r="N32" s="218">
        <v>0</v>
      </c>
      <c r="O32" s="218">
        <v>2</v>
      </c>
      <c r="P32" s="218">
        <v>24</v>
      </c>
      <c r="Q32" s="218">
        <v>0</v>
      </c>
      <c r="R32" s="218">
        <v>0</v>
      </c>
      <c r="S32" s="218">
        <v>0</v>
      </c>
      <c r="T32" s="218">
        <v>63</v>
      </c>
      <c r="U32" s="218">
        <v>419</v>
      </c>
      <c r="V32" s="218">
        <v>18</v>
      </c>
      <c r="W32" s="75"/>
      <c r="X32" s="410"/>
    </row>
    <row r="33" spans="3:24">
      <c r="C33" s="470"/>
      <c r="D33" s="23"/>
      <c r="E33" s="652" t="s">
        <v>510</v>
      </c>
      <c r="F33" s="652"/>
      <c r="G33" s="652"/>
      <c r="H33" s="222">
        <v>0</v>
      </c>
      <c r="I33" s="222">
        <v>0</v>
      </c>
      <c r="J33" s="222">
        <v>5.7999999999999996E-3</v>
      </c>
      <c r="K33" s="222">
        <v>1.18E-2</v>
      </c>
      <c r="L33" s="222">
        <v>0</v>
      </c>
      <c r="M33" s="222">
        <v>0</v>
      </c>
      <c r="N33" s="222">
        <v>0</v>
      </c>
      <c r="O33" s="222">
        <v>5.7999999999999996E-3</v>
      </c>
      <c r="P33" s="222">
        <v>1.03E-2</v>
      </c>
      <c r="Q33" s="222">
        <v>0</v>
      </c>
      <c r="R33" s="222">
        <v>0</v>
      </c>
      <c r="S33" s="222">
        <v>0</v>
      </c>
      <c r="T33" s="222">
        <v>0.23330000000000001</v>
      </c>
      <c r="U33" s="222">
        <v>0.21859999999999999</v>
      </c>
      <c r="V33" s="222">
        <v>0.21429999999999999</v>
      </c>
      <c r="W33" s="75"/>
      <c r="X33" s="409"/>
    </row>
    <row r="34" spans="3:24">
      <c r="C34" s="471"/>
      <c r="D34" s="23"/>
      <c r="E34" s="122"/>
      <c r="F34" s="25"/>
      <c r="G34" s="25"/>
      <c r="H34" s="25"/>
      <c r="I34" s="25"/>
      <c r="J34" s="25"/>
      <c r="K34" s="25"/>
      <c r="L34" s="25"/>
      <c r="M34" s="25"/>
      <c r="N34" s="25"/>
      <c r="O34" s="25"/>
      <c r="P34" s="25"/>
      <c r="Q34" s="25"/>
      <c r="R34" s="25"/>
      <c r="S34" s="25"/>
      <c r="T34" s="25"/>
      <c r="U34" s="25"/>
      <c r="V34" s="25"/>
      <c r="W34" s="75"/>
      <c r="X34" s="611"/>
    </row>
    <row r="35" spans="3:24">
      <c r="C35" s="471"/>
      <c r="D35" s="23"/>
      <c r="E35" s="122" t="s">
        <v>505</v>
      </c>
      <c r="F35" s="25"/>
      <c r="G35" s="25"/>
      <c r="H35" s="25"/>
      <c r="I35" s="25"/>
      <c r="J35" s="25"/>
      <c r="K35" s="25"/>
      <c r="L35" s="25"/>
      <c r="M35" s="25"/>
      <c r="N35" s="25"/>
      <c r="O35" s="25"/>
      <c r="P35" s="25"/>
      <c r="Q35" s="25"/>
      <c r="R35" s="25"/>
      <c r="S35" s="25"/>
      <c r="T35" s="25"/>
      <c r="U35" s="25"/>
      <c r="V35" s="25"/>
      <c r="W35" s="75"/>
      <c r="X35" s="611"/>
    </row>
    <row r="36" spans="3:24" ht="15.75" customHeight="1" thickBot="1">
      <c r="C36" s="471"/>
      <c r="D36" s="23"/>
      <c r="E36" s="25"/>
      <c r="F36" s="25"/>
      <c r="G36" s="25"/>
      <c r="H36" s="25"/>
      <c r="I36" s="25"/>
      <c r="J36" s="25"/>
      <c r="K36" s="25"/>
      <c r="L36" s="25"/>
      <c r="M36" s="25"/>
      <c r="N36" s="25"/>
      <c r="O36" s="25"/>
      <c r="P36" s="25"/>
      <c r="Q36" s="25"/>
      <c r="R36" s="25"/>
      <c r="S36" s="25"/>
      <c r="T36" s="25"/>
      <c r="U36" s="25"/>
      <c r="V36" s="25"/>
      <c r="W36" s="75"/>
      <c r="X36" s="410"/>
    </row>
    <row r="37" spans="3:24" ht="15" customHeight="1">
      <c r="C37" s="464"/>
      <c r="D37" s="23"/>
      <c r="E37" s="25"/>
      <c r="F37" s="25"/>
      <c r="G37" s="25"/>
      <c r="H37" s="25"/>
      <c r="I37" s="25"/>
      <c r="J37" s="25"/>
      <c r="K37" s="25"/>
      <c r="L37" s="25"/>
      <c r="M37" s="25"/>
      <c r="N37" s="25"/>
      <c r="O37" s="25"/>
      <c r="P37" s="25"/>
      <c r="Q37" s="25"/>
      <c r="R37" s="25"/>
      <c r="S37" s="25"/>
      <c r="T37" s="25"/>
      <c r="U37" s="25"/>
      <c r="V37" s="25"/>
      <c r="W37" s="75"/>
      <c r="X37" s="666"/>
    </row>
    <row r="38" spans="3:24" ht="15" customHeight="1">
      <c r="C38" s="533"/>
      <c r="D38" s="23"/>
      <c r="E38" s="521" t="s">
        <v>1271</v>
      </c>
      <c r="F38" s="521"/>
      <c r="G38" s="521"/>
      <c r="H38" s="521"/>
      <c r="I38" s="521"/>
      <c r="J38" s="521"/>
      <c r="K38" s="521"/>
      <c r="L38" s="521"/>
      <c r="M38" s="521"/>
      <c r="N38" s="521"/>
      <c r="O38" s="521"/>
      <c r="P38" s="521"/>
      <c r="Q38" s="521"/>
      <c r="R38" s="521"/>
      <c r="S38" s="521"/>
      <c r="T38" s="521"/>
      <c r="U38" s="521"/>
      <c r="V38" s="521"/>
      <c r="W38" s="75"/>
      <c r="X38" s="667"/>
    </row>
    <row r="39" spans="3:24" ht="15" customHeight="1">
      <c r="C39" s="533"/>
      <c r="D39" s="23"/>
      <c r="E39" s="521"/>
      <c r="F39" s="521"/>
      <c r="G39" s="521"/>
      <c r="H39" s="521"/>
      <c r="I39" s="521"/>
      <c r="J39" s="521"/>
      <c r="K39" s="521"/>
      <c r="L39" s="521"/>
      <c r="M39" s="521"/>
      <c r="N39" s="521"/>
      <c r="O39" s="521"/>
      <c r="P39" s="521"/>
      <c r="Q39" s="521"/>
      <c r="R39" s="521"/>
      <c r="S39" s="521"/>
      <c r="T39" s="521"/>
      <c r="U39" s="521"/>
      <c r="V39" s="521"/>
      <c r="W39" s="75"/>
      <c r="X39" s="667"/>
    </row>
    <row r="40" spans="3:24" ht="12.75" customHeight="1" thickBot="1">
      <c r="C40" s="465"/>
      <c r="D40" s="23"/>
      <c r="E40" s="521"/>
      <c r="F40" s="521"/>
      <c r="G40" s="521"/>
      <c r="H40" s="521"/>
      <c r="I40" s="521"/>
      <c r="J40" s="521"/>
      <c r="K40" s="521"/>
      <c r="L40" s="521"/>
      <c r="M40" s="521"/>
      <c r="N40" s="521"/>
      <c r="O40" s="521"/>
      <c r="P40" s="521"/>
      <c r="Q40" s="521"/>
      <c r="R40" s="521"/>
      <c r="S40" s="521"/>
      <c r="T40" s="521"/>
      <c r="U40" s="521"/>
      <c r="V40" s="521"/>
      <c r="W40" s="75"/>
      <c r="X40" s="668"/>
    </row>
    <row r="41" spans="3:24" ht="15" customHeight="1">
      <c r="C41" s="464"/>
      <c r="D41" s="23"/>
      <c r="E41" s="521"/>
      <c r="F41" s="521"/>
      <c r="G41" s="521"/>
      <c r="H41" s="521"/>
      <c r="I41" s="521"/>
      <c r="J41" s="521"/>
      <c r="K41" s="521"/>
      <c r="L41" s="521"/>
      <c r="M41" s="521"/>
      <c r="N41" s="521"/>
      <c r="O41" s="521"/>
      <c r="P41" s="521"/>
      <c r="Q41" s="521"/>
      <c r="R41" s="521"/>
      <c r="S41" s="521"/>
      <c r="T41" s="521"/>
      <c r="U41" s="521"/>
      <c r="V41" s="521"/>
      <c r="W41" s="75"/>
      <c r="X41" s="666"/>
    </row>
    <row r="42" spans="3:24" ht="15" customHeight="1">
      <c r="C42" s="533"/>
      <c r="D42" s="23"/>
      <c r="E42" s="521"/>
      <c r="F42" s="521"/>
      <c r="G42" s="521"/>
      <c r="H42" s="521"/>
      <c r="I42" s="521"/>
      <c r="J42" s="521"/>
      <c r="K42" s="521"/>
      <c r="L42" s="521"/>
      <c r="M42" s="521"/>
      <c r="N42" s="521"/>
      <c r="O42" s="521"/>
      <c r="P42" s="521"/>
      <c r="Q42" s="521"/>
      <c r="R42" s="521"/>
      <c r="S42" s="521"/>
      <c r="T42" s="521"/>
      <c r="U42" s="521"/>
      <c r="V42" s="521"/>
      <c r="W42" s="75"/>
      <c r="X42" s="667"/>
    </row>
    <row r="43" spans="3:24" ht="15" customHeight="1">
      <c r="C43" s="533"/>
      <c r="D43" s="23"/>
      <c r="E43" s="521"/>
      <c r="F43" s="521"/>
      <c r="G43" s="521"/>
      <c r="H43" s="521"/>
      <c r="I43" s="521"/>
      <c r="J43" s="521"/>
      <c r="K43" s="521"/>
      <c r="L43" s="521"/>
      <c r="M43" s="521"/>
      <c r="N43" s="521"/>
      <c r="O43" s="521"/>
      <c r="P43" s="521"/>
      <c r="Q43" s="521"/>
      <c r="R43" s="521"/>
      <c r="S43" s="521"/>
      <c r="T43" s="521"/>
      <c r="U43" s="521"/>
      <c r="V43" s="521"/>
      <c r="W43" s="75"/>
      <c r="X43" s="667"/>
    </row>
    <row r="44" spans="3:24" ht="12.75" customHeight="1" thickBot="1">
      <c r="C44" s="465"/>
      <c r="D44" s="23"/>
      <c r="E44" s="521"/>
      <c r="F44" s="521"/>
      <c r="G44" s="521"/>
      <c r="H44" s="521"/>
      <c r="I44" s="521"/>
      <c r="J44" s="521"/>
      <c r="K44" s="521"/>
      <c r="L44" s="521"/>
      <c r="M44" s="521"/>
      <c r="N44" s="521"/>
      <c r="O44" s="521"/>
      <c r="P44" s="521"/>
      <c r="Q44" s="521"/>
      <c r="R44" s="521"/>
      <c r="S44" s="521"/>
      <c r="T44" s="521"/>
      <c r="U44" s="521"/>
      <c r="V44" s="521"/>
      <c r="W44" s="75"/>
      <c r="X44" s="668"/>
    </row>
    <row r="45" spans="3:24" ht="15" customHeight="1">
      <c r="C45" s="464"/>
      <c r="D45" s="23"/>
      <c r="E45" s="521"/>
      <c r="F45" s="521"/>
      <c r="G45" s="521"/>
      <c r="H45" s="521"/>
      <c r="I45" s="521"/>
      <c r="J45" s="521"/>
      <c r="K45" s="521"/>
      <c r="L45" s="521"/>
      <c r="M45" s="521"/>
      <c r="N45" s="521"/>
      <c r="O45" s="521"/>
      <c r="P45" s="521"/>
      <c r="Q45" s="521"/>
      <c r="R45" s="521"/>
      <c r="S45" s="521"/>
      <c r="T45" s="521"/>
      <c r="U45" s="521"/>
      <c r="V45" s="521"/>
      <c r="W45" s="75"/>
      <c r="X45" s="666"/>
    </row>
    <row r="46" spans="3:24" ht="15" customHeight="1">
      <c r="C46" s="533"/>
      <c r="D46" s="23"/>
      <c r="E46" s="521"/>
      <c r="F46" s="521"/>
      <c r="G46" s="521"/>
      <c r="H46" s="521"/>
      <c r="I46" s="521"/>
      <c r="J46" s="521"/>
      <c r="K46" s="521"/>
      <c r="L46" s="521"/>
      <c r="M46" s="521"/>
      <c r="N46" s="521"/>
      <c r="O46" s="521"/>
      <c r="P46" s="521"/>
      <c r="Q46" s="521"/>
      <c r="R46" s="521"/>
      <c r="S46" s="521"/>
      <c r="T46" s="521"/>
      <c r="U46" s="521"/>
      <c r="V46" s="521"/>
      <c r="W46" s="75"/>
      <c r="X46" s="667"/>
    </row>
    <row r="47" spans="3:24" ht="15" customHeight="1">
      <c r="C47" s="533"/>
      <c r="D47" s="23"/>
      <c r="E47" s="521"/>
      <c r="F47" s="521"/>
      <c r="G47" s="521"/>
      <c r="H47" s="521"/>
      <c r="I47" s="521"/>
      <c r="J47" s="521"/>
      <c r="K47" s="521"/>
      <c r="L47" s="521"/>
      <c r="M47" s="521"/>
      <c r="N47" s="521"/>
      <c r="O47" s="521"/>
      <c r="P47" s="521"/>
      <c r="Q47" s="521"/>
      <c r="R47" s="521"/>
      <c r="S47" s="521"/>
      <c r="T47" s="521"/>
      <c r="U47" s="521"/>
      <c r="V47" s="521"/>
      <c r="W47" s="75"/>
      <c r="X47" s="667"/>
    </row>
    <row r="48" spans="3:24" ht="12.75" customHeight="1" thickBot="1">
      <c r="C48" s="465"/>
      <c r="D48" s="23"/>
      <c r="E48" s="521"/>
      <c r="F48" s="521"/>
      <c r="G48" s="521"/>
      <c r="H48" s="521"/>
      <c r="I48" s="521"/>
      <c r="J48" s="521"/>
      <c r="K48" s="521"/>
      <c r="L48" s="521"/>
      <c r="M48" s="521"/>
      <c r="N48" s="521"/>
      <c r="O48" s="521"/>
      <c r="P48" s="521"/>
      <c r="Q48" s="521"/>
      <c r="R48" s="521"/>
      <c r="S48" s="521"/>
      <c r="T48" s="521"/>
      <c r="U48" s="521"/>
      <c r="V48" s="521"/>
      <c r="W48" s="75"/>
      <c r="X48" s="668"/>
    </row>
    <row r="49" spans="3:24" ht="15" customHeight="1">
      <c r="C49" s="464"/>
      <c r="D49" s="23"/>
      <c r="E49" s="521"/>
      <c r="F49" s="521"/>
      <c r="G49" s="521"/>
      <c r="H49" s="521"/>
      <c r="I49" s="521"/>
      <c r="J49" s="521"/>
      <c r="K49" s="521"/>
      <c r="L49" s="521"/>
      <c r="M49" s="521"/>
      <c r="N49" s="521"/>
      <c r="O49" s="521"/>
      <c r="P49" s="521"/>
      <c r="Q49" s="521"/>
      <c r="R49" s="521"/>
      <c r="S49" s="521"/>
      <c r="T49" s="521"/>
      <c r="U49" s="521"/>
      <c r="V49" s="521"/>
      <c r="W49" s="75"/>
      <c r="X49" s="666"/>
    </row>
    <row r="50" spans="3:24" ht="15" customHeight="1">
      <c r="C50" s="533"/>
      <c r="D50" s="23"/>
      <c r="E50" s="25"/>
      <c r="F50" s="25"/>
      <c r="G50" s="25"/>
      <c r="H50" s="25"/>
      <c r="I50" s="25"/>
      <c r="J50" s="25"/>
      <c r="K50" s="25"/>
      <c r="L50" s="25"/>
      <c r="M50" s="25"/>
      <c r="N50" s="25"/>
      <c r="O50" s="25"/>
      <c r="P50" s="25"/>
      <c r="Q50" s="25"/>
      <c r="R50" s="25"/>
      <c r="S50" s="25"/>
      <c r="T50" s="25"/>
      <c r="U50" s="25"/>
      <c r="V50" s="25"/>
      <c r="W50" s="75"/>
      <c r="X50" s="667"/>
    </row>
    <row r="51" spans="3:24" ht="15" customHeight="1">
      <c r="C51" s="533"/>
      <c r="D51" s="23"/>
      <c r="E51" s="25"/>
      <c r="F51" s="25"/>
      <c r="G51" s="25"/>
      <c r="H51" s="25"/>
      <c r="I51" s="25"/>
      <c r="J51" s="25"/>
      <c r="K51" s="25"/>
      <c r="L51" s="25"/>
      <c r="M51" s="25"/>
      <c r="N51" s="25"/>
      <c r="O51" s="25"/>
      <c r="P51" s="25"/>
      <c r="Q51" s="25"/>
      <c r="R51" s="25"/>
      <c r="S51" s="25"/>
      <c r="T51" s="25"/>
      <c r="U51" s="25"/>
      <c r="V51" s="25"/>
      <c r="W51" s="75"/>
      <c r="X51" s="667"/>
    </row>
    <row r="52" spans="3:24" ht="12.75" customHeight="1" thickBot="1">
      <c r="C52" s="465"/>
      <c r="D52" s="87"/>
      <c r="E52" s="88"/>
      <c r="F52" s="88"/>
      <c r="G52" s="88"/>
      <c r="H52" s="88"/>
      <c r="I52" s="88"/>
      <c r="J52" s="88"/>
      <c r="K52" s="88"/>
      <c r="L52" s="88"/>
      <c r="M52" s="88"/>
      <c r="N52" s="88"/>
      <c r="O52" s="88"/>
      <c r="P52" s="88"/>
      <c r="Q52" s="88"/>
      <c r="R52" s="88"/>
      <c r="S52" s="88"/>
      <c r="T52" s="88"/>
      <c r="U52" s="88"/>
      <c r="V52" s="88"/>
      <c r="W52" s="89"/>
      <c r="X52" s="668"/>
    </row>
  </sheetData>
  <sheetProtection algorithmName="SHA-512" hashValue="xLrYi3kWVGtQTdOyES/hpH5PjuV/P4mCEbCY2LY1E2xD5UGxCXSPT1R4bZKpv/8cm0Bj+XJxFTdnfpZAIcpWBA==" saltValue="QwUCNVyTO2RsYkkOqXl45w==" spinCount="100000" sheet="1" objects="1" scenarios="1"/>
  <mergeCells count="98">
    <mergeCell ref="C37:C40"/>
    <mergeCell ref="X37:X40"/>
    <mergeCell ref="C41:C44"/>
    <mergeCell ref="X41:X44"/>
    <mergeCell ref="C45:C48"/>
    <mergeCell ref="X45:X48"/>
    <mergeCell ref="E38:V49"/>
    <mergeCell ref="C49:C52"/>
    <mergeCell ref="X49:X52"/>
    <mergeCell ref="X17:X20"/>
    <mergeCell ref="C21:C24"/>
    <mergeCell ref="X21:X24"/>
    <mergeCell ref="C25:C28"/>
    <mergeCell ref="X25:X28"/>
    <mergeCell ref="E23:G23"/>
    <mergeCell ref="E22:G22"/>
    <mergeCell ref="E19:P19"/>
    <mergeCell ref="E20:G21"/>
    <mergeCell ref="H20:J20"/>
    <mergeCell ref="K20:M20"/>
    <mergeCell ref="N20:P20"/>
    <mergeCell ref="C17:C20"/>
    <mergeCell ref="E17:G17"/>
    <mergeCell ref="X2:X3"/>
    <mergeCell ref="D4:W4"/>
    <mergeCell ref="X5:X8"/>
    <mergeCell ref="T2:W3"/>
    <mergeCell ref="X13:X16"/>
    <mergeCell ref="E14:G14"/>
    <mergeCell ref="E15:G15"/>
    <mergeCell ref="E16:G16"/>
    <mergeCell ref="D2:G3"/>
    <mergeCell ref="H2:K3"/>
    <mergeCell ref="P13:Q13"/>
    <mergeCell ref="L2:O3"/>
    <mergeCell ref="P2:S3"/>
    <mergeCell ref="H13:I13"/>
    <mergeCell ref="J13:K13"/>
    <mergeCell ref="L13:M13"/>
    <mergeCell ref="X9:X12"/>
    <mergeCell ref="E5:O6"/>
    <mergeCell ref="E7:J7"/>
    <mergeCell ref="E8:F8"/>
    <mergeCell ref="G8:H8"/>
    <mergeCell ref="I8:J8"/>
    <mergeCell ref="E9:F9"/>
    <mergeCell ref="G9:H9"/>
    <mergeCell ref="H12:K12"/>
    <mergeCell ref="L12:O12"/>
    <mergeCell ref="P12:S12"/>
    <mergeCell ref="I9:J9"/>
    <mergeCell ref="E11:S11"/>
    <mergeCell ref="E12:G13"/>
    <mergeCell ref="N13:O13"/>
    <mergeCell ref="C13:C16"/>
    <mergeCell ref="C2:C3"/>
    <mergeCell ref="C5:C8"/>
    <mergeCell ref="R13:S13"/>
    <mergeCell ref="R14:S14"/>
    <mergeCell ref="H15:I15"/>
    <mergeCell ref="J15:K15"/>
    <mergeCell ref="L15:M15"/>
    <mergeCell ref="N15:O15"/>
    <mergeCell ref="P15:Q15"/>
    <mergeCell ref="R15:S15"/>
    <mergeCell ref="H14:I14"/>
    <mergeCell ref="J14:K14"/>
    <mergeCell ref="L14:M14"/>
    <mergeCell ref="N14:O14"/>
    <mergeCell ref="C9:C12"/>
    <mergeCell ref="P14:Q14"/>
    <mergeCell ref="R17:S17"/>
    <mergeCell ref="H16:I16"/>
    <mergeCell ref="J16:K16"/>
    <mergeCell ref="L16:M16"/>
    <mergeCell ref="N16:O16"/>
    <mergeCell ref="P16:Q16"/>
    <mergeCell ref="H17:I17"/>
    <mergeCell ref="J17:K17"/>
    <mergeCell ref="L17:M17"/>
    <mergeCell ref="N17:O17"/>
    <mergeCell ref="P17:Q17"/>
    <mergeCell ref="R16:S16"/>
    <mergeCell ref="X33:X36"/>
    <mergeCell ref="E24:G24"/>
    <mergeCell ref="E25:G25"/>
    <mergeCell ref="E27:V27"/>
    <mergeCell ref="E28:G29"/>
    <mergeCell ref="H28:L28"/>
    <mergeCell ref="M28:Q28"/>
    <mergeCell ref="R28:V28"/>
    <mergeCell ref="X29:X32"/>
    <mergeCell ref="C33:C36"/>
    <mergeCell ref="E30:G30"/>
    <mergeCell ref="E31:G31"/>
    <mergeCell ref="E32:G32"/>
    <mergeCell ref="E33:G33"/>
    <mergeCell ref="C29:C32"/>
  </mergeCells>
  <hyperlinks>
    <hyperlink ref="D2:D3" location="'1. Perfil'!A1" display="1. SOBRE A EMPRESA" xr:uid="{0CAC8A0C-D10F-4D10-AAF6-5D8DCE52C8F4}"/>
    <hyperlink ref="X2:X3" location="ANEXO!A1" display="ANEXOS" xr:uid="{8AD22A82-884C-471F-A081-F13C3B763AC7}"/>
    <hyperlink ref="H2:H3" location="'2. Governança'!A1" display="2. GOVERNANÇA" xr:uid="{8D52D42B-2E88-4CB7-914D-0CF4EE6819F7}"/>
    <hyperlink ref="L2:L3" location="'3. Prosperidade'!A1" display="3. PROSPERIDADE" xr:uid="{57877416-D581-4C16-A1F8-B884D3FD6E3B}"/>
    <hyperlink ref="P2:P3" location="'4. Pessoas'!A1" display="4. PESSOAS" xr:uid="{A9C27E94-F69A-49C2-AD4E-E765637360ED}"/>
    <hyperlink ref="T2:T3" location="'5. Planeta'!A1" display="5. PLANETA" xr:uid="{2BB0FD77-E0A1-4305-A1C2-30FC5013F0B7}"/>
    <hyperlink ref="C2:C3" location="Apresentação!A1" display="BOAS-VINDAS" xr:uid="{1100440E-59EA-4176-80A0-8AE7FED22029}"/>
    <hyperlink ref="C9" location="'4. 401-1 Chesf'!A1" display="CHESF " xr:uid="{C82385D1-1133-4465-85AA-D31BAD56C76D}"/>
    <hyperlink ref="C13" location="'4. 401-1 ELN'!A1" display="ELETRONORTE " xr:uid="{0CDF301A-4D4D-4395-AD01-A583A1B52689}"/>
    <hyperlink ref="C17" location="'4. 401-1 CGT'!A1" display="CGT ELETROSUL " xr:uid="{D6880F27-7584-4A34-93D3-12C44E369B11}"/>
    <hyperlink ref="C21" location="'4. 401-1 Furnas'!A1" display="FURNAS " xr:uid="{BE76912A-E1F9-4696-80EF-9F4B4DBD3002}"/>
    <hyperlink ref="C25" location="'4. 401-1 ELP'!A1" display="ELETROPAR " xr:uid="{2D162079-0855-4D50-9F3F-48517A239FBE}"/>
    <hyperlink ref="C29" location="'4. 401-1 SPEs'!A1" display="SPEs" xr:uid="{0388909B-6B0C-492B-8ADB-A272BD42A08A}"/>
    <hyperlink ref="X9" location="'4. 401-1'!A1" display="GRI 401-1" xr:uid="{7E7A3845-6808-4BF2-8BCB-F0A3494CFE12}"/>
    <hyperlink ref="X13" location="'4. 401-2'!A1" display="GRI 401-2" xr:uid="{A84A447C-3F04-46F5-B8A9-F639B1251B08}"/>
    <hyperlink ref="X17" location="'4. 401-3'!A1" display="GRI 401-3" xr:uid="{3635FA2E-4BE1-4A77-B833-0F3F1D5218F6}"/>
    <hyperlink ref="X5" location="'4. 2-21'!A1" display="GRI 2-21" xr:uid="{6FB09DC8-797E-4E62-AAC7-BC1DA0C3A940}"/>
    <hyperlink ref="X5:X8" location="'4. 2-21 Furnas'!A1" display="GRI 2-21" xr:uid="{3E571463-D1A0-4A30-8752-7BC4A3AC5E2A}"/>
    <hyperlink ref="X9:X12" location="'4. 401-1 Furnas'!A1" display="GRI 401-1" xr:uid="{25E064AC-CF14-42C8-8F4B-26ED76844E8B}"/>
    <hyperlink ref="X13:X16" location="'4. 401-2 Furnas'!A1" display="GRI 401-2" xr:uid="{FF2DC87D-3DB7-494F-BB7F-BC491BBA05EA}"/>
    <hyperlink ref="X17:X20" location="'4. 401-3 Furnas'!A1" display="GRI 401-3" xr:uid="{36C90143-37D9-44B1-AC24-D13011D36C8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77120-24A6-4C5A-9764-E6120F0335A7}">
  <sheetPr codeName="Planilha147"/>
  <dimension ref="C1:X40"/>
  <sheetViews>
    <sheetView showGridLines="0" zoomScale="80" zoomScaleNormal="80" workbookViewId="0">
      <pane ySplit="4" topLeftCell="A5" activePane="bottomLeft" state="frozen"/>
      <selection activeCell="G12" sqref="G12"/>
      <selection pane="bottomLeft" activeCell="E26" sqref="E26:V37"/>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493</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4"/>
      <c r="D5" s="21"/>
      <c r="E5" s="432" t="s">
        <v>1146</v>
      </c>
      <c r="F5" s="432"/>
      <c r="G5" s="432"/>
      <c r="H5" s="432"/>
      <c r="I5" s="432"/>
      <c r="J5" s="432"/>
      <c r="K5" s="432"/>
      <c r="L5" s="432"/>
      <c r="M5" s="432"/>
      <c r="N5" s="432"/>
      <c r="O5" s="432"/>
      <c r="P5" s="21"/>
      <c r="Q5" s="21"/>
      <c r="R5" s="21"/>
      <c r="S5" s="21"/>
      <c r="T5" s="21"/>
      <c r="U5" s="21"/>
      <c r="V5" s="21"/>
      <c r="W5" s="21"/>
      <c r="X5" s="444" t="s">
        <v>29</v>
      </c>
    </row>
    <row r="6" spans="3:24" ht="15" customHeight="1">
      <c r="C6" s="555"/>
      <c r="D6" s="25"/>
      <c r="E6" s="521"/>
      <c r="F6" s="521"/>
      <c r="G6" s="521"/>
      <c r="H6" s="521"/>
      <c r="I6" s="521"/>
      <c r="J6" s="521"/>
      <c r="K6" s="521"/>
      <c r="L6" s="521"/>
      <c r="M6" s="521"/>
      <c r="N6" s="521"/>
      <c r="O6" s="521"/>
      <c r="P6" s="25"/>
      <c r="Q6" s="25"/>
      <c r="R6" s="25"/>
      <c r="S6" s="25"/>
      <c r="T6" s="25"/>
      <c r="U6" s="25"/>
      <c r="V6" s="25"/>
      <c r="W6" s="25"/>
      <c r="X6" s="628"/>
    </row>
    <row r="7" spans="3:24" ht="15" customHeight="1">
      <c r="C7" s="555"/>
      <c r="D7" s="25"/>
      <c r="E7" s="536"/>
      <c r="F7" s="537"/>
      <c r="G7" s="538"/>
      <c r="H7" s="411" t="s">
        <v>237</v>
      </c>
      <c r="I7" s="684"/>
      <c r="J7" s="520" t="s">
        <v>239</v>
      </c>
      <c r="K7" s="411"/>
      <c r="L7" s="60"/>
      <c r="M7" s="60"/>
      <c r="N7" s="60"/>
      <c r="O7" s="60"/>
      <c r="P7" s="60"/>
      <c r="Q7" s="60"/>
      <c r="R7" s="60"/>
      <c r="S7" s="60"/>
      <c r="T7" s="25"/>
      <c r="U7" s="25"/>
      <c r="V7" s="25"/>
      <c r="W7" s="25"/>
      <c r="X7" s="628"/>
    </row>
    <row r="8" spans="3:24" ht="15" customHeight="1" thickBot="1">
      <c r="C8" s="425"/>
      <c r="D8" s="25"/>
      <c r="E8" s="652" t="s">
        <v>507</v>
      </c>
      <c r="F8" s="652"/>
      <c r="G8" s="652"/>
      <c r="H8" s="682">
        <v>0</v>
      </c>
      <c r="I8" s="683"/>
      <c r="J8" s="682">
        <v>0</v>
      </c>
      <c r="K8" s="683"/>
      <c r="L8" s="60"/>
      <c r="M8" s="60"/>
      <c r="N8" s="60"/>
      <c r="O8" s="60"/>
      <c r="P8" s="60"/>
      <c r="Q8" s="60"/>
      <c r="R8" s="60"/>
      <c r="S8" s="60"/>
      <c r="T8" s="25"/>
      <c r="U8" s="25"/>
      <c r="V8" s="25"/>
      <c r="W8" s="25"/>
      <c r="X8" s="445"/>
    </row>
    <row r="9" spans="3:24" ht="15" customHeight="1">
      <c r="C9" s="424" t="s">
        <v>0</v>
      </c>
      <c r="D9" s="25"/>
      <c r="E9" s="652" t="s">
        <v>508</v>
      </c>
      <c r="F9" s="652"/>
      <c r="G9" s="652"/>
      <c r="H9" s="680" t="s">
        <v>9</v>
      </c>
      <c r="I9" s="681"/>
      <c r="J9" s="680" t="s">
        <v>9</v>
      </c>
      <c r="K9" s="681"/>
      <c r="L9" s="60"/>
      <c r="M9" s="60"/>
      <c r="N9" s="60"/>
      <c r="O9" s="60"/>
      <c r="P9" s="60"/>
      <c r="Q9" s="60"/>
      <c r="R9" s="60"/>
      <c r="S9" s="60"/>
      <c r="T9" s="25"/>
      <c r="U9" s="25"/>
      <c r="V9" s="25"/>
      <c r="W9" s="25"/>
      <c r="X9" s="474" t="s">
        <v>30</v>
      </c>
    </row>
    <row r="10" spans="3:24" ht="15" customHeight="1">
      <c r="C10" s="555"/>
      <c r="D10" s="25"/>
      <c r="E10" s="652" t="s">
        <v>509</v>
      </c>
      <c r="F10" s="652"/>
      <c r="G10" s="652"/>
      <c r="H10" s="682">
        <v>0</v>
      </c>
      <c r="I10" s="683"/>
      <c r="J10" s="682">
        <v>0</v>
      </c>
      <c r="K10" s="683"/>
      <c r="L10" s="60"/>
      <c r="M10" s="60"/>
      <c r="N10" s="60"/>
      <c r="O10" s="60"/>
      <c r="P10" s="60"/>
      <c r="Q10" s="60"/>
      <c r="R10" s="60"/>
      <c r="S10" s="60"/>
      <c r="T10" s="25"/>
      <c r="U10" s="25"/>
      <c r="V10" s="25"/>
      <c r="W10" s="25"/>
      <c r="X10" s="632"/>
    </row>
    <row r="11" spans="3:24" ht="15" customHeight="1">
      <c r="C11" s="555"/>
      <c r="D11" s="25"/>
      <c r="E11" s="652" t="s">
        <v>510</v>
      </c>
      <c r="F11" s="652"/>
      <c r="G11" s="652"/>
      <c r="H11" s="680" t="s">
        <v>9</v>
      </c>
      <c r="I11" s="681"/>
      <c r="J11" s="680" t="s">
        <v>9</v>
      </c>
      <c r="K11" s="681"/>
      <c r="L11" s="60"/>
      <c r="M11" s="60"/>
      <c r="N11" s="60"/>
      <c r="O11" s="60"/>
      <c r="P11" s="60"/>
      <c r="Q11" s="60"/>
      <c r="R11" s="60"/>
      <c r="S11" s="60"/>
      <c r="T11" s="25"/>
      <c r="U11" s="25"/>
      <c r="V11" s="25"/>
      <c r="W11" s="25"/>
      <c r="X11" s="632"/>
    </row>
    <row r="12" spans="3:24" ht="15" customHeight="1" thickBot="1">
      <c r="C12" s="425"/>
      <c r="D12" s="25"/>
      <c r="E12" s="60"/>
      <c r="F12" s="60"/>
      <c r="G12" s="60"/>
      <c r="H12" s="60"/>
      <c r="I12" s="60"/>
      <c r="J12" s="60"/>
      <c r="K12" s="60"/>
      <c r="L12" s="60"/>
      <c r="M12" s="60"/>
      <c r="N12" s="60"/>
      <c r="O12" s="60"/>
      <c r="P12" s="60"/>
      <c r="Q12" s="60"/>
      <c r="R12" s="60"/>
      <c r="S12" s="60"/>
      <c r="T12" s="25"/>
      <c r="U12" s="25"/>
      <c r="V12" s="25"/>
      <c r="W12" s="25"/>
      <c r="X12" s="475"/>
    </row>
    <row r="13" spans="3:24" ht="15" customHeight="1">
      <c r="C13" s="424" t="s">
        <v>1</v>
      </c>
      <c r="D13" s="25"/>
      <c r="E13" s="536"/>
      <c r="F13" s="537"/>
      <c r="G13" s="538"/>
      <c r="H13" s="411" t="s">
        <v>514</v>
      </c>
      <c r="I13" s="411"/>
      <c r="J13" s="411"/>
      <c r="K13" s="684"/>
      <c r="L13" s="685" t="s">
        <v>515</v>
      </c>
      <c r="M13" s="411"/>
      <c r="N13" s="411"/>
      <c r="O13" s="684"/>
      <c r="P13" s="520" t="s">
        <v>516</v>
      </c>
      <c r="Q13" s="411"/>
      <c r="R13" s="411"/>
      <c r="S13" s="411"/>
      <c r="T13" s="25"/>
      <c r="U13" s="25"/>
      <c r="V13" s="25"/>
      <c r="W13" s="25"/>
      <c r="X13" s="444" t="s">
        <v>31</v>
      </c>
    </row>
    <row r="14" spans="3:24" ht="15" customHeight="1">
      <c r="C14" s="555"/>
      <c r="D14" s="25"/>
      <c r="E14" s="652" t="s">
        <v>507</v>
      </c>
      <c r="F14" s="652"/>
      <c r="G14" s="652"/>
      <c r="H14" s="596">
        <v>0</v>
      </c>
      <c r="I14" s="596"/>
      <c r="J14" s="596"/>
      <c r="K14" s="596"/>
      <c r="L14" s="596">
        <v>0</v>
      </c>
      <c r="M14" s="596"/>
      <c r="N14" s="596"/>
      <c r="O14" s="596"/>
      <c r="P14" s="596">
        <v>0</v>
      </c>
      <c r="Q14" s="596"/>
      <c r="R14" s="596"/>
      <c r="S14" s="596"/>
      <c r="T14" s="25"/>
      <c r="U14" s="25"/>
      <c r="V14" s="25"/>
      <c r="W14" s="25"/>
      <c r="X14" s="628"/>
    </row>
    <row r="15" spans="3:24" ht="15" customHeight="1">
      <c r="C15" s="555"/>
      <c r="D15" s="25"/>
      <c r="E15" s="652" t="s">
        <v>508</v>
      </c>
      <c r="F15" s="652"/>
      <c r="G15" s="652"/>
      <c r="H15" s="679" t="s">
        <v>9</v>
      </c>
      <c r="I15" s="679"/>
      <c r="J15" s="679"/>
      <c r="K15" s="679"/>
      <c r="L15" s="678" t="s">
        <v>9</v>
      </c>
      <c r="M15" s="678"/>
      <c r="N15" s="678"/>
      <c r="O15" s="678"/>
      <c r="P15" s="678" t="s">
        <v>9</v>
      </c>
      <c r="Q15" s="678"/>
      <c r="R15" s="678"/>
      <c r="S15" s="678"/>
      <c r="T15" s="25"/>
      <c r="U15" s="25"/>
      <c r="V15" s="25"/>
      <c r="W15" s="25"/>
      <c r="X15" s="628"/>
    </row>
    <row r="16" spans="3:24" ht="15" customHeight="1" thickBot="1">
      <c r="C16" s="425"/>
      <c r="D16" s="25"/>
      <c r="E16" s="652" t="s">
        <v>509</v>
      </c>
      <c r="F16" s="652"/>
      <c r="G16" s="652"/>
      <c r="H16" s="596">
        <v>0</v>
      </c>
      <c r="I16" s="596"/>
      <c r="J16" s="596"/>
      <c r="K16" s="596"/>
      <c r="L16" s="596">
        <v>0</v>
      </c>
      <c r="M16" s="596"/>
      <c r="N16" s="596"/>
      <c r="O16" s="596"/>
      <c r="P16" s="596">
        <v>0</v>
      </c>
      <c r="Q16" s="596"/>
      <c r="R16" s="596"/>
      <c r="S16" s="596"/>
      <c r="T16" s="25"/>
      <c r="U16" s="25"/>
      <c r="V16" s="25"/>
      <c r="W16" s="25"/>
      <c r="X16" s="445"/>
    </row>
    <row r="17" spans="3:24" ht="15" customHeight="1">
      <c r="C17" s="424" t="s">
        <v>2</v>
      </c>
      <c r="D17" s="25"/>
      <c r="E17" s="652" t="s">
        <v>510</v>
      </c>
      <c r="F17" s="652"/>
      <c r="G17" s="652"/>
      <c r="H17" s="679" t="s">
        <v>9</v>
      </c>
      <c r="I17" s="679"/>
      <c r="J17" s="679"/>
      <c r="K17" s="679"/>
      <c r="L17" s="678" t="s">
        <v>9</v>
      </c>
      <c r="M17" s="678"/>
      <c r="N17" s="678"/>
      <c r="O17" s="678"/>
      <c r="P17" s="678" t="s">
        <v>9</v>
      </c>
      <c r="Q17" s="678"/>
      <c r="R17" s="678"/>
      <c r="S17" s="678"/>
      <c r="T17" s="25"/>
      <c r="U17" s="25"/>
      <c r="V17" s="25"/>
      <c r="W17" s="25"/>
      <c r="X17" s="444" t="s">
        <v>32</v>
      </c>
    </row>
    <row r="18" spans="3:24" ht="15" customHeight="1">
      <c r="C18" s="555"/>
      <c r="D18" s="25"/>
      <c r="E18" s="60"/>
      <c r="F18" s="60"/>
      <c r="G18" s="60"/>
      <c r="H18" s="60"/>
      <c r="I18" s="60"/>
      <c r="J18" s="60"/>
      <c r="K18" s="60"/>
      <c r="L18" s="60"/>
      <c r="M18" s="60"/>
      <c r="N18" s="60"/>
      <c r="O18" s="60"/>
      <c r="P18" s="60"/>
      <c r="Q18" s="60"/>
      <c r="R18" s="60"/>
      <c r="S18" s="60"/>
      <c r="T18" s="25"/>
      <c r="U18" s="25"/>
      <c r="V18" s="25"/>
      <c r="W18" s="25"/>
      <c r="X18" s="628"/>
    </row>
    <row r="19" spans="3:24" ht="15" customHeight="1">
      <c r="C19" s="555"/>
      <c r="D19" s="25"/>
      <c r="E19" s="518"/>
      <c r="F19" s="519"/>
      <c r="G19" s="520"/>
      <c r="H19" s="411" t="s">
        <v>244</v>
      </c>
      <c r="I19" s="684"/>
      <c r="J19" s="685" t="s">
        <v>245</v>
      </c>
      <c r="K19" s="684"/>
      <c r="L19" s="686" t="s">
        <v>240</v>
      </c>
      <c r="M19" s="687"/>
      <c r="N19" s="686" t="s">
        <v>242</v>
      </c>
      <c r="O19" s="687"/>
      <c r="P19" s="538" t="s">
        <v>243</v>
      </c>
      <c r="Q19" s="535"/>
      <c r="R19" s="60"/>
      <c r="S19" s="60"/>
      <c r="T19" s="25"/>
      <c r="U19" s="25"/>
      <c r="V19" s="25"/>
      <c r="W19" s="25"/>
      <c r="X19" s="628"/>
    </row>
    <row r="20" spans="3:24" ht="15" customHeight="1" thickBot="1">
      <c r="C20" s="425"/>
      <c r="D20" s="25"/>
      <c r="E20" s="652" t="s">
        <v>507</v>
      </c>
      <c r="F20" s="652"/>
      <c r="G20" s="652"/>
      <c r="H20" s="682">
        <v>0</v>
      </c>
      <c r="I20" s="683"/>
      <c r="J20" s="682">
        <v>0</v>
      </c>
      <c r="K20" s="683"/>
      <c r="L20" s="682">
        <v>0</v>
      </c>
      <c r="M20" s="683"/>
      <c r="N20" s="682">
        <v>0</v>
      </c>
      <c r="O20" s="683"/>
      <c r="P20" s="682">
        <v>0</v>
      </c>
      <c r="Q20" s="683"/>
      <c r="R20" s="60"/>
      <c r="S20" s="60"/>
      <c r="T20" s="25"/>
      <c r="U20" s="25"/>
      <c r="V20" s="25"/>
      <c r="W20" s="25"/>
      <c r="X20" s="445"/>
    </row>
    <row r="21" spans="3:24" ht="15" customHeight="1">
      <c r="C21" s="424" t="s">
        <v>3</v>
      </c>
      <c r="D21" s="25"/>
      <c r="E21" s="652" t="s">
        <v>508</v>
      </c>
      <c r="F21" s="652"/>
      <c r="G21" s="652"/>
      <c r="H21" s="680" t="s">
        <v>9</v>
      </c>
      <c r="I21" s="681"/>
      <c r="J21" s="680" t="s">
        <v>9</v>
      </c>
      <c r="K21" s="681"/>
      <c r="L21" s="680" t="s">
        <v>9</v>
      </c>
      <c r="M21" s="681"/>
      <c r="N21" s="680" t="s">
        <v>9</v>
      </c>
      <c r="O21" s="681"/>
      <c r="P21" s="680" t="s">
        <v>9</v>
      </c>
      <c r="Q21" s="681"/>
      <c r="R21" s="60"/>
      <c r="S21" s="60"/>
      <c r="T21" s="25"/>
      <c r="U21" s="25"/>
      <c r="V21" s="25"/>
      <c r="W21" s="25"/>
      <c r="X21" s="409"/>
    </row>
    <row r="22" spans="3:24" ht="15" customHeight="1">
      <c r="C22" s="555"/>
      <c r="D22" s="25"/>
      <c r="E22" s="652" t="s">
        <v>509</v>
      </c>
      <c r="F22" s="652"/>
      <c r="G22" s="652"/>
      <c r="H22" s="682">
        <v>0</v>
      </c>
      <c r="I22" s="683"/>
      <c r="J22" s="682">
        <v>0</v>
      </c>
      <c r="K22" s="683"/>
      <c r="L22" s="682">
        <v>0</v>
      </c>
      <c r="M22" s="683"/>
      <c r="N22" s="682">
        <v>0</v>
      </c>
      <c r="O22" s="683"/>
      <c r="P22" s="682">
        <v>0</v>
      </c>
      <c r="Q22" s="683"/>
      <c r="R22" s="60"/>
      <c r="S22" s="60"/>
      <c r="T22" s="25"/>
      <c r="U22" s="25"/>
      <c r="V22" s="25"/>
      <c r="W22" s="25"/>
      <c r="X22" s="611"/>
    </row>
    <row r="23" spans="3:24" ht="15" customHeight="1">
      <c r="C23" s="555"/>
      <c r="D23" s="25"/>
      <c r="E23" s="652" t="s">
        <v>510</v>
      </c>
      <c r="F23" s="652"/>
      <c r="G23" s="652"/>
      <c r="H23" s="680" t="s">
        <v>9</v>
      </c>
      <c r="I23" s="681"/>
      <c r="J23" s="680" t="s">
        <v>9</v>
      </c>
      <c r="K23" s="681"/>
      <c r="L23" s="680" t="s">
        <v>9</v>
      </c>
      <c r="M23" s="681"/>
      <c r="N23" s="680" t="s">
        <v>9</v>
      </c>
      <c r="O23" s="681"/>
      <c r="P23" s="682" t="s">
        <v>9</v>
      </c>
      <c r="Q23" s="683"/>
      <c r="R23" s="60"/>
      <c r="S23" s="60"/>
      <c r="T23" s="25"/>
      <c r="U23" s="25"/>
      <c r="V23" s="25"/>
      <c r="W23" s="25"/>
      <c r="X23" s="611"/>
    </row>
    <row r="24" spans="3:24" ht="15" customHeight="1" thickBot="1">
      <c r="C24" s="425"/>
      <c r="D24" s="25"/>
      <c r="E24" s="25"/>
      <c r="F24" s="25"/>
      <c r="G24" s="25"/>
      <c r="H24" s="25"/>
      <c r="I24" s="25"/>
      <c r="J24" s="25"/>
      <c r="K24" s="25"/>
      <c r="L24" s="25"/>
      <c r="M24" s="25"/>
      <c r="N24" s="25"/>
      <c r="O24" s="25"/>
      <c r="P24" s="25"/>
      <c r="Q24" s="25"/>
      <c r="R24" s="25"/>
      <c r="S24" s="25"/>
      <c r="T24" s="25"/>
      <c r="U24" s="25"/>
      <c r="V24" s="25"/>
      <c r="W24" s="25"/>
      <c r="X24" s="410"/>
    </row>
    <row r="25" spans="3:24" ht="15" customHeight="1">
      <c r="C25" s="429" t="s">
        <v>4</v>
      </c>
      <c r="D25" s="25"/>
      <c r="E25" s="25"/>
      <c r="F25" s="25"/>
      <c r="G25" s="25"/>
      <c r="H25" s="25"/>
      <c r="I25" s="25"/>
      <c r="J25" s="25"/>
      <c r="K25" s="25"/>
      <c r="L25" s="25"/>
      <c r="M25" s="25"/>
      <c r="N25" s="25"/>
      <c r="O25" s="25"/>
      <c r="P25" s="25"/>
      <c r="Q25" s="25"/>
      <c r="R25" s="25"/>
      <c r="S25" s="25"/>
      <c r="T25" s="25"/>
      <c r="U25" s="25"/>
      <c r="V25" s="25"/>
      <c r="W25" s="25"/>
      <c r="X25" s="409"/>
    </row>
    <row r="26" spans="3:24" ht="15" customHeight="1">
      <c r="C26" s="561"/>
      <c r="D26" s="25"/>
      <c r="E26" s="521" t="s">
        <v>1271</v>
      </c>
      <c r="F26" s="521"/>
      <c r="G26" s="521"/>
      <c r="H26" s="521"/>
      <c r="I26" s="521"/>
      <c r="J26" s="521"/>
      <c r="K26" s="521"/>
      <c r="L26" s="521"/>
      <c r="M26" s="521"/>
      <c r="N26" s="521"/>
      <c r="O26" s="521"/>
      <c r="P26" s="521"/>
      <c r="Q26" s="521"/>
      <c r="R26" s="521"/>
      <c r="S26" s="521"/>
      <c r="T26" s="521"/>
      <c r="U26" s="521"/>
      <c r="V26" s="521"/>
      <c r="W26" s="25"/>
      <c r="X26" s="611"/>
    </row>
    <row r="27" spans="3:24" ht="15" customHeight="1">
      <c r="C27" s="561"/>
      <c r="D27" s="25"/>
      <c r="E27" s="521"/>
      <c r="F27" s="521"/>
      <c r="G27" s="521"/>
      <c r="H27" s="521"/>
      <c r="I27" s="521"/>
      <c r="J27" s="521"/>
      <c r="K27" s="521"/>
      <c r="L27" s="521"/>
      <c r="M27" s="521"/>
      <c r="N27" s="521"/>
      <c r="O27" s="521"/>
      <c r="P27" s="521"/>
      <c r="Q27" s="521"/>
      <c r="R27" s="521"/>
      <c r="S27" s="521"/>
      <c r="T27" s="521"/>
      <c r="U27" s="521"/>
      <c r="V27" s="521"/>
      <c r="W27" s="25"/>
      <c r="X27" s="611"/>
    </row>
    <row r="28" spans="3:24" ht="15" customHeight="1" thickBot="1">
      <c r="C28" s="430"/>
      <c r="D28" s="25"/>
      <c r="E28" s="521"/>
      <c r="F28" s="521"/>
      <c r="G28" s="521"/>
      <c r="H28" s="521"/>
      <c r="I28" s="521"/>
      <c r="J28" s="521"/>
      <c r="K28" s="521"/>
      <c r="L28" s="521"/>
      <c r="M28" s="521"/>
      <c r="N28" s="521"/>
      <c r="O28" s="521"/>
      <c r="P28" s="521"/>
      <c r="Q28" s="521"/>
      <c r="R28" s="521"/>
      <c r="S28" s="521"/>
      <c r="T28" s="521"/>
      <c r="U28" s="521"/>
      <c r="V28" s="521"/>
      <c r="W28" s="25"/>
      <c r="X28" s="410"/>
    </row>
    <row r="29" spans="3:24" ht="15" customHeight="1">
      <c r="C29" s="470" t="s">
        <v>5</v>
      </c>
      <c r="D29" s="25"/>
      <c r="E29" s="521"/>
      <c r="F29" s="521"/>
      <c r="G29" s="521"/>
      <c r="H29" s="521"/>
      <c r="I29" s="521"/>
      <c r="J29" s="521"/>
      <c r="K29" s="521"/>
      <c r="L29" s="521"/>
      <c r="M29" s="521"/>
      <c r="N29" s="521"/>
      <c r="O29" s="521"/>
      <c r="P29" s="521"/>
      <c r="Q29" s="521"/>
      <c r="R29" s="521"/>
      <c r="S29" s="521"/>
      <c r="T29" s="521"/>
      <c r="U29" s="521"/>
      <c r="V29" s="521"/>
      <c r="W29" s="25"/>
      <c r="X29" s="409"/>
    </row>
    <row r="30" spans="3:24" ht="15" customHeight="1">
      <c r="C30" s="471"/>
      <c r="D30" s="25"/>
      <c r="E30" s="521"/>
      <c r="F30" s="521"/>
      <c r="G30" s="521"/>
      <c r="H30" s="521"/>
      <c r="I30" s="521"/>
      <c r="J30" s="521"/>
      <c r="K30" s="521"/>
      <c r="L30" s="521"/>
      <c r="M30" s="521"/>
      <c r="N30" s="521"/>
      <c r="O30" s="521"/>
      <c r="P30" s="521"/>
      <c r="Q30" s="521"/>
      <c r="R30" s="521"/>
      <c r="S30" s="521"/>
      <c r="T30" s="521"/>
      <c r="U30" s="521"/>
      <c r="V30" s="521"/>
      <c r="W30" s="25"/>
      <c r="X30" s="611"/>
    </row>
    <row r="31" spans="3:24" ht="15" customHeight="1">
      <c r="C31" s="471"/>
      <c r="D31" s="25"/>
      <c r="E31" s="521"/>
      <c r="F31" s="521"/>
      <c r="G31" s="521"/>
      <c r="H31" s="521"/>
      <c r="I31" s="521"/>
      <c r="J31" s="521"/>
      <c r="K31" s="521"/>
      <c r="L31" s="521"/>
      <c r="M31" s="521"/>
      <c r="N31" s="521"/>
      <c r="O31" s="521"/>
      <c r="P31" s="521"/>
      <c r="Q31" s="521"/>
      <c r="R31" s="521"/>
      <c r="S31" s="521"/>
      <c r="T31" s="521"/>
      <c r="U31" s="521"/>
      <c r="V31" s="521"/>
      <c r="W31" s="25"/>
      <c r="X31" s="611"/>
    </row>
    <row r="32" spans="3:24" ht="13.5" thickBot="1">
      <c r="C32" s="471"/>
      <c r="D32" s="25"/>
      <c r="E32" s="521"/>
      <c r="F32" s="521"/>
      <c r="G32" s="521"/>
      <c r="H32" s="521"/>
      <c r="I32" s="521"/>
      <c r="J32" s="521"/>
      <c r="K32" s="521"/>
      <c r="L32" s="521"/>
      <c r="M32" s="521"/>
      <c r="N32" s="521"/>
      <c r="O32" s="521"/>
      <c r="P32" s="521"/>
      <c r="Q32" s="521"/>
      <c r="R32" s="521"/>
      <c r="S32" s="521"/>
      <c r="T32" s="521"/>
      <c r="U32" s="521"/>
      <c r="V32" s="521"/>
      <c r="W32" s="25"/>
      <c r="X32" s="410"/>
    </row>
    <row r="33" spans="3:24" ht="15" customHeight="1">
      <c r="C33" s="424"/>
      <c r="D33" s="23"/>
      <c r="E33" s="521"/>
      <c r="F33" s="521"/>
      <c r="G33" s="521"/>
      <c r="H33" s="521"/>
      <c r="I33" s="521"/>
      <c r="J33" s="521"/>
      <c r="K33" s="521"/>
      <c r="L33" s="521"/>
      <c r="M33" s="521"/>
      <c r="N33" s="521"/>
      <c r="O33" s="521"/>
      <c r="P33" s="521"/>
      <c r="Q33" s="521"/>
      <c r="R33" s="521"/>
      <c r="S33" s="521"/>
      <c r="T33" s="521"/>
      <c r="U33" s="521"/>
      <c r="V33" s="521"/>
      <c r="W33" s="75"/>
      <c r="X33" s="409"/>
    </row>
    <row r="34" spans="3:24" ht="15" customHeight="1">
      <c r="C34" s="555"/>
      <c r="D34" s="23"/>
      <c r="E34" s="521"/>
      <c r="F34" s="521"/>
      <c r="G34" s="521"/>
      <c r="H34" s="521"/>
      <c r="I34" s="521"/>
      <c r="J34" s="521"/>
      <c r="K34" s="521"/>
      <c r="L34" s="521"/>
      <c r="M34" s="521"/>
      <c r="N34" s="521"/>
      <c r="O34" s="521"/>
      <c r="P34" s="521"/>
      <c r="Q34" s="521"/>
      <c r="R34" s="521"/>
      <c r="S34" s="521"/>
      <c r="T34" s="521"/>
      <c r="U34" s="521"/>
      <c r="V34" s="521"/>
      <c r="W34" s="75"/>
      <c r="X34" s="611"/>
    </row>
    <row r="35" spans="3:24" ht="15" customHeight="1">
      <c r="C35" s="555"/>
      <c r="D35" s="23"/>
      <c r="E35" s="521"/>
      <c r="F35" s="521"/>
      <c r="G35" s="521"/>
      <c r="H35" s="521"/>
      <c r="I35" s="521"/>
      <c r="J35" s="521"/>
      <c r="K35" s="521"/>
      <c r="L35" s="521"/>
      <c r="M35" s="521"/>
      <c r="N35" s="521"/>
      <c r="O35" s="521"/>
      <c r="P35" s="521"/>
      <c r="Q35" s="521"/>
      <c r="R35" s="521"/>
      <c r="S35" s="521"/>
      <c r="T35" s="521"/>
      <c r="U35" s="521"/>
      <c r="V35" s="521"/>
      <c r="W35" s="75"/>
      <c r="X35" s="611"/>
    </row>
    <row r="36" spans="3:24" ht="12.75" customHeight="1" thickBot="1">
      <c r="C36" s="425"/>
      <c r="D36" s="23"/>
      <c r="E36" s="521"/>
      <c r="F36" s="521"/>
      <c r="G36" s="521"/>
      <c r="H36" s="521"/>
      <c r="I36" s="521"/>
      <c r="J36" s="521"/>
      <c r="K36" s="521"/>
      <c r="L36" s="521"/>
      <c r="M36" s="521"/>
      <c r="N36" s="521"/>
      <c r="O36" s="521"/>
      <c r="P36" s="521"/>
      <c r="Q36" s="521"/>
      <c r="R36" s="521"/>
      <c r="S36" s="521"/>
      <c r="T36" s="521"/>
      <c r="U36" s="521"/>
      <c r="V36" s="521"/>
      <c r="W36" s="75"/>
      <c r="X36" s="410"/>
    </row>
    <row r="37" spans="3:24" ht="15" customHeight="1">
      <c r="C37" s="424"/>
      <c r="D37" s="23"/>
      <c r="E37" s="521"/>
      <c r="F37" s="521"/>
      <c r="G37" s="521"/>
      <c r="H37" s="521"/>
      <c r="I37" s="521"/>
      <c r="J37" s="521"/>
      <c r="K37" s="521"/>
      <c r="L37" s="521"/>
      <c r="M37" s="521"/>
      <c r="N37" s="521"/>
      <c r="O37" s="521"/>
      <c r="P37" s="521"/>
      <c r="Q37" s="521"/>
      <c r="R37" s="521"/>
      <c r="S37" s="521"/>
      <c r="T37" s="521"/>
      <c r="U37" s="521"/>
      <c r="V37" s="521"/>
      <c r="W37" s="75"/>
      <c r="X37" s="409"/>
    </row>
    <row r="38" spans="3:24" ht="15" customHeight="1">
      <c r="C38" s="555"/>
      <c r="D38" s="23"/>
      <c r="E38" s="25"/>
      <c r="F38" s="25"/>
      <c r="G38" s="25"/>
      <c r="H38" s="25"/>
      <c r="I38" s="25"/>
      <c r="J38" s="25"/>
      <c r="K38" s="25"/>
      <c r="L38" s="25"/>
      <c r="M38" s="25"/>
      <c r="N38" s="25"/>
      <c r="O38" s="25"/>
      <c r="P38" s="25"/>
      <c r="Q38" s="25"/>
      <c r="R38" s="25"/>
      <c r="S38" s="25"/>
      <c r="T38" s="25"/>
      <c r="U38" s="25"/>
      <c r="V38" s="25"/>
      <c r="W38" s="75"/>
      <c r="X38" s="611"/>
    </row>
    <row r="39" spans="3:24" ht="15" customHeight="1">
      <c r="C39" s="555"/>
      <c r="D39" s="23"/>
      <c r="E39" s="25"/>
      <c r="F39" s="25"/>
      <c r="G39" s="25"/>
      <c r="H39" s="25"/>
      <c r="I39" s="25"/>
      <c r="J39" s="25"/>
      <c r="K39" s="25"/>
      <c r="L39" s="25"/>
      <c r="M39" s="25"/>
      <c r="N39" s="25"/>
      <c r="O39" s="25"/>
      <c r="P39" s="25"/>
      <c r="Q39" s="25"/>
      <c r="R39" s="25"/>
      <c r="S39" s="25"/>
      <c r="T39" s="25"/>
      <c r="U39" s="25"/>
      <c r="V39" s="25"/>
      <c r="W39" s="75"/>
      <c r="X39" s="611"/>
    </row>
    <row r="40" spans="3:24" ht="12.75" customHeight="1" thickBot="1">
      <c r="C40" s="425"/>
      <c r="D40" s="23"/>
      <c r="E40" s="25"/>
      <c r="F40" s="25"/>
      <c r="G40" s="25"/>
      <c r="H40" s="25"/>
      <c r="I40" s="25"/>
      <c r="J40" s="25"/>
      <c r="K40" s="25"/>
      <c r="L40" s="25"/>
      <c r="M40" s="25"/>
      <c r="N40" s="25"/>
      <c r="O40" s="25"/>
      <c r="P40" s="25"/>
      <c r="Q40" s="25"/>
      <c r="R40" s="25"/>
      <c r="S40" s="25"/>
      <c r="T40" s="25"/>
      <c r="U40" s="25"/>
      <c r="V40" s="25"/>
      <c r="W40" s="75"/>
      <c r="X40" s="410"/>
    </row>
  </sheetData>
  <sheetProtection algorithmName="SHA-512" hashValue="GzK7FBGWie20p1SYFuv5Ejz6zR5gXWCJIeI3YUm1F5T8yP4VSTFahCNWlLkxd35iDLYgbDaLXu/n1k+AONrexg==" saltValue="1Tm7/Ofv9Xn/5hqrx1jb2Q==" spinCount="100000" sheet="1" objects="1" scenarios="1"/>
  <mergeCells count="93">
    <mergeCell ref="C33:C36"/>
    <mergeCell ref="X33:X36"/>
    <mergeCell ref="C37:C40"/>
    <mergeCell ref="X37:X40"/>
    <mergeCell ref="E26:V37"/>
    <mergeCell ref="X29:X32"/>
    <mergeCell ref="C29:C32"/>
    <mergeCell ref="E16:G16"/>
    <mergeCell ref="E15:G15"/>
    <mergeCell ref="E14:G14"/>
    <mergeCell ref="P21:Q21"/>
    <mergeCell ref="E17:G17"/>
    <mergeCell ref="H17:K17"/>
    <mergeCell ref="L17:O17"/>
    <mergeCell ref="P17:S17"/>
    <mergeCell ref="E21:G21"/>
    <mergeCell ref="H21:I21"/>
    <mergeCell ref="J21:K21"/>
    <mergeCell ref="H16:K16"/>
    <mergeCell ref="P19:Q19"/>
    <mergeCell ref="E20:G20"/>
    <mergeCell ref="H20:I20"/>
    <mergeCell ref="P20:Q20"/>
    <mergeCell ref="N20:O20"/>
    <mergeCell ref="L21:M21"/>
    <mergeCell ref="N21:O21"/>
    <mergeCell ref="J20:K20"/>
    <mergeCell ref="L20:M20"/>
    <mergeCell ref="E7:G7"/>
    <mergeCell ref="H7:I7"/>
    <mergeCell ref="J7:K7"/>
    <mergeCell ref="E8:G8"/>
    <mergeCell ref="H8:I8"/>
    <mergeCell ref="J8:K8"/>
    <mergeCell ref="E9:G9"/>
    <mergeCell ref="H9:I9"/>
    <mergeCell ref="J9:K9"/>
    <mergeCell ref="E10:G10"/>
    <mergeCell ref="H10:I10"/>
    <mergeCell ref="J10:K10"/>
    <mergeCell ref="E11:G11"/>
    <mergeCell ref="X25:X28"/>
    <mergeCell ref="H11:I11"/>
    <mergeCell ref="C17:C20"/>
    <mergeCell ref="X9:X12"/>
    <mergeCell ref="J19:K19"/>
    <mergeCell ref="L19:M19"/>
    <mergeCell ref="N19:O19"/>
    <mergeCell ref="P22:Q22"/>
    <mergeCell ref="L23:M23"/>
    <mergeCell ref="E23:G23"/>
    <mergeCell ref="C25:C28"/>
    <mergeCell ref="E22:G22"/>
    <mergeCell ref="H23:I23"/>
    <mergeCell ref="J23:K23"/>
    <mergeCell ref="H22:I22"/>
    <mergeCell ref="C5:C8"/>
    <mergeCell ref="X17:X20"/>
    <mergeCell ref="C21:C24"/>
    <mergeCell ref="X21:X24"/>
    <mergeCell ref="C13:C16"/>
    <mergeCell ref="X13:X16"/>
    <mergeCell ref="H13:K13"/>
    <mergeCell ref="L13:O13"/>
    <mergeCell ref="P13:S13"/>
    <mergeCell ref="H14:K14"/>
    <mergeCell ref="L14:O14"/>
    <mergeCell ref="P14:S14"/>
    <mergeCell ref="L16:O16"/>
    <mergeCell ref="P16:S16"/>
    <mergeCell ref="E19:G19"/>
    <mergeCell ref="H19:I19"/>
    <mergeCell ref="J22:K22"/>
    <mergeCell ref="P23:Q23"/>
    <mergeCell ref="N23:O23"/>
    <mergeCell ref="L22:M22"/>
    <mergeCell ref="N22:O22"/>
    <mergeCell ref="P15:S15"/>
    <mergeCell ref="T2:W3"/>
    <mergeCell ref="X2:X3"/>
    <mergeCell ref="D4:W4"/>
    <mergeCell ref="C2:C3"/>
    <mergeCell ref="D2:G3"/>
    <mergeCell ref="H2:K3"/>
    <mergeCell ref="H15:K15"/>
    <mergeCell ref="L15:O15"/>
    <mergeCell ref="L2:O3"/>
    <mergeCell ref="P2:S3"/>
    <mergeCell ref="X5:X8"/>
    <mergeCell ref="C9:C12"/>
    <mergeCell ref="E5:O6"/>
    <mergeCell ref="E13:G13"/>
    <mergeCell ref="J11:K11"/>
  </mergeCells>
  <hyperlinks>
    <hyperlink ref="D2:D3" location="'1. Perfil'!A1" display="1. SOBRE A EMPRESA" xr:uid="{110858B7-BA29-458D-8C33-0BCCAC27EAB2}"/>
    <hyperlink ref="X2:X3" location="ANEXO!A1" display="ANEXOS" xr:uid="{11EFBEF1-347B-4CD8-9CC1-40933954F053}"/>
    <hyperlink ref="H2:H3" location="'2. Governança'!A1" display="2. GOVERNANÇA" xr:uid="{089E5664-1358-4139-881C-4857221EE9FF}"/>
    <hyperlink ref="L2:L3" location="'3. Prosperidade'!A1" display="3. PROSPERIDADE" xr:uid="{8A32003F-A4A4-4953-9A42-94EF50186415}"/>
    <hyperlink ref="P2:P3" location="'4. Pessoas'!A1" display="4. PESSOAS" xr:uid="{86256384-9B49-429E-99CF-F98CD2B8B6B3}"/>
    <hyperlink ref="T2:T3" location="'5. Planeta'!A1" display="5. PLANETA" xr:uid="{D0BF64AB-0AE3-460D-BE41-C14A157E4E37}"/>
    <hyperlink ref="C2:C3" location="Apresentação!A1" display="BOAS-VINDAS" xr:uid="{448B5FFD-74CC-4786-AB4F-AAB6BE10D8C9}"/>
    <hyperlink ref="C9" location="'4. 401-1 Chesf'!A1" display="CHESF " xr:uid="{4169C94B-9B02-472C-9407-67E32C9BE861}"/>
    <hyperlink ref="C13" location="'4. 401-1 ELN'!A1" display="ELETRONORTE " xr:uid="{B7EBABDD-21CA-45BC-BB66-108F96373B48}"/>
    <hyperlink ref="C17" location="'4. 401-1 CGT'!A1" display="CGT ELETROSUL " xr:uid="{150FA7C6-7F96-45B9-8414-0CAE2C30E29E}"/>
    <hyperlink ref="C21" location="'4. 401-1 Furnas'!A1" display="FURNAS " xr:uid="{60F896AB-7D51-475C-B431-C3FDFBBB06E1}"/>
    <hyperlink ref="C25" location="'4. 401-1 ELP'!A1" display="ELETROPAR " xr:uid="{CE789511-9A8A-4964-B2EF-9375798C05B6}"/>
    <hyperlink ref="C29" location="'4. 401-1 SPEs'!A1" display="SPEs" xr:uid="{B9451A4B-69B6-4052-945D-FBA79673F557}"/>
    <hyperlink ref="X9" location="'4. 401-1'!A1" display="GRI 401-1" xr:uid="{1FF5E087-D1D6-4252-8B66-BD1C6DBB66D6}"/>
    <hyperlink ref="X13" location="'4. 401-2'!A1" display="GRI 401-2" xr:uid="{7C2D5395-0955-439C-8F5D-07DF2D219BFF}"/>
    <hyperlink ref="X17" location="'4. 401-3'!A1" display="GRI 401-3" xr:uid="{BE5D22D9-102A-4755-A055-8B662C3F4B10}"/>
    <hyperlink ref="X5" location="'4. 2-21'!A1" display="GRI 2-21" xr:uid="{ABC2C8EF-F9CE-4525-A6CE-3DEAF0462FE6}"/>
    <hyperlink ref="X5:X8" location="'4. 2-21 ELP'!A1" display="GRI 2-21" xr:uid="{9D77928A-BCFE-4F0B-9D4F-13AA3E56F8B0}"/>
    <hyperlink ref="X9:X12" location="'4. 401-1 ELP'!A1" display="GRI 401-1" xr:uid="{C96E3008-6E4E-40BC-A5F1-8F0FE8F4D53C}"/>
    <hyperlink ref="X13:X16" location="'4. 401-2 ELP'!A1" display="GRI 401-2" xr:uid="{9DDCF769-3D04-4CA7-B4F9-CAE35E5DFCEF}"/>
    <hyperlink ref="X17:X20" location="'4. 401-3 ELP'!A1" display="GRI 401-3" xr:uid="{7A154B51-19BE-4DAF-B08F-84671535939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129E2-2EB2-41E8-997B-7AADA63C5362}">
  <sheetPr codeName="Planilha148"/>
  <dimension ref="C1:X44"/>
  <sheetViews>
    <sheetView showGridLines="0" zoomScale="80" zoomScaleNormal="80" workbookViewId="0">
      <pane ySplit="4" topLeftCell="A5" activePane="bottomLeft" state="frozen"/>
      <selection activeCell="G12" sqref="G12"/>
      <selection pane="bottomLeft" activeCell="T16" sqref="T16"/>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494</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4"/>
      <c r="D5" s="21"/>
      <c r="E5" s="432" t="s">
        <v>1146</v>
      </c>
      <c r="F5" s="432"/>
      <c r="G5" s="432"/>
      <c r="H5" s="432"/>
      <c r="I5" s="432"/>
      <c r="J5" s="432"/>
      <c r="K5" s="432"/>
      <c r="L5" s="432"/>
      <c r="M5" s="432"/>
      <c r="N5" s="432"/>
      <c r="O5" s="432"/>
      <c r="P5" s="21"/>
      <c r="Q5" s="21"/>
      <c r="R5" s="21"/>
      <c r="S5" s="21"/>
      <c r="T5" s="21"/>
      <c r="U5" s="21"/>
      <c r="V5" s="21"/>
      <c r="W5" s="22"/>
      <c r="X5" s="444" t="s">
        <v>29</v>
      </c>
    </row>
    <row r="6" spans="3:24" ht="15" customHeight="1">
      <c r="C6" s="555"/>
      <c r="D6" s="25"/>
      <c r="E6" s="521"/>
      <c r="F6" s="521"/>
      <c r="G6" s="521"/>
      <c r="H6" s="521"/>
      <c r="I6" s="521"/>
      <c r="J6" s="521"/>
      <c r="K6" s="521"/>
      <c r="L6" s="521"/>
      <c r="M6" s="521"/>
      <c r="N6" s="521"/>
      <c r="O6" s="521"/>
      <c r="P6" s="25"/>
      <c r="Q6" s="25"/>
      <c r="R6" s="25"/>
      <c r="S6" s="25"/>
      <c r="T6" s="25"/>
      <c r="U6" s="25"/>
      <c r="V6" s="25"/>
      <c r="W6" s="75"/>
      <c r="X6" s="628"/>
    </row>
    <row r="7" spans="3:24" ht="15" customHeight="1">
      <c r="C7" s="555"/>
      <c r="D7" s="25"/>
      <c r="E7" s="535" t="s">
        <v>22</v>
      </c>
      <c r="F7" s="535"/>
      <c r="G7" s="535"/>
      <c r="H7" s="535"/>
      <c r="I7" s="535"/>
      <c r="J7" s="535"/>
      <c r="K7" s="535"/>
      <c r="L7" s="25"/>
      <c r="M7" s="535" t="s">
        <v>22</v>
      </c>
      <c r="N7" s="535"/>
      <c r="O7" s="535"/>
      <c r="P7" s="535"/>
      <c r="Q7" s="535"/>
      <c r="R7" s="535"/>
      <c r="S7" s="535"/>
      <c r="T7" s="535"/>
      <c r="U7" s="535"/>
      <c r="V7" s="25"/>
      <c r="W7" s="75"/>
      <c r="X7" s="628"/>
    </row>
    <row r="8" spans="3:24" ht="15" customHeight="1" thickBot="1">
      <c r="C8" s="425"/>
      <c r="D8" s="25"/>
      <c r="E8" s="597"/>
      <c r="F8" s="597"/>
      <c r="G8" s="597"/>
      <c r="H8" s="466" t="s">
        <v>237</v>
      </c>
      <c r="I8" s="466"/>
      <c r="J8" s="466" t="s">
        <v>239</v>
      </c>
      <c r="K8" s="466"/>
      <c r="L8" s="60"/>
      <c r="M8" s="502" t="s">
        <v>514</v>
      </c>
      <c r="N8" s="503"/>
      <c r="O8" s="504"/>
      <c r="P8" s="693" t="s">
        <v>515</v>
      </c>
      <c r="Q8" s="503"/>
      <c r="R8" s="504"/>
      <c r="S8" s="693" t="s">
        <v>516</v>
      </c>
      <c r="T8" s="503"/>
      <c r="U8" s="504"/>
      <c r="V8" s="25"/>
      <c r="W8" s="75"/>
      <c r="X8" s="445"/>
    </row>
    <row r="9" spans="3:24" ht="15" customHeight="1">
      <c r="C9" s="424" t="s">
        <v>0</v>
      </c>
      <c r="D9" s="25"/>
      <c r="E9" s="652" t="s">
        <v>507</v>
      </c>
      <c r="F9" s="652"/>
      <c r="G9" s="652"/>
      <c r="H9" s="596">
        <v>7</v>
      </c>
      <c r="I9" s="596"/>
      <c r="J9" s="596">
        <v>0</v>
      </c>
      <c r="K9" s="596"/>
      <c r="L9" s="60"/>
      <c r="M9" s="682">
        <v>2</v>
      </c>
      <c r="N9" s="688"/>
      <c r="O9" s="683"/>
      <c r="P9" s="682">
        <v>5</v>
      </c>
      <c r="Q9" s="688"/>
      <c r="R9" s="683"/>
      <c r="S9" s="682">
        <v>0</v>
      </c>
      <c r="T9" s="688"/>
      <c r="U9" s="683"/>
      <c r="V9" s="25"/>
      <c r="W9" s="75"/>
      <c r="X9" s="474" t="s">
        <v>30</v>
      </c>
    </row>
    <row r="10" spans="3:24" ht="15" customHeight="1">
      <c r="C10" s="555"/>
      <c r="D10" s="25"/>
      <c r="E10" s="652" t="s">
        <v>508</v>
      </c>
      <c r="F10" s="652"/>
      <c r="G10" s="652"/>
      <c r="H10" s="689">
        <v>0.19439999999999999</v>
      </c>
      <c r="I10" s="689"/>
      <c r="J10" s="678" t="s">
        <v>9</v>
      </c>
      <c r="K10" s="678"/>
      <c r="L10" s="60"/>
      <c r="M10" s="682">
        <v>20</v>
      </c>
      <c r="N10" s="688"/>
      <c r="O10" s="683"/>
      <c r="P10" s="690">
        <v>0.1613</v>
      </c>
      <c r="Q10" s="691"/>
      <c r="R10" s="692"/>
      <c r="S10" s="682" t="s">
        <v>9</v>
      </c>
      <c r="T10" s="688"/>
      <c r="U10" s="683"/>
      <c r="V10" s="25"/>
      <c r="W10" s="75"/>
      <c r="X10" s="632"/>
    </row>
    <row r="11" spans="3:24" ht="15" customHeight="1">
      <c r="C11" s="555"/>
      <c r="D11" s="25"/>
      <c r="E11" s="652" t="s">
        <v>509</v>
      </c>
      <c r="F11" s="652"/>
      <c r="G11" s="652"/>
      <c r="H11" s="596">
        <v>4</v>
      </c>
      <c r="I11" s="596"/>
      <c r="J11" s="596">
        <v>1</v>
      </c>
      <c r="K11" s="596"/>
      <c r="L11" s="60"/>
      <c r="M11" s="682">
        <v>0</v>
      </c>
      <c r="N11" s="688"/>
      <c r="O11" s="683"/>
      <c r="P11" s="682">
        <v>4</v>
      </c>
      <c r="Q11" s="688"/>
      <c r="R11" s="683"/>
      <c r="S11" s="682">
        <v>1</v>
      </c>
      <c r="T11" s="688"/>
      <c r="U11" s="683"/>
      <c r="V11" s="25"/>
      <c r="W11" s="75"/>
      <c r="X11" s="632"/>
    </row>
    <row r="12" spans="3:24" ht="15" customHeight="1" thickBot="1">
      <c r="C12" s="425"/>
      <c r="D12" s="25"/>
      <c r="E12" s="652" t="s">
        <v>510</v>
      </c>
      <c r="F12" s="652"/>
      <c r="G12" s="652"/>
      <c r="H12" s="689">
        <v>0.1111</v>
      </c>
      <c r="I12" s="689"/>
      <c r="J12" s="689">
        <v>0.1429</v>
      </c>
      <c r="K12" s="689"/>
      <c r="L12" s="60"/>
      <c r="M12" s="682" t="s">
        <v>9</v>
      </c>
      <c r="N12" s="688"/>
      <c r="O12" s="683"/>
      <c r="P12" s="690">
        <v>0.129</v>
      </c>
      <c r="Q12" s="691"/>
      <c r="R12" s="692"/>
      <c r="S12" s="690">
        <v>0.5</v>
      </c>
      <c r="T12" s="691"/>
      <c r="U12" s="692"/>
      <c r="V12" s="25"/>
      <c r="W12" s="75"/>
      <c r="X12" s="475"/>
    </row>
    <row r="13" spans="3:24" ht="15" customHeight="1">
      <c r="C13" s="424" t="s">
        <v>1</v>
      </c>
      <c r="D13" s="25"/>
      <c r="E13" s="25"/>
      <c r="F13" s="25"/>
      <c r="G13" s="25"/>
      <c r="H13" s="25"/>
      <c r="I13" s="25"/>
      <c r="J13" s="25"/>
      <c r="K13" s="25"/>
      <c r="L13" s="25"/>
      <c r="M13" s="25"/>
      <c r="N13" s="25"/>
      <c r="O13" s="25"/>
      <c r="P13" s="25"/>
      <c r="Q13" s="25"/>
      <c r="R13" s="25"/>
      <c r="S13" s="25"/>
      <c r="T13" s="25"/>
      <c r="U13" s="25"/>
      <c r="V13" s="25"/>
      <c r="W13" s="75"/>
      <c r="X13" s="444" t="s">
        <v>31</v>
      </c>
    </row>
    <row r="14" spans="3:24" ht="15" customHeight="1">
      <c r="C14" s="555"/>
      <c r="D14" s="25"/>
      <c r="E14" s="535" t="s">
        <v>22</v>
      </c>
      <c r="F14" s="535"/>
      <c r="G14" s="535"/>
      <c r="H14" s="535"/>
      <c r="I14" s="535"/>
      <c r="J14" s="535"/>
      <c r="K14" s="535"/>
      <c r="L14" s="535"/>
      <c r="M14" s="535"/>
      <c r="N14" s="535"/>
      <c r="O14" s="535"/>
      <c r="P14" s="535"/>
      <c r="Q14" s="535"/>
      <c r="R14" s="25"/>
      <c r="S14" s="25"/>
      <c r="T14" s="25"/>
      <c r="U14" s="25"/>
      <c r="V14" s="25"/>
      <c r="W14" s="75"/>
      <c r="X14" s="628"/>
    </row>
    <row r="15" spans="3:24" ht="15" customHeight="1">
      <c r="C15" s="555"/>
      <c r="D15" s="25"/>
      <c r="E15" s="466"/>
      <c r="F15" s="466"/>
      <c r="G15" s="466"/>
      <c r="H15" s="466" t="s">
        <v>244</v>
      </c>
      <c r="I15" s="466"/>
      <c r="J15" s="466" t="s">
        <v>245</v>
      </c>
      <c r="K15" s="466"/>
      <c r="L15" s="597" t="s">
        <v>240</v>
      </c>
      <c r="M15" s="597"/>
      <c r="N15" s="597" t="s">
        <v>242</v>
      </c>
      <c r="O15" s="597"/>
      <c r="P15" s="597" t="s">
        <v>243</v>
      </c>
      <c r="Q15" s="597"/>
      <c r="R15" s="25"/>
      <c r="S15" s="25"/>
      <c r="T15" s="25"/>
      <c r="U15" s="25"/>
      <c r="V15" s="25"/>
      <c r="W15" s="75"/>
      <c r="X15" s="628"/>
    </row>
    <row r="16" spans="3:24" ht="15" customHeight="1" thickBot="1">
      <c r="C16" s="425"/>
      <c r="D16" s="25"/>
      <c r="E16" s="652" t="s">
        <v>507</v>
      </c>
      <c r="F16" s="652"/>
      <c r="G16" s="652"/>
      <c r="H16" s="596">
        <v>0</v>
      </c>
      <c r="I16" s="596"/>
      <c r="J16" s="596">
        <v>0</v>
      </c>
      <c r="K16" s="596"/>
      <c r="L16" s="596">
        <v>5</v>
      </c>
      <c r="M16" s="596"/>
      <c r="N16" s="596">
        <v>0</v>
      </c>
      <c r="O16" s="596"/>
      <c r="P16" s="596">
        <v>0</v>
      </c>
      <c r="Q16" s="596"/>
      <c r="R16" s="25"/>
      <c r="S16" s="25"/>
      <c r="T16" s="25"/>
      <c r="U16" s="25"/>
      <c r="V16" s="25"/>
      <c r="W16" s="75"/>
      <c r="X16" s="445"/>
    </row>
    <row r="17" spans="3:24" ht="15" customHeight="1">
      <c r="C17" s="424" t="s">
        <v>2</v>
      </c>
      <c r="D17" s="25"/>
      <c r="E17" s="652" t="s">
        <v>508</v>
      </c>
      <c r="F17" s="652"/>
      <c r="G17" s="652"/>
      <c r="H17" s="678" t="s">
        <v>9</v>
      </c>
      <c r="I17" s="678"/>
      <c r="J17" s="678" t="s">
        <v>9</v>
      </c>
      <c r="K17" s="678"/>
      <c r="L17" s="689">
        <v>0.14710000000000001</v>
      </c>
      <c r="M17" s="689"/>
      <c r="N17" s="678" t="s">
        <v>9</v>
      </c>
      <c r="O17" s="678"/>
      <c r="P17" s="678" t="s">
        <v>9</v>
      </c>
      <c r="Q17" s="678"/>
      <c r="R17" s="25"/>
      <c r="S17" s="25"/>
      <c r="T17" s="25"/>
      <c r="U17" s="25"/>
      <c r="V17" s="25"/>
      <c r="W17" s="75"/>
      <c r="X17" s="444" t="s">
        <v>32</v>
      </c>
    </row>
    <row r="18" spans="3:24" ht="15" customHeight="1">
      <c r="C18" s="555"/>
      <c r="D18" s="25"/>
      <c r="E18" s="652" t="s">
        <v>509</v>
      </c>
      <c r="F18" s="652"/>
      <c r="G18" s="652"/>
      <c r="H18" s="596">
        <v>0</v>
      </c>
      <c r="I18" s="596"/>
      <c r="J18" s="596">
        <v>0</v>
      </c>
      <c r="K18" s="596"/>
      <c r="L18" s="596">
        <v>7</v>
      </c>
      <c r="M18" s="596"/>
      <c r="N18" s="596">
        <v>0</v>
      </c>
      <c r="O18" s="596"/>
      <c r="P18" s="596">
        <v>0</v>
      </c>
      <c r="Q18" s="596"/>
      <c r="R18" s="25"/>
      <c r="S18" s="25"/>
      <c r="T18" s="25"/>
      <c r="U18" s="25"/>
      <c r="V18" s="25"/>
      <c r="W18" s="75"/>
      <c r="X18" s="628"/>
    </row>
    <row r="19" spans="3:24" ht="15" customHeight="1">
      <c r="C19" s="555"/>
      <c r="D19" s="25"/>
      <c r="E19" s="652" t="s">
        <v>510</v>
      </c>
      <c r="F19" s="652"/>
      <c r="G19" s="652"/>
      <c r="H19" s="678" t="s">
        <v>9</v>
      </c>
      <c r="I19" s="678"/>
      <c r="J19" s="678" t="s">
        <v>9</v>
      </c>
      <c r="K19" s="678"/>
      <c r="L19" s="689">
        <v>0.2059</v>
      </c>
      <c r="M19" s="689"/>
      <c r="N19" s="678" t="s">
        <v>9</v>
      </c>
      <c r="O19" s="678"/>
      <c r="P19" s="678" t="s">
        <v>9</v>
      </c>
      <c r="Q19" s="678"/>
      <c r="R19" s="25"/>
      <c r="S19" s="25"/>
      <c r="T19" s="25"/>
      <c r="U19" s="25"/>
      <c r="V19" s="25"/>
      <c r="W19" s="75"/>
      <c r="X19" s="628"/>
    </row>
    <row r="20" spans="3:24" ht="15" customHeight="1" thickBot="1">
      <c r="C20" s="425"/>
      <c r="D20" s="25"/>
      <c r="E20" s="431" t="s">
        <v>506</v>
      </c>
      <c r="F20" s="431"/>
      <c r="G20" s="431"/>
      <c r="H20" s="431"/>
      <c r="I20" s="431"/>
      <c r="J20" s="431"/>
      <c r="K20" s="431"/>
      <c r="L20" s="431"/>
      <c r="M20" s="431"/>
      <c r="N20" s="431"/>
      <c r="O20" s="431"/>
      <c r="P20" s="431"/>
      <c r="Q20" s="431"/>
      <c r="R20" s="25"/>
      <c r="S20" s="25"/>
      <c r="T20" s="25"/>
      <c r="U20" s="25"/>
      <c r="V20" s="25"/>
      <c r="W20" s="75"/>
      <c r="X20" s="445"/>
    </row>
    <row r="21" spans="3:24" ht="15" customHeight="1">
      <c r="C21" s="424" t="s">
        <v>3</v>
      </c>
      <c r="D21" s="25"/>
      <c r="E21" s="484"/>
      <c r="F21" s="484"/>
      <c r="G21" s="484"/>
      <c r="H21" s="484"/>
      <c r="I21" s="484"/>
      <c r="J21" s="484"/>
      <c r="K21" s="484"/>
      <c r="L21" s="484"/>
      <c r="M21" s="484"/>
      <c r="N21" s="484"/>
      <c r="O21" s="484"/>
      <c r="P21" s="484"/>
      <c r="Q21" s="484"/>
      <c r="R21" s="25"/>
      <c r="S21" s="25"/>
      <c r="T21" s="25"/>
      <c r="U21" s="25"/>
      <c r="V21" s="25"/>
      <c r="W21" s="75"/>
      <c r="X21" s="409"/>
    </row>
    <row r="22" spans="3:24" ht="15" customHeight="1">
      <c r="C22" s="555"/>
      <c r="D22" s="25"/>
      <c r="E22" s="484"/>
      <c r="F22" s="484"/>
      <c r="G22" s="484"/>
      <c r="H22" s="484"/>
      <c r="I22" s="484"/>
      <c r="J22" s="484"/>
      <c r="K22" s="484"/>
      <c r="L22" s="484"/>
      <c r="M22" s="484"/>
      <c r="N22" s="484"/>
      <c r="O22" s="484"/>
      <c r="P22" s="484"/>
      <c r="Q22" s="484"/>
      <c r="R22" s="25"/>
      <c r="S22" s="25"/>
      <c r="T22" s="25"/>
      <c r="U22" s="25"/>
      <c r="V22" s="25"/>
      <c r="W22" s="75"/>
      <c r="X22" s="611"/>
    </row>
    <row r="23" spans="3:24" ht="15" customHeight="1">
      <c r="C23" s="555"/>
      <c r="D23" s="25"/>
      <c r="E23" s="484"/>
      <c r="F23" s="484"/>
      <c r="G23" s="484"/>
      <c r="H23" s="484"/>
      <c r="I23" s="484"/>
      <c r="J23" s="484"/>
      <c r="K23" s="484"/>
      <c r="L23" s="484"/>
      <c r="M23" s="484"/>
      <c r="N23" s="484"/>
      <c r="O23" s="484"/>
      <c r="P23" s="484"/>
      <c r="Q23" s="484"/>
      <c r="R23" s="25"/>
      <c r="S23" s="25"/>
      <c r="T23" s="25"/>
      <c r="U23" s="25"/>
      <c r="V23" s="25"/>
      <c r="W23" s="75"/>
      <c r="X23" s="611"/>
    </row>
    <row r="24" spans="3:24" ht="15" customHeight="1" thickBot="1">
      <c r="C24" s="425"/>
      <c r="D24" s="25"/>
      <c r="E24" s="484"/>
      <c r="F24" s="484"/>
      <c r="G24" s="484"/>
      <c r="H24" s="484"/>
      <c r="I24" s="484"/>
      <c r="J24" s="484"/>
      <c r="K24" s="484"/>
      <c r="L24" s="484"/>
      <c r="M24" s="484"/>
      <c r="N24" s="484"/>
      <c r="O24" s="484"/>
      <c r="P24" s="484"/>
      <c r="Q24" s="484"/>
      <c r="R24" s="25"/>
      <c r="S24" s="25"/>
      <c r="T24" s="25"/>
      <c r="U24" s="25"/>
      <c r="V24" s="25"/>
      <c r="W24" s="75"/>
      <c r="X24" s="410"/>
    </row>
    <row r="25" spans="3:24" ht="15" customHeight="1">
      <c r="C25" s="424" t="s">
        <v>4</v>
      </c>
      <c r="D25" s="25"/>
      <c r="E25" s="484"/>
      <c r="F25" s="484"/>
      <c r="G25" s="484"/>
      <c r="H25" s="484"/>
      <c r="I25" s="484"/>
      <c r="J25" s="484"/>
      <c r="K25" s="484"/>
      <c r="L25" s="484"/>
      <c r="M25" s="484"/>
      <c r="N25" s="484"/>
      <c r="O25" s="484"/>
      <c r="P25" s="484"/>
      <c r="Q25" s="484"/>
      <c r="R25" s="25"/>
      <c r="S25" s="25"/>
      <c r="T25" s="25"/>
      <c r="U25" s="25"/>
      <c r="V25" s="25"/>
      <c r="W25" s="75"/>
      <c r="X25" s="409"/>
    </row>
    <row r="26" spans="3:24" ht="15" customHeight="1">
      <c r="C26" s="555"/>
      <c r="D26" s="25"/>
      <c r="E26" s="484"/>
      <c r="F26" s="484"/>
      <c r="G26" s="484"/>
      <c r="H26" s="484"/>
      <c r="I26" s="484"/>
      <c r="J26" s="484"/>
      <c r="K26" s="484"/>
      <c r="L26" s="484"/>
      <c r="M26" s="484"/>
      <c r="N26" s="484"/>
      <c r="O26" s="484"/>
      <c r="P26" s="484"/>
      <c r="Q26" s="484"/>
      <c r="R26" s="25"/>
      <c r="S26" s="25"/>
      <c r="T26" s="25"/>
      <c r="U26" s="25"/>
      <c r="V26" s="25"/>
      <c r="W26" s="75"/>
      <c r="X26" s="611"/>
    </row>
    <row r="27" spans="3:24" ht="15" customHeight="1">
      <c r="C27" s="555"/>
      <c r="D27" s="25"/>
      <c r="E27" s="484"/>
      <c r="F27" s="484"/>
      <c r="G27" s="484"/>
      <c r="H27" s="484"/>
      <c r="I27" s="484"/>
      <c r="J27" s="484"/>
      <c r="K27" s="484"/>
      <c r="L27" s="484"/>
      <c r="M27" s="484"/>
      <c r="N27" s="484"/>
      <c r="O27" s="484"/>
      <c r="P27" s="484"/>
      <c r="Q27" s="484"/>
      <c r="R27" s="25"/>
      <c r="S27" s="25"/>
      <c r="T27" s="25"/>
      <c r="U27" s="25"/>
      <c r="V27" s="25"/>
      <c r="W27" s="75"/>
      <c r="X27" s="611"/>
    </row>
    <row r="28" spans="3:24" ht="15" customHeight="1" thickBot="1">
      <c r="C28" s="425"/>
      <c r="D28" s="25"/>
      <c r="E28" s="484"/>
      <c r="F28" s="484"/>
      <c r="G28" s="484"/>
      <c r="H28" s="484"/>
      <c r="I28" s="484"/>
      <c r="J28" s="484"/>
      <c r="K28" s="484"/>
      <c r="L28" s="484"/>
      <c r="M28" s="484"/>
      <c r="N28" s="484"/>
      <c r="O28" s="484"/>
      <c r="P28" s="484"/>
      <c r="Q28" s="484"/>
      <c r="R28" s="25"/>
      <c r="S28" s="25"/>
      <c r="T28" s="25"/>
      <c r="U28" s="25"/>
      <c r="V28" s="25"/>
      <c r="W28" s="75"/>
      <c r="X28" s="410"/>
    </row>
    <row r="29" spans="3:24" ht="15" customHeight="1">
      <c r="C29" s="510" t="s">
        <v>5</v>
      </c>
      <c r="D29" s="25"/>
      <c r="E29" s="521" t="s">
        <v>1271</v>
      </c>
      <c r="F29" s="521"/>
      <c r="G29" s="521"/>
      <c r="H29" s="521"/>
      <c r="I29" s="521"/>
      <c r="J29" s="521"/>
      <c r="K29" s="521"/>
      <c r="L29" s="521"/>
      <c r="M29" s="521"/>
      <c r="N29" s="521"/>
      <c r="O29" s="521"/>
      <c r="P29" s="521"/>
      <c r="Q29" s="521"/>
      <c r="R29" s="521"/>
      <c r="S29" s="521"/>
      <c r="T29" s="521"/>
      <c r="U29" s="521"/>
      <c r="V29" s="521"/>
      <c r="W29" s="75"/>
      <c r="X29" s="409"/>
    </row>
    <row r="30" spans="3:24" ht="15" customHeight="1">
      <c r="C30" s="511"/>
      <c r="D30" s="25"/>
      <c r="E30" s="521"/>
      <c r="F30" s="521"/>
      <c r="G30" s="521"/>
      <c r="H30" s="521"/>
      <c r="I30" s="521"/>
      <c r="J30" s="521"/>
      <c r="K30" s="521"/>
      <c r="L30" s="521"/>
      <c r="M30" s="521"/>
      <c r="N30" s="521"/>
      <c r="O30" s="521"/>
      <c r="P30" s="521"/>
      <c r="Q30" s="521"/>
      <c r="R30" s="521"/>
      <c r="S30" s="521"/>
      <c r="T30" s="521"/>
      <c r="U30" s="521"/>
      <c r="V30" s="521"/>
      <c r="W30" s="75"/>
      <c r="X30" s="611"/>
    </row>
    <row r="31" spans="3:24" ht="15" customHeight="1">
      <c r="C31" s="511"/>
      <c r="D31" s="25"/>
      <c r="E31" s="521"/>
      <c r="F31" s="521"/>
      <c r="G31" s="521"/>
      <c r="H31" s="521"/>
      <c r="I31" s="521"/>
      <c r="J31" s="521"/>
      <c r="K31" s="521"/>
      <c r="L31" s="521"/>
      <c r="M31" s="521"/>
      <c r="N31" s="521"/>
      <c r="O31" s="521"/>
      <c r="P31" s="521"/>
      <c r="Q31" s="521"/>
      <c r="R31" s="521"/>
      <c r="S31" s="521"/>
      <c r="T31" s="521"/>
      <c r="U31" s="521"/>
      <c r="V31" s="521"/>
      <c r="W31" s="75"/>
      <c r="X31" s="611"/>
    </row>
    <row r="32" spans="3:24" ht="13.5" thickBot="1">
      <c r="C32" s="511"/>
      <c r="D32" s="25"/>
      <c r="E32" s="521"/>
      <c r="F32" s="521"/>
      <c r="G32" s="521"/>
      <c r="H32" s="521"/>
      <c r="I32" s="521"/>
      <c r="J32" s="521"/>
      <c r="K32" s="521"/>
      <c r="L32" s="521"/>
      <c r="M32" s="521"/>
      <c r="N32" s="521"/>
      <c r="O32" s="521"/>
      <c r="P32" s="521"/>
      <c r="Q32" s="521"/>
      <c r="R32" s="521"/>
      <c r="S32" s="521"/>
      <c r="T32" s="521"/>
      <c r="U32" s="521"/>
      <c r="V32" s="521"/>
      <c r="W32" s="75"/>
      <c r="X32" s="410"/>
    </row>
    <row r="33" spans="3:24" ht="15" customHeight="1">
      <c r="C33" s="424"/>
      <c r="D33" s="23"/>
      <c r="E33" s="521"/>
      <c r="F33" s="521"/>
      <c r="G33" s="521"/>
      <c r="H33" s="521"/>
      <c r="I33" s="521"/>
      <c r="J33" s="521"/>
      <c r="K33" s="521"/>
      <c r="L33" s="521"/>
      <c r="M33" s="521"/>
      <c r="N33" s="521"/>
      <c r="O33" s="521"/>
      <c r="P33" s="521"/>
      <c r="Q33" s="521"/>
      <c r="R33" s="521"/>
      <c r="S33" s="521"/>
      <c r="T33" s="521"/>
      <c r="U33" s="521"/>
      <c r="V33" s="521"/>
      <c r="W33" s="75"/>
      <c r="X33" s="409"/>
    </row>
    <row r="34" spans="3:24" ht="15" customHeight="1">
      <c r="C34" s="555"/>
      <c r="D34" s="23"/>
      <c r="E34" s="521"/>
      <c r="F34" s="521"/>
      <c r="G34" s="521"/>
      <c r="H34" s="521"/>
      <c r="I34" s="521"/>
      <c r="J34" s="521"/>
      <c r="K34" s="521"/>
      <c r="L34" s="521"/>
      <c r="M34" s="521"/>
      <c r="N34" s="521"/>
      <c r="O34" s="521"/>
      <c r="P34" s="521"/>
      <c r="Q34" s="521"/>
      <c r="R34" s="521"/>
      <c r="S34" s="521"/>
      <c r="T34" s="521"/>
      <c r="U34" s="521"/>
      <c r="V34" s="521"/>
      <c r="W34" s="75"/>
      <c r="X34" s="611"/>
    </row>
    <row r="35" spans="3:24" ht="15" customHeight="1">
      <c r="C35" s="555"/>
      <c r="D35" s="23"/>
      <c r="E35" s="521"/>
      <c r="F35" s="521"/>
      <c r="G35" s="521"/>
      <c r="H35" s="521"/>
      <c r="I35" s="521"/>
      <c r="J35" s="521"/>
      <c r="K35" s="521"/>
      <c r="L35" s="521"/>
      <c r="M35" s="521"/>
      <c r="N35" s="521"/>
      <c r="O35" s="521"/>
      <c r="P35" s="521"/>
      <c r="Q35" s="521"/>
      <c r="R35" s="521"/>
      <c r="S35" s="521"/>
      <c r="T35" s="521"/>
      <c r="U35" s="521"/>
      <c r="V35" s="521"/>
      <c r="W35" s="75"/>
      <c r="X35" s="611"/>
    </row>
    <row r="36" spans="3:24" ht="12.75" customHeight="1" thickBot="1">
      <c r="C36" s="425"/>
      <c r="D36" s="23"/>
      <c r="E36" s="521"/>
      <c r="F36" s="521"/>
      <c r="G36" s="521"/>
      <c r="H36" s="521"/>
      <c r="I36" s="521"/>
      <c r="J36" s="521"/>
      <c r="K36" s="521"/>
      <c r="L36" s="521"/>
      <c r="M36" s="521"/>
      <c r="N36" s="521"/>
      <c r="O36" s="521"/>
      <c r="P36" s="521"/>
      <c r="Q36" s="521"/>
      <c r="R36" s="521"/>
      <c r="S36" s="521"/>
      <c r="T36" s="521"/>
      <c r="U36" s="521"/>
      <c r="V36" s="521"/>
      <c r="W36" s="75"/>
      <c r="X36" s="410"/>
    </row>
    <row r="37" spans="3:24" ht="15" customHeight="1">
      <c r="C37" s="424"/>
      <c r="D37" s="23"/>
      <c r="E37" s="521"/>
      <c r="F37" s="521"/>
      <c r="G37" s="521"/>
      <c r="H37" s="521"/>
      <c r="I37" s="521"/>
      <c r="J37" s="521"/>
      <c r="K37" s="521"/>
      <c r="L37" s="521"/>
      <c r="M37" s="521"/>
      <c r="N37" s="521"/>
      <c r="O37" s="521"/>
      <c r="P37" s="521"/>
      <c r="Q37" s="521"/>
      <c r="R37" s="521"/>
      <c r="S37" s="521"/>
      <c r="T37" s="521"/>
      <c r="U37" s="521"/>
      <c r="V37" s="521"/>
      <c r="W37" s="75"/>
      <c r="X37" s="409"/>
    </row>
    <row r="38" spans="3:24" ht="15" customHeight="1">
      <c r="C38" s="555"/>
      <c r="D38" s="23"/>
      <c r="E38" s="521"/>
      <c r="F38" s="521"/>
      <c r="G38" s="521"/>
      <c r="H38" s="521"/>
      <c r="I38" s="521"/>
      <c r="J38" s="521"/>
      <c r="K38" s="521"/>
      <c r="L38" s="521"/>
      <c r="M38" s="521"/>
      <c r="N38" s="521"/>
      <c r="O38" s="521"/>
      <c r="P38" s="521"/>
      <c r="Q38" s="521"/>
      <c r="R38" s="521"/>
      <c r="S38" s="521"/>
      <c r="T38" s="521"/>
      <c r="U38" s="521"/>
      <c r="V38" s="521"/>
      <c r="W38" s="75"/>
      <c r="X38" s="611"/>
    </row>
    <row r="39" spans="3:24" ht="15" customHeight="1">
      <c r="C39" s="555"/>
      <c r="D39" s="23"/>
      <c r="E39" s="521"/>
      <c r="F39" s="521"/>
      <c r="G39" s="521"/>
      <c r="H39" s="521"/>
      <c r="I39" s="521"/>
      <c r="J39" s="521"/>
      <c r="K39" s="521"/>
      <c r="L39" s="521"/>
      <c r="M39" s="521"/>
      <c r="N39" s="521"/>
      <c r="O39" s="521"/>
      <c r="P39" s="521"/>
      <c r="Q39" s="521"/>
      <c r="R39" s="521"/>
      <c r="S39" s="521"/>
      <c r="T39" s="521"/>
      <c r="U39" s="521"/>
      <c r="V39" s="521"/>
      <c r="W39" s="75"/>
      <c r="X39" s="611"/>
    </row>
    <row r="40" spans="3:24" ht="12.75" customHeight="1" thickBot="1">
      <c r="C40" s="425"/>
      <c r="D40" s="23"/>
      <c r="E40" s="521"/>
      <c r="F40" s="521"/>
      <c r="G40" s="521"/>
      <c r="H40" s="521"/>
      <c r="I40" s="521"/>
      <c r="J40" s="521"/>
      <c r="K40" s="521"/>
      <c r="L40" s="521"/>
      <c r="M40" s="521"/>
      <c r="N40" s="521"/>
      <c r="O40" s="521"/>
      <c r="P40" s="521"/>
      <c r="Q40" s="521"/>
      <c r="R40" s="521"/>
      <c r="S40" s="521"/>
      <c r="T40" s="521"/>
      <c r="U40" s="521"/>
      <c r="V40" s="521"/>
      <c r="W40" s="75"/>
      <c r="X40" s="410"/>
    </row>
    <row r="41" spans="3:24" ht="15" customHeight="1">
      <c r="C41" s="424"/>
      <c r="D41" s="23"/>
      <c r="E41" s="25"/>
      <c r="F41" s="25"/>
      <c r="G41" s="25"/>
      <c r="H41" s="25"/>
      <c r="I41" s="25"/>
      <c r="J41" s="25"/>
      <c r="K41" s="25"/>
      <c r="L41" s="25"/>
      <c r="M41" s="25"/>
      <c r="N41" s="25"/>
      <c r="O41" s="25"/>
      <c r="P41" s="25"/>
      <c r="Q41" s="25"/>
      <c r="R41" s="25"/>
      <c r="S41" s="25"/>
      <c r="T41" s="25"/>
      <c r="U41" s="25"/>
      <c r="V41" s="25"/>
      <c r="W41" s="75"/>
      <c r="X41" s="409"/>
    </row>
    <row r="42" spans="3:24" ht="15" customHeight="1">
      <c r="C42" s="555"/>
      <c r="D42" s="23"/>
      <c r="E42" s="25"/>
      <c r="F42" s="25"/>
      <c r="G42" s="25"/>
      <c r="H42" s="25"/>
      <c r="I42" s="25"/>
      <c r="J42" s="25"/>
      <c r="K42" s="25"/>
      <c r="L42" s="25"/>
      <c r="M42" s="25"/>
      <c r="N42" s="25"/>
      <c r="O42" s="25"/>
      <c r="P42" s="25"/>
      <c r="Q42" s="25"/>
      <c r="R42" s="25"/>
      <c r="S42" s="25"/>
      <c r="T42" s="25"/>
      <c r="U42" s="25"/>
      <c r="V42" s="25"/>
      <c r="W42" s="75"/>
      <c r="X42" s="611"/>
    </row>
    <row r="43" spans="3:24" ht="15" customHeight="1">
      <c r="C43" s="555"/>
      <c r="D43" s="23"/>
      <c r="E43" s="25"/>
      <c r="F43" s="25"/>
      <c r="G43" s="25"/>
      <c r="H43" s="25"/>
      <c r="I43" s="25"/>
      <c r="J43" s="25"/>
      <c r="K43" s="25"/>
      <c r="L43" s="25"/>
      <c r="M43" s="25"/>
      <c r="N43" s="25"/>
      <c r="O43" s="25"/>
      <c r="P43" s="25"/>
      <c r="Q43" s="25"/>
      <c r="R43" s="25"/>
      <c r="S43" s="25"/>
      <c r="T43" s="25"/>
      <c r="U43" s="25"/>
      <c r="V43" s="25"/>
      <c r="W43" s="75"/>
      <c r="X43" s="611"/>
    </row>
    <row r="44" spans="3:24" ht="12.75" customHeight="1" thickBot="1">
      <c r="C44" s="425"/>
      <c r="D44" s="87"/>
      <c r="E44" s="88"/>
      <c r="F44" s="88"/>
      <c r="G44" s="88"/>
      <c r="H44" s="88"/>
      <c r="I44" s="88"/>
      <c r="J44" s="88"/>
      <c r="K44" s="88"/>
      <c r="L44" s="88"/>
      <c r="M44" s="88"/>
      <c r="N44" s="88"/>
      <c r="O44" s="88"/>
      <c r="P44" s="88"/>
      <c r="Q44" s="88"/>
      <c r="R44" s="88"/>
      <c r="S44" s="88"/>
      <c r="T44" s="88"/>
      <c r="U44" s="88"/>
      <c r="V44" s="88"/>
      <c r="W44" s="89"/>
      <c r="X44" s="410"/>
    </row>
  </sheetData>
  <sheetProtection algorithmName="SHA-512" hashValue="xAWjW7YTQpZTca4ZoaNAHmPWLK+DNShA2z0jqSMOJG778BIrLYTgRPoF298Oh2/gjYN4nP1bqiRuaRKqjtW/KQ==" saltValue="V7oscx7+WdEPa00jr2JQEw==" spinCount="100000" sheet="1" objects="1" scenarios="1"/>
  <mergeCells count="94">
    <mergeCell ref="C33:C36"/>
    <mergeCell ref="X33:X36"/>
    <mergeCell ref="C37:C40"/>
    <mergeCell ref="X37:X40"/>
    <mergeCell ref="C41:C44"/>
    <mergeCell ref="X41:X44"/>
    <mergeCell ref="E29:V40"/>
    <mergeCell ref="X29:X32"/>
    <mergeCell ref="C29:C32"/>
    <mergeCell ref="X5:X8"/>
    <mergeCell ref="X9:X12"/>
    <mergeCell ref="H11:I11"/>
    <mergeCell ref="S9:U9"/>
    <mergeCell ref="J11:K11"/>
    <mergeCell ref="M10:O10"/>
    <mergeCell ref="P10:R10"/>
    <mergeCell ref="S10:U10"/>
    <mergeCell ref="M8:O8"/>
    <mergeCell ref="P8:R8"/>
    <mergeCell ref="E7:K7"/>
    <mergeCell ref="M7:U7"/>
    <mergeCell ref="M11:O11"/>
    <mergeCell ref="P11:R11"/>
    <mergeCell ref="S11:U11"/>
    <mergeCell ref="H9:I9"/>
    <mergeCell ref="X13:X16"/>
    <mergeCell ref="E17:G17"/>
    <mergeCell ref="H17:I17"/>
    <mergeCell ref="J17:K17"/>
    <mergeCell ref="L17:M17"/>
    <mergeCell ref="N17:O17"/>
    <mergeCell ref="P16:Q16"/>
    <mergeCell ref="E15:G15"/>
    <mergeCell ref="X17:X20"/>
    <mergeCell ref="J18:K18"/>
    <mergeCell ref="L18:M18"/>
    <mergeCell ref="N18:O18"/>
    <mergeCell ref="N16:O16"/>
    <mergeCell ref="C25:C28"/>
    <mergeCell ref="X25:X28"/>
    <mergeCell ref="P15:Q15"/>
    <mergeCell ref="C17:C20"/>
    <mergeCell ref="P19:Q19"/>
    <mergeCell ref="X21:X24"/>
    <mergeCell ref="H19:I19"/>
    <mergeCell ref="J19:K19"/>
    <mergeCell ref="L19:M19"/>
    <mergeCell ref="N19:O19"/>
    <mergeCell ref="J16:K16"/>
    <mergeCell ref="C13:C16"/>
    <mergeCell ref="E20:Q28"/>
    <mergeCell ref="E19:G19"/>
    <mergeCell ref="E18:G18"/>
    <mergeCell ref="H18:I18"/>
    <mergeCell ref="X2:X3"/>
    <mergeCell ref="D4:W4"/>
    <mergeCell ref="C2:C3"/>
    <mergeCell ref="D2:G3"/>
    <mergeCell ref="H2:K3"/>
    <mergeCell ref="T2:W3"/>
    <mergeCell ref="L2:O3"/>
    <mergeCell ref="P2:S3"/>
    <mergeCell ref="S12:U12"/>
    <mergeCell ref="E14:Q14"/>
    <mergeCell ref="E11:G11"/>
    <mergeCell ref="E12:G12"/>
    <mergeCell ref="C5:C8"/>
    <mergeCell ref="C9:C12"/>
    <mergeCell ref="J12:K12"/>
    <mergeCell ref="M12:O12"/>
    <mergeCell ref="P12:R12"/>
    <mergeCell ref="H10:I10"/>
    <mergeCell ref="J10:K10"/>
    <mergeCell ref="E5:O6"/>
    <mergeCell ref="S8:U8"/>
    <mergeCell ref="E8:G8"/>
    <mergeCell ref="E9:G9"/>
    <mergeCell ref="E10:G10"/>
    <mergeCell ref="H8:I8"/>
    <mergeCell ref="J8:K8"/>
    <mergeCell ref="C21:C24"/>
    <mergeCell ref="P17:Q17"/>
    <mergeCell ref="P18:Q18"/>
    <mergeCell ref="H15:I15"/>
    <mergeCell ref="J15:K15"/>
    <mergeCell ref="L15:M15"/>
    <mergeCell ref="N15:O15"/>
    <mergeCell ref="E16:G16"/>
    <mergeCell ref="H16:I16"/>
    <mergeCell ref="J9:K9"/>
    <mergeCell ref="M9:O9"/>
    <mergeCell ref="P9:R9"/>
    <mergeCell ref="L16:M16"/>
    <mergeCell ref="H12:I12"/>
  </mergeCells>
  <hyperlinks>
    <hyperlink ref="D2:D3" location="'1. Perfil'!A1" display="1. SOBRE A EMPRESA" xr:uid="{C4880D04-5737-4B2B-A9EE-BACD3AEAA79A}"/>
    <hyperlink ref="X2:X3" location="ANEXO!A1" display="ANEXOS" xr:uid="{A975F9F4-D899-4DC8-B46C-37BA3129137A}"/>
    <hyperlink ref="H2:H3" location="'2. Governança'!A1" display="2. GOVERNANÇA" xr:uid="{69878DA9-5FEA-455A-99AD-602C8CA46A36}"/>
    <hyperlink ref="L2:L3" location="'3. Prosperidade'!A1" display="3. PROSPERIDADE" xr:uid="{FD199641-9BAF-42F1-A449-7ED386DA5A83}"/>
    <hyperlink ref="P2:P3" location="'4. Pessoas'!A1" display="4. PESSOAS" xr:uid="{85C18BEA-1C35-48C1-8941-30D40DA5ABF5}"/>
    <hyperlink ref="T2:T3" location="'5. Planeta'!A1" display="5. PLANETA" xr:uid="{6CD5C6D2-7A3C-4408-85EA-70EFF47F0F84}"/>
    <hyperlink ref="C2:C3" location="Apresentação!A1" display="BOAS-VINDAS" xr:uid="{55EFF75A-B406-43DC-B0F9-A7D1677CE22D}"/>
    <hyperlink ref="C9" location="'4. 401-1 Chesf'!A1" display="CHESF " xr:uid="{34470BBC-25A0-4201-AA3A-8E32E31B29D6}"/>
    <hyperlink ref="C13" location="'4. 401-1 ELN'!A1" display="ELETRONORTE " xr:uid="{38D202F3-EB1E-4C8D-B3DF-D6004151FB48}"/>
    <hyperlink ref="C17" location="'4. 401-1 CGT'!A1" display="CGT ELETROSUL " xr:uid="{8E7F150E-0021-4581-A726-31BB51B654FC}"/>
    <hyperlink ref="C21" location="'4. 401-1 Furnas'!A1" display="FURNAS " xr:uid="{A37D183F-9C83-4FE8-9A6A-D4F69F3F24B5}"/>
    <hyperlink ref="C25" location="'4. 401-1 ELP'!A1" display="ELETROPAR " xr:uid="{D9974067-98A1-4984-9EA1-209C22622FBD}"/>
    <hyperlink ref="C29" location="'4. 401-1 SPEs'!A1" display="SPEs" xr:uid="{6C094679-FD0E-44F9-B1E0-6029836AC707}"/>
    <hyperlink ref="X9" location="'4. 401-1'!A1" display="GRI 401-1" xr:uid="{78FAECB0-DA18-4B0F-8EF1-52344C4B0F16}"/>
    <hyperlink ref="X13" location="'4. 401-2'!A1" display="GRI 401-2" xr:uid="{E7879156-2452-46E0-98D3-0DC661BE8017}"/>
    <hyperlink ref="X17" location="'4. 401-3'!A1" display="GRI 401-3" xr:uid="{7B1B3702-F07D-40A8-92C2-FD61BDCD92E4}"/>
    <hyperlink ref="X5" location="'4. 2-21'!A1" display="GRI 2-21" xr:uid="{6BB21C6C-8A55-4E27-AB32-16BAE68E4D65}"/>
    <hyperlink ref="X5:X8" location="'4. 2-21 SPEs'!A1" display="GRI 2-21" xr:uid="{8FA86E6A-12A6-4526-B64C-35F85E7AEDF1}"/>
    <hyperlink ref="X9:X12" location="'4. 401-1 SPEs'!A1" display="GRI 401-1" xr:uid="{B8E7B2AF-F695-45BE-BCF8-D077346C756F}"/>
    <hyperlink ref="X13:X16" location="'4. 401-2 SPEs'!A1" display="GRI 401-2" xr:uid="{218330EE-EBDD-474F-9216-ADA93EC75719}"/>
    <hyperlink ref="X17:X20" location="'4. 401-3 SPEs'!A1" display="GRI 401-3" xr:uid="{81BDBC86-1C50-4554-ABA7-511198F446A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9050A-83A8-4B5C-B63F-940018A308BC}">
  <sheetPr codeName="Planilha149">
    <tabColor theme="7"/>
  </sheetPr>
  <dimension ref="C1:N32"/>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495</v>
      </c>
      <c r="E4" s="360"/>
      <c r="F4" s="360"/>
      <c r="G4" s="360"/>
      <c r="H4" s="360"/>
      <c r="I4" s="360"/>
      <c r="J4" s="360"/>
      <c r="K4" s="360"/>
      <c r="L4" s="360"/>
      <c r="M4" s="361"/>
      <c r="N4" s="10" t="s">
        <v>272</v>
      </c>
    </row>
    <row r="5" spans="3:14" ht="15" customHeight="1">
      <c r="C5" s="429"/>
      <c r="D5" s="388" t="s">
        <v>1147</v>
      </c>
      <c r="E5" s="389"/>
      <c r="F5" s="389"/>
      <c r="G5" s="389"/>
      <c r="H5" s="389"/>
      <c r="I5" s="389"/>
      <c r="J5" s="389"/>
      <c r="K5" s="389"/>
      <c r="L5" s="389"/>
      <c r="M5" s="390"/>
      <c r="N5" s="409" t="s">
        <v>29</v>
      </c>
    </row>
    <row r="6" spans="3:14" ht="15" customHeight="1">
      <c r="C6" s="561"/>
      <c r="D6" s="25"/>
      <c r="E6" s="695" t="s">
        <v>517</v>
      </c>
      <c r="F6" s="695"/>
      <c r="G6" s="695"/>
      <c r="H6" s="695"/>
      <c r="I6" s="695"/>
      <c r="J6" s="695"/>
      <c r="K6" s="25"/>
      <c r="L6" s="25"/>
      <c r="M6" s="75"/>
      <c r="N6" s="611"/>
    </row>
    <row r="7" spans="3:14" ht="15" customHeight="1">
      <c r="C7" s="561"/>
      <c r="D7" s="25"/>
      <c r="E7" s="695"/>
      <c r="F7" s="695"/>
      <c r="G7" s="695"/>
      <c r="H7" s="695"/>
      <c r="I7" s="695"/>
      <c r="J7" s="695"/>
      <c r="K7" s="25"/>
      <c r="L7" s="25"/>
      <c r="M7" s="75"/>
      <c r="N7" s="611"/>
    </row>
    <row r="8" spans="3:14" ht="15" customHeight="1" thickBot="1">
      <c r="C8" s="430"/>
      <c r="D8" s="25"/>
      <c r="E8" s="694" t="s">
        <v>519</v>
      </c>
      <c r="F8" s="694"/>
      <c r="G8" s="694"/>
      <c r="H8" s="694"/>
      <c r="I8" s="694"/>
      <c r="J8" s="80" t="s">
        <v>544</v>
      </c>
      <c r="K8" s="25"/>
      <c r="L8" s="25"/>
      <c r="M8" s="75"/>
      <c r="N8" s="410"/>
    </row>
    <row r="9" spans="3:14" ht="15" customHeight="1">
      <c r="C9" s="424" t="s">
        <v>0</v>
      </c>
      <c r="D9" s="25"/>
      <c r="E9" s="694" t="s">
        <v>520</v>
      </c>
      <c r="F9" s="694"/>
      <c r="G9" s="694"/>
      <c r="H9" s="694"/>
      <c r="I9" s="694"/>
      <c r="J9" s="80" t="s">
        <v>544</v>
      </c>
      <c r="K9" s="25"/>
      <c r="L9" s="25"/>
      <c r="M9" s="75"/>
      <c r="N9" s="409" t="s">
        <v>30</v>
      </c>
    </row>
    <row r="10" spans="3:14" ht="15" customHeight="1">
      <c r="C10" s="555"/>
      <c r="D10" s="25"/>
      <c r="E10" s="694" t="s">
        <v>521</v>
      </c>
      <c r="F10" s="694"/>
      <c r="G10" s="694"/>
      <c r="H10" s="694"/>
      <c r="I10" s="694"/>
      <c r="J10" s="80" t="s">
        <v>544</v>
      </c>
      <c r="K10" s="25"/>
      <c r="L10" s="25"/>
      <c r="M10" s="75"/>
      <c r="N10" s="611"/>
    </row>
    <row r="11" spans="3:14" ht="15" customHeight="1">
      <c r="C11" s="555"/>
      <c r="D11" s="25"/>
      <c r="E11" s="694" t="s">
        <v>522</v>
      </c>
      <c r="F11" s="694"/>
      <c r="G11" s="694"/>
      <c r="H11" s="694"/>
      <c r="I11" s="694"/>
      <c r="J11" s="80" t="s">
        <v>544</v>
      </c>
      <c r="K11" s="25"/>
      <c r="L11" s="25"/>
      <c r="M11" s="75"/>
      <c r="N11" s="611"/>
    </row>
    <row r="12" spans="3:14" ht="15" customHeight="1" thickBot="1">
      <c r="C12" s="425"/>
      <c r="D12" s="25"/>
      <c r="E12" s="694" t="s">
        <v>523</v>
      </c>
      <c r="F12" s="694"/>
      <c r="G12" s="694"/>
      <c r="H12" s="694"/>
      <c r="I12" s="694"/>
      <c r="J12" s="80" t="s">
        <v>544</v>
      </c>
      <c r="K12" s="25"/>
      <c r="L12" s="25"/>
      <c r="M12" s="75"/>
      <c r="N12" s="410"/>
    </row>
    <row r="13" spans="3:14" ht="15" customHeight="1">
      <c r="C13" s="424" t="s">
        <v>1</v>
      </c>
      <c r="D13" s="25"/>
      <c r="E13" s="694" t="s">
        <v>524</v>
      </c>
      <c r="F13" s="694"/>
      <c r="G13" s="694"/>
      <c r="H13" s="694"/>
      <c r="I13" s="694"/>
      <c r="J13" s="80" t="s">
        <v>40</v>
      </c>
      <c r="K13" s="25"/>
      <c r="L13" s="25"/>
      <c r="M13" s="75"/>
      <c r="N13" s="394" t="s">
        <v>31</v>
      </c>
    </row>
    <row r="14" spans="3:14" ht="15" customHeight="1">
      <c r="C14" s="555"/>
      <c r="D14" s="25"/>
      <c r="E14" s="694" t="s">
        <v>525</v>
      </c>
      <c r="F14" s="694"/>
      <c r="G14" s="694"/>
      <c r="H14" s="694"/>
      <c r="I14" s="694"/>
      <c r="J14" s="80" t="s">
        <v>544</v>
      </c>
      <c r="K14" s="25"/>
      <c r="L14" s="25"/>
      <c r="M14" s="75"/>
      <c r="N14" s="665"/>
    </row>
    <row r="15" spans="3:14" ht="15" customHeight="1">
      <c r="C15" s="555"/>
      <c r="D15" s="25"/>
      <c r="E15" s="694" t="s">
        <v>526</v>
      </c>
      <c r="F15" s="694"/>
      <c r="G15" s="694"/>
      <c r="H15" s="694"/>
      <c r="I15" s="694"/>
      <c r="J15" s="80" t="s">
        <v>544</v>
      </c>
      <c r="K15" s="25"/>
      <c r="L15" s="25"/>
      <c r="M15" s="75"/>
      <c r="N15" s="665"/>
    </row>
    <row r="16" spans="3:14" ht="15" customHeight="1" thickBot="1">
      <c r="C16" s="425"/>
      <c r="D16" s="25"/>
      <c r="E16" s="694" t="s">
        <v>527</v>
      </c>
      <c r="F16" s="694"/>
      <c r="G16" s="694"/>
      <c r="H16" s="694"/>
      <c r="I16" s="694"/>
      <c r="J16" s="80" t="s">
        <v>544</v>
      </c>
      <c r="K16" s="25"/>
      <c r="L16" s="25"/>
      <c r="M16" s="75"/>
      <c r="N16" s="395"/>
    </row>
    <row r="17" spans="3:14" ht="15" customHeight="1">
      <c r="C17" s="424" t="s">
        <v>2</v>
      </c>
      <c r="D17" s="25"/>
      <c r="E17" s="694" t="s">
        <v>530</v>
      </c>
      <c r="F17" s="694"/>
      <c r="G17" s="694"/>
      <c r="H17" s="694"/>
      <c r="I17" s="694"/>
      <c r="J17" s="80" t="s">
        <v>544</v>
      </c>
      <c r="K17" s="25"/>
      <c r="L17" s="25"/>
      <c r="M17" s="75"/>
      <c r="N17" s="409" t="s">
        <v>32</v>
      </c>
    </row>
    <row r="18" spans="3:14" ht="15" customHeight="1">
      <c r="C18" s="555"/>
      <c r="D18" s="25"/>
      <c r="E18" s="694" t="s">
        <v>528</v>
      </c>
      <c r="F18" s="694"/>
      <c r="G18" s="694"/>
      <c r="H18" s="694"/>
      <c r="I18" s="694"/>
      <c r="J18" s="80" t="s">
        <v>544</v>
      </c>
      <c r="K18" s="25"/>
      <c r="L18" s="25"/>
      <c r="M18" s="75"/>
      <c r="N18" s="611"/>
    </row>
    <row r="19" spans="3:14" ht="15" customHeight="1">
      <c r="C19" s="555"/>
      <c r="D19" s="25"/>
      <c r="E19" s="694" t="s">
        <v>529</v>
      </c>
      <c r="F19" s="694"/>
      <c r="G19" s="694"/>
      <c r="H19" s="694"/>
      <c r="I19" s="694"/>
      <c r="J19" s="80" t="s">
        <v>544</v>
      </c>
      <c r="K19" s="25"/>
      <c r="L19" s="25"/>
      <c r="M19" s="75"/>
      <c r="N19" s="611"/>
    </row>
    <row r="20" spans="3:14" ht="15" customHeight="1" thickBot="1">
      <c r="C20" s="425"/>
      <c r="D20" s="25"/>
      <c r="E20" s="694" t="s">
        <v>531</v>
      </c>
      <c r="F20" s="694"/>
      <c r="G20" s="694"/>
      <c r="H20" s="694"/>
      <c r="I20" s="694"/>
      <c r="J20" s="80" t="s">
        <v>544</v>
      </c>
      <c r="K20" s="25"/>
      <c r="L20" s="25"/>
      <c r="M20" s="75"/>
      <c r="N20" s="410"/>
    </row>
    <row r="21" spans="3:14" ht="15" customHeight="1">
      <c r="C21" s="424" t="s">
        <v>3</v>
      </c>
      <c r="D21" s="25"/>
      <c r="E21" s="694" t="s">
        <v>532</v>
      </c>
      <c r="F21" s="694"/>
      <c r="G21" s="694"/>
      <c r="H21" s="694"/>
      <c r="I21" s="694"/>
      <c r="J21" s="80" t="s">
        <v>544</v>
      </c>
      <c r="K21" s="25"/>
      <c r="L21" s="25"/>
      <c r="M21" s="75"/>
      <c r="N21" s="409"/>
    </row>
    <row r="22" spans="3:14" ht="15" customHeight="1">
      <c r="C22" s="555"/>
      <c r="D22" s="25"/>
      <c r="E22" s="694" t="s">
        <v>533</v>
      </c>
      <c r="F22" s="694"/>
      <c r="G22" s="694"/>
      <c r="H22" s="694"/>
      <c r="I22" s="694"/>
      <c r="J22" s="80" t="s">
        <v>40</v>
      </c>
      <c r="K22" s="25"/>
      <c r="L22" s="25"/>
      <c r="M22" s="75"/>
      <c r="N22" s="611"/>
    </row>
    <row r="23" spans="3:14" ht="15" customHeight="1">
      <c r="C23" s="555"/>
      <c r="D23" s="25"/>
      <c r="E23" s="694" t="s">
        <v>534</v>
      </c>
      <c r="F23" s="694"/>
      <c r="G23" s="694"/>
      <c r="H23" s="694"/>
      <c r="I23" s="694"/>
      <c r="J23" s="80" t="s">
        <v>544</v>
      </c>
      <c r="K23" s="25"/>
      <c r="L23" s="25"/>
      <c r="M23" s="75"/>
      <c r="N23" s="611"/>
    </row>
    <row r="24" spans="3:14" ht="15" customHeight="1" thickBot="1">
      <c r="C24" s="425"/>
      <c r="D24" s="25"/>
      <c r="E24" s="694" t="s">
        <v>535</v>
      </c>
      <c r="F24" s="694"/>
      <c r="G24" s="694"/>
      <c r="H24" s="694"/>
      <c r="I24" s="694"/>
      <c r="J24" s="80" t="s">
        <v>544</v>
      </c>
      <c r="K24" s="25"/>
      <c r="L24" s="25"/>
      <c r="M24" s="75"/>
      <c r="N24" s="410"/>
    </row>
    <row r="25" spans="3:14" ht="15" customHeight="1">
      <c r="C25" s="424" t="s">
        <v>4</v>
      </c>
      <c r="D25" s="25"/>
      <c r="E25" s="694" t="s">
        <v>536</v>
      </c>
      <c r="F25" s="694"/>
      <c r="G25" s="694"/>
      <c r="H25" s="694"/>
      <c r="I25" s="694"/>
      <c r="J25" s="80" t="s">
        <v>544</v>
      </c>
      <c r="K25" s="25"/>
      <c r="L25" s="25"/>
      <c r="M25" s="75"/>
      <c r="N25" s="409"/>
    </row>
    <row r="26" spans="3:14" ht="15" customHeight="1">
      <c r="C26" s="555"/>
      <c r="D26" s="25"/>
      <c r="E26" s="694" t="s">
        <v>537</v>
      </c>
      <c r="F26" s="694"/>
      <c r="G26" s="694"/>
      <c r="H26" s="694"/>
      <c r="I26" s="694"/>
      <c r="J26" s="80" t="s">
        <v>544</v>
      </c>
      <c r="K26" s="25"/>
      <c r="L26" s="25"/>
      <c r="M26" s="75"/>
      <c r="N26" s="611"/>
    </row>
    <row r="27" spans="3:14" ht="15" customHeight="1">
      <c r="C27" s="555"/>
      <c r="D27" s="25"/>
      <c r="E27" s="694" t="s">
        <v>543</v>
      </c>
      <c r="F27" s="694"/>
      <c r="G27" s="694"/>
      <c r="H27" s="694"/>
      <c r="I27" s="694"/>
      <c r="J27" s="80" t="s">
        <v>544</v>
      </c>
      <c r="K27" s="25"/>
      <c r="L27" s="25"/>
      <c r="M27" s="75"/>
      <c r="N27" s="611"/>
    </row>
    <row r="28" spans="3:14" ht="15" customHeight="1" thickBot="1">
      <c r="C28" s="425"/>
      <c r="D28" s="25"/>
      <c r="E28" s="694" t="s">
        <v>542</v>
      </c>
      <c r="F28" s="694"/>
      <c r="G28" s="694"/>
      <c r="H28" s="694"/>
      <c r="I28" s="694"/>
      <c r="J28" s="80" t="s">
        <v>544</v>
      </c>
      <c r="K28" s="25"/>
      <c r="L28" s="25"/>
      <c r="M28" s="75"/>
      <c r="N28" s="410"/>
    </row>
    <row r="29" spans="3:14" ht="15" customHeight="1">
      <c r="C29" s="470" t="s">
        <v>5</v>
      </c>
      <c r="D29" s="25"/>
      <c r="E29" s="694" t="s">
        <v>539</v>
      </c>
      <c r="F29" s="694"/>
      <c r="G29" s="694"/>
      <c r="H29" s="694"/>
      <c r="I29" s="694"/>
      <c r="J29" s="80" t="s">
        <v>544</v>
      </c>
      <c r="K29" s="25"/>
      <c r="L29" s="25"/>
      <c r="M29" s="75"/>
      <c r="N29" s="409"/>
    </row>
    <row r="30" spans="3:14" ht="15" customHeight="1">
      <c r="C30" s="471"/>
      <c r="D30" s="25"/>
      <c r="E30" s="694" t="s">
        <v>540</v>
      </c>
      <c r="F30" s="694"/>
      <c r="G30" s="694"/>
      <c r="H30" s="694"/>
      <c r="I30" s="694"/>
      <c r="J30" s="80" t="s">
        <v>544</v>
      </c>
      <c r="K30" s="25"/>
      <c r="L30" s="25"/>
      <c r="M30" s="75"/>
      <c r="N30" s="611"/>
    </row>
    <row r="31" spans="3:14" ht="15" customHeight="1">
      <c r="C31" s="471"/>
      <c r="D31" s="25"/>
      <c r="E31" s="694" t="s">
        <v>541</v>
      </c>
      <c r="F31" s="694"/>
      <c r="G31" s="694"/>
      <c r="H31" s="694"/>
      <c r="I31" s="694"/>
      <c r="J31" s="80" t="s">
        <v>544</v>
      </c>
      <c r="K31" s="25"/>
      <c r="L31" s="25"/>
      <c r="M31" s="75"/>
      <c r="N31" s="611"/>
    </row>
    <row r="32" spans="3:14" ht="13.5" thickBot="1">
      <c r="C32" s="471"/>
      <c r="D32" s="25"/>
      <c r="E32" s="694" t="s">
        <v>538</v>
      </c>
      <c r="F32" s="694"/>
      <c r="G32" s="694"/>
      <c r="H32" s="694"/>
      <c r="I32" s="694"/>
      <c r="J32" s="80" t="s">
        <v>544</v>
      </c>
      <c r="K32" s="25"/>
      <c r="L32" s="25"/>
      <c r="M32" s="75"/>
      <c r="N32" s="410"/>
    </row>
  </sheetData>
  <sheetProtection algorithmName="SHA-512" hashValue="U1J+Bzy6xKlFKYUOIqhcajitV8ARdF8PGjpOXsQoAZKm8FLVJ/VrDhClNBLZisyVNm82pWMIcDn6Fy5P4LF1cQ==" saltValue="y7d9Yv3UBOyEn1x+fPwtwg==" spinCount="100000" sheet="1" objects="1" scenarios="1"/>
  <mergeCells count="49">
    <mergeCell ref="E11:I11"/>
    <mergeCell ref="E12:I12"/>
    <mergeCell ref="E13:I13"/>
    <mergeCell ref="E14:I14"/>
    <mergeCell ref="E15:I15"/>
    <mergeCell ref="N25:N28"/>
    <mergeCell ref="N29:N32"/>
    <mergeCell ref="E22:I22"/>
    <mergeCell ref="E23:I23"/>
    <mergeCell ref="E24:I24"/>
    <mergeCell ref="E25:I25"/>
    <mergeCell ref="E26:I26"/>
    <mergeCell ref="E27:I27"/>
    <mergeCell ref="E28:I28"/>
    <mergeCell ref="E31:I31"/>
    <mergeCell ref="E32:I32"/>
    <mergeCell ref="N21:N24"/>
    <mergeCell ref="J2:K3"/>
    <mergeCell ref="H2:I3"/>
    <mergeCell ref="E20:I20"/>
    <mergeCell ref="E21:I21"/>
    <mergeCell ref="E17:I17"/>
    <mergeCell ref="E18:I18"/>
    <mergeCell ref="E19:I19"/>
    <mergeCell ref="D5:M5"/>
    <mergeCell ref="E6:J7"/>
    <mergeCell ref="F2:G3"/>
    <mergeCell ref="D2:E3"/>
    <mergeCell ref="D4:M4"/>
    <mergeCell ref="E8:I8"/>
    <mergeCell ref="E9:I9"/>
    <mergeCell ref="E10:I10"/>
    <mergeCell ref="E16:I16"/>
    <mergeCell ref="N2:N3"/>
    <mergeCell ref="C2:C3"/>
    <mergeCell ref="C29:C32"/>
    <mergeCell ref="C25:C28"/>
    <mergeCell ref="C21:C24"/>
    <mergeCell ref="C17:C20"/>
    <mergeCell ref="C13:C16"/>
    <mergeCell ref="C9:C12"/>
    <mergeCell ref="C5:C8"/>
    <mergeCell ref="E29:I29"/>
    <mergeCell ref="E30:I30"/>
    <mergeCell ref="N5:N8"/>
    <mergeCell ref="N9:N12"/>
    <mergeCell ref="N13:N16"/>
    <mergeCell ref="N17:N20"/>
    <mergeCell ref="L2:M3"/>
  </mergeCells>
  <hyperlinks>
    <hyperlink ref="D2:D3" location="'1. Perfil'!A1" display="1. SOBRE A EMPRESA" xr:uid="{ADCCAB46-1659-4AA4-B41A-45F710124925}"/>
    <hyperlink ref="N2:N3" location="ANEXO!A1" display="ANEXOS" xr:uid="{CEF75EFA-485A-4BEE-9143-EE14BDDFBFEC}"/>
    <hyperlink ref="F2:F3" location="'2. Governança'!A1" display="2. GOVERNANÇA" xr:uid="{D56F752E-036F-4246-897E-68889DD3B204}"/>
    <hyperlink ref="H2:H3" location="'3. Prosperidade'!A1" display="3. PROSPERIDADE" xr:uid="{B14B0BA6-C9C6-49BD-908D-771C137E6286}"/>
    <hyperlink ref="J2:J3" location="'4. Pessoas'!A1" display="4. PESSOAS" xr:uid="{3E6DF059-01A6-436B-BD9D-054DF5E1562D}"/>
    <hyperlink ref="L2:L3" location="'5. Planeta'!A1" display="5. PLANETA" xr:uid="{0A168DFC-A246-4CDC-A2B6-B1408FA58C26}"/>
    <hyperlink ref="C2:C3" location="Apresentação!A1" display="BOAS-VINDAS" xr:uid="{5B851974-D8E6-41B0-B131-7DC7C6F7F5CF}"/>
    <hyperlink ref="C9" location="'4. 401-2 Chesf'!A1" display="CHESF " xr:uid="{9C4D1FC8-9D2C-4A72-BB34-2BC138A85D64}"/>
    <hyperlink ref="C13" location="'4. 401-2 ELN'!A1" display="ELETRONORTE " xr:uid="{9389F39D-FFF2-460B-A37F-9FE6988C42E8}"/>
    <hyperlink ref="C17" location="'4. 401-2 CGT'!A1" display="CGT ELETROSUL " xr:uid="{C0C80C9F-CA5B-4B12-9F3B-0320B5B5221A}"/>
    <hyperlink ref="C21" location="'4. 401-2 Furnas'!A1" display="FURNAS " xr:uid="{1C5424A8-9737-4BD4-9341-27A2C41BAA40}"/>
    <hyperlink ref="C25" location="'4. 401-2 ELP'!A1" display="ELETROPAR " xr:uid="{3B3DB5C6-341E-489B-9E2F-5D7561D54FA7}"/>
    <hyperlink ref="C29" location="'4. 401-2 SPEs'!A1" display="SPEs" xr:uid="{9D50FCF9-B199-401D-AEDE-5CF3A3AA6A33}"/>
    <hyperlink ref="N9" location="'4. 401-1'!A1" display="GRI 401-1" xr:uid="{66A3643E-5D38-4F71-A097-0D2091A173F5}"/>
    <hyperlink ref="N13" location="'4. 401-2'!A1" display="GRI 401-2" xr:uid="{72E07850-D3CE-417B-8D62-34B53B143FA7}"/>
    <hyperlink ref="N17" location="'4. 401-3'!A1" display="GRI 401-3" xr:uid="{43798FC1-265D-4CE9-A54D-1880F0E56684}"/>
    <hyperlink ref="N5" location="'4. 2-21'!A1" display="GRI 2-21" xr:uid="{239E2F72-7213-432F-AC6B-3C07720CBC9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4867-88BD-4165-BA71-EE2E2CE449A6}">
  <sheetPr codeName="Planilha150"/>
  <dimension ref="C1:N32"/>
  <sheetViews>
    <sheetView showGridLines="0" zoomScale="80" zoomScaleNormal="80" workbookViewId="0">
      <pane ySplit="4" topLeftCell="A5" activePane="bottomLeft" state="frozen"/>
      <selection activeCell="G12" sqref="G12"/>
      <selection pane="bottomLeft" activeCell="N9" sqref="N9:N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496</v>
      </c>
      <c r="E4" s="360"/>
      <c r="F4" s="360"/>
      <c r="G4" s="360"/>
      <c r="H4" s="360"/>
      <c r="I4" s="360"/>
      <c r="J4" s="360"/>
      <c r="K4" s="360"/>
      <c r="L4" s="360"/>
      <c r="M4" s="361"/>
      <c r="N4" s="10" t="s">
        <v>272</v>
      </c>
    </row>
    <row r="5" spans="3:14" ht="15" customHeight="1">
      <c r="C5" s="424"/>
      <c r="D5" s="388" t="s">
        <v>1147</v>
      </c>
      <c r="E5" s="389"/>
      <c r="F5" s="389"/>
      <c r="G5" s="389"/>
      <c r="H5" s="389"/>
      <c r="I5" s="389"/>
      <c r="J5" s="389"/>
      <c r="K5" s="389"/>
      <c r="L5" s="389"/>
      <c r="M5" s="390"/>
      <c r="N5" s="444" t="s">
        <v>29</v>
      </c>
    </row>
    <row r="6" spans="3:14" ht="15" customHeight="1">
      <c r="C6" s="555"/>
      <c r="D6" s="25"/>
      <c r="E6" s="695" t="s">
        <v>517</v>
      </c>
      <c r="F6" s="695"/>
      <c r="G6" s="695"/>
      <c r="H6" s="695"/>
      <c r="I6" s="695"/>
      <c r="J6" s="695"/>
      <c r="K6" s="25"/>
      <c r="L6" s="25"/>
      <c r="M6" s="75"/>
      <c r="N6" s="628"/>
    </row>
    <row r="7" spans="3:14" ht="15" customHeight="1">
      <c r="C7" s="555"/>
      <c r="D7" s="25"/>
      <c r="E7" s="695"/>
      <c r="F7" s="695"/>
      <c r="G7" s="695"/>
      <c r="H7" s="695"/>
      <c r="I7" s="695"/>
      <c r="J7" s="695"/>
      <c r="K7" s="25"/>
      <c r="L7" s="25"/>
      <c r="M7" s="75"/>
      <c r="N7" s="628"/>
    </row>
    <row r="8" spans="3:14" ht="15" customHeight="1" thickBot="1">
      <c r="C8" s="425"/>
      <c r="D8" s="25"/>
      <c r="E8" s="694" t="s">
        <v>519</v>
      </c>
      <c r="F8" s="694"/>
      <c r="G8" s="694"/>
      <c r="H8" s="694"/>
      <c r="I8" s="694"/>
      <c r="J8" s="80" t="s">
        <v>544</v>
      </c>
      <c r="K8" s="25"/>
      <c r="L8" s="25"/>
      <c r="M8" s="75"/>
      <c r="N8" s="445"/>
    </row>
    <row r="9" spans="3:14" ht="15" customHeight="1">
      <c r="C9" s="429" t="s">
        <v>0</v>
      </c>
      <c r="D9" s="25"/>
      <c r="E9" s="694" t="s">
        <v>520</v>
      </c>
      <c r="F9" s="694"/>
      <c r="G9" s="694"/>
      <c r="H9" s="694"/>
      <c r="I9" s="694"/>
      <c r="J9" s="80" t="s">
        <v>544</v>
      </c>
      <c r="K9" s="25"/>
      <c r="L9" s="25"/>
      <c r="M9" s="75"/>
      <c r="N9" s="444" t="s">
        <v>30</v>
      </c>
    </row>
    <row r="10" spans="3:14" ht="15" customHeight="1">
      <c r="C10" s="561"/>
      <c r="D10" s="25"/>
      <c r="E10" s="694" t="s">
        <v>521</v>
      </c>
      <c r="F10" s="694"/>
      <c r="G10" s="694"/>
      <c r="H10" s="694"/>
      <c r="I10" s="694"/>
      <c r="J10" s="80" t="s">
        <v>544</v>
      </c>
      <c r="K10" s="25"/>
      <c r="L10" s="25"/>
      <c r="M10" s="75"/>
      <c r="N10" s="628"/>
    </row>
    <row r="11" spans="3:14" ht="15" customHeight="1">
      <c r="C11" s="561"/>
      <c r="D11" s="25"/>
      <c r="E11" s="694" t="s">
        <v>522</v>
      </c>
      <c r="F11" s="694"/>
      <c r="G11" s="694"/>
      <c r="H11" s="694"/>
      <c r="I11" s="694"/>
      <c r="J11" s="80" t="s">
        <v>544</v>
      </c>
      <c r="K11" s="25"/>
      <c r="L11" s="25"/>
      <c r="M11" s="75"/>
      <c r="N11" s="628"/>
    </row>
    <row r="12" spans="3:14" ht="15" customHeight="1" thickBot="1">
      <c r="C12" s="430"/>
      <c r="D12" s="25"/>
      <c r="E12" s="694" t="s">
        <v>523</v>
      </c>
      <c r="F12" s="694"/>
      <c r="G12" s="694"/>
      <c r="H12" s="694"/>
      <c r="I12" s="694"/>
      <c r="J12" s="80" t="s">
        <v>544</v>
      </c>
      <c r="K12" s="25"/>
      <c r="L12" s="25"/>
      <c r="M12" s="75"/>
      <c r="N12" s="445"/>
    </row>
    <row r="13" spans="3:14" ht="15" customHeight="1">
      <c r="C13" s="424" t="s">
        <v>1</v>
      </c>
      <c r="D13" s="25"/>
      <c r="E13" s="694" t="s">
        <v>524</v>
      </c>
      <c r="F13" s="694"/>
      <c r="G13" s="694"/>
      <c r="H13" s="694"/>
      <c r="I13" s="694"/>
      <c r="J13" s="80" t="s">
        <v>40</v>
      </c>
      <c r="K13" s="25"/>
      <c r="L13" s="25"/>
      <c r="M13" s="75"/>
      <c r="N13" s="474" t="s">
        <v>31</v>
      </c>
    </row>
    <row r="14" spans="3:14" ht="15" customHeight="1">
      <c r="C14" s="555"/>
      <c r="D14" s="25"/>
      <c r="E14" s="694" t="s">
        <v>525</v>
      </c>
      <c r="F14" s="694"/>
      <c r="G14" s="694"/>
      <c r="H14" s="694"/>
      <c r="I14" s="694"/>
      <c r="J14" s="80" t="s">
        <v>544</v>
      </c>
      <c r="K14" s="25"/>
      <c r="L14" s="25"/>
      <c r="M14" s="75"/>
      <c r="N14" s="632"/>
    </row>
    <row r="15" spans="3:14" ht="15" customHeight="1">
      <c r="C15" s="555"/>
      <c r="D15" s="25"/>
      <c r="E15" s="694" t="s">
        <v>526</v>
      </c>
      <c r="F15" s="694"/>
      <c r="G15" s="694"/>
      <c r="H15" s="694"/>
      <c r="I15" s="694"/>
      <c r="J15" s="80" t="s">
        <v>544</v>
      </c>
      <c r="K15" s="25"/>
      <c r="L15" s="25"/>
      <c r="M15" s="75"/>
      <c r="N15" s="632"/>
    </row>
    <row r="16" spans="3:14" ht="15" customHeight="1" thickBot="1">
      <c r="C16" s="425"/>
      <c r="D16" s="25"/>
      <c r="E16" s="694" t="s">
        <v>527</v>
      </c>
      <c r="F16" s="694"/>
      <c r="G16" s="694"/>
      <c r="H16" s="694"/>
      <c r="I16" s="694"/>
      <c r="J16" s="80" t="s">
        <v>40</v>
      </c>
      <c r="K16" s="25"/>
      <c r="L16" s="25"/>
      <c r="M16" s="75"/>
      <c r="N16" s="475"/>
    </row>
    <row r="17" spans="3:14" ht="15" customHeight="1">
      <c r="C17" s="424" t="s">
        <v>2</v>
      </c>
      <c r="D17" s="25"/>
      <c r="E17" s="694" t="s">
        <v>530</v>
      </c>
      <c r="F17" s="694"/>
      <c r="G17" s="694"/>
      <c r="H17" s="694"/>
      <c r="I17" s="694"/>
      <c r="J17" s="80" t="s">
        <v>544</v>
      </c>
      <c r="K17" s="25"/>
      <c r="L17" s="25"/>
      <c r="M17" s="75"/>
      <c r="N17" s="444" t="s">
        <v>32</v>
      </c>
    </row>
    <row r="18" spans="3:14" ht="15" customHeight="1">
      <c r="C18" s="555"/>
      <c r="D18" s="25"/>
      <c r="E18" s="694" t="s">
        <v>528</v>
      </c>
      <c r="F18" s="694"/>
      <c r="G18" s="694"/>
      <c r="H18" s="694"/>
      <c r="I18" s="694"/>
      <c r="J18" s="80" t="s">
        <v>544</v>
      </c>
      <c r="K18" s="25"/>
      <c r="L18" s="25"/>
      <c r="M18" s="75"/>
      <c r="N18" s="628"/>
    </row>
    <row r="19" spans="3:14" ht="15" customHeight="1">
      <c r="C19" s="555"/>
      <c r="D19" s="25"/>
      <c r="E19" s="694" t="s">
        <v>529</v>
      </c>
      <c r="F19" s="694"/>
      <c r="G19" s="694"/>
      <c r="H19" s="694"/>
      <c r="I19" s="694"/>
      <c r="J19" s="80" t="s">
        <v>544</v>
      </c>
      <c r="K19" s="25"/>
      <c r="L19" s="25"/>
      <c r="M19" s="75"/>
      <c r="N19" s="628"/>
    </row>
    <row r="20" spans="3:14" ht="15" customHeight="1" thickBot="1">
      <c r="C20" s="425"/>
      <c r="D20" s="25"/>
      <c r="E20" s="694" t="s">
        <v>531</v>
      </c>
      <c r="F20" s="694"/>
      <c r="G20" s="694"/>
      <c r="H20" s="694"/>
      <c r="I20" s="694"/>
      <c r="J20" s="80" t="s">
        <v>544</v>
      </c>
      <c r="K20" s="25"/>
      <c r="L20" s="25"/>
      <c r="M20" s="75"/>
      <c r="N20" s="445"/>
    </row>
    <row r="21" spans="3:14" ht="15" customHeight="1">
      <c r="C21" s="424" t="s">
        <v>3</v>
      </c>
      <c r="D21" s="25"/>
      <c r="E21" s="694" t="s">
        <v>532</v>
      </c>
      <c r="F21" s="694"/>
      <c r="G21" s="694"/>
      <c r="H21" s="694"/>
      <c r="I21" s="694"/>
      <c r="J21" s="80" t="s">
        <v>544</v>
      </c>
      <c r="K21" s="25"/>
      <c r="L21" s="25"/>
      <c r="M21" s="75"/>
      <c r="N21" s="409"/>
    </row>
    <row r="22" spans="3:14" ht="15" customHeight="1">
      <c r="C22" s="555"/>
      <c r="D22" s="25"/>
      <c r="E22" s="694" t="s">
        <v>533</v>
      </c>
      <c r="F22" s="694"/>
      <c r="G22" s="694"/>
      <c r="H22" s="694"/>
      <c r="I22" s="694"/>
      <c r="J22" s="80" t="s">
        <v>544</v>
      </c>
      <c r="K22" s="25"/>
      <c r="L22" s="25"/>
      <c r="M22" s="75"/>
      <c r="N22" s="611"/>
    </row>
    <row r="23" spans="3:14" ht="15" customHeight="1">
      <c r="C23" s="555"/>
      <c r="D23" s="25"/>
      <c r="E23" s="694" t="s">
        <v>534</v>
      </c>
      <c r="F23" s="694"/>
      <c r="G23" s="694"/>
      <c r="H23" s="694"/>
      <c r="I23" s="694"/>
      <c r="J23" s="80" t="s">
        <v>544</v>
      </c>
      <c r="K23" s="25"/>
      <c r="L23" s="25"/>
      <c r="M23" s="75"/>
      <c r="N23" s="611"/>
    </row>
    <row r="24" spans="3:14" ht="15" customHeight="1" thickBot="1">
      <c r="C24" s="425"/>
      <c r="D24" s="25"/>
      <c r="E24" s="694" t="s">
        <v>535</v>
      </c>
      <c r="F24" s="694"/>
      <c r="G24" s="694"/>
      <c r="H24" s="694"/>
      <c r="I24" s="694"/>
      <c r="J24" s="80" t="s">
        <v>544</v>
      </c>
      <c r="K24" s="25"/>
      <c r="L24" s="25"/>
      <c r="M24" s="75"/>
      <c r="N24" s="410"/>
    </row>
    <row r="25" spans="3:14" ht="15" customHeight="1">
      <c r="C25" s="424" t="s">
        <v>4</v>
      </c>
      <c r="D25" s="25"/>
      <c r="E25" s="694" t="s">
        <v>536</v>
      </c>
      <c r="F25" s="694"/>
      <c r="G25" s="694"/>
      <c r="H25" s="694"/>
      <c r="I25" s="694"/>
      <c r="J25" s="80" t="s">
        <v>544</v>
      </c>
      <c r="K25" s="25"/>
      <c r="L25" s="25"/>
      <c r="M25" s="75"/>
      <c r="N25" s="409"/>
    </row>
    <row r="26" spans="3:14" ht="15" customHeight="1">
      <c r="C26" s="555"/>
      <c r="D26" s="25"/>
      <c r="E26" s="694" t="s">
        <v>537</v>
      </c>
      <c r="F26" s="694"/>
      <c r="G26" s="694"/>
      <c r="H26" s="694"/>
      <c r="I26" s="694"/>
      <c r="J26" s="80" t="s">
        <v>544</v>
      </c>
      <c r="K26" s="25"/>
      <c r="L26" s="25"/>
      <c r="M26" s="75"/>
      <c r="N26" s="611"/>
    </row>
    <row r="27" spans="3:14" ht="15" customHeight="1">
      <c r="C27" s="555"/>
      <c r="D27" s="25"/>
      <c r="E27" s="694" t="s">
        <v>543</v>
      </c>
      <c r="F27" s="694"/>
      <c r="G27" s="694"/>
      <c r="H27" s="694"/>
      <c r="I27" s="694"/>
      <c r="J27" s="80" t="s">
        <v>544</v>
      </c>
      <c r="K27" s="25"/>
      <c r="L27" s="25"/>
      <c r="M27" s="75"/>
      <c r="N27" s="611"/>
    </row>
    <row r="28" spans="3:14" ht="15" customHeight="1" thickBot="1">
      <c r="C28" s="425"/>
      <c r="D28" s="25"/>
      <c r="E28" s="694" t="s">
        <v>542</v>
      </c>
      <c r="F28" s="694"/>
      <c r="G28" s="694"/>
      <c r="H28" s="694"/>
      <c r="I28" s="694"/>
      <c r="J28" s="80" t="s">
        <v>544</v>
      </c>
      <c r="K28" s="25"/>
      <c r="L28" s="25"/>
      <c r="M28" s="75"/>
      <c r="N28" s="410"/>
    </row>
    <row r="29" spans="3:14" ht="15" customHeight="1">
      <c r="C29" s="470" t="s">
        <v>5</v>
      </c>
      <c r="D29" s="25"/>
      <c r="E29" s="694" t="s">
        <v>539</v>
      </c>
      <c r="F29" s="694"/>
      <c r="G29" s="694"/>
      <c r="H29" s="694"/>
      <c r="I29" s="694"/>
      <c r="J29" s="80" t="s">
        <v>544</v>
      </c>
      <c r="K29" s="25"/>
      <c r="L29" s="25"/>
      <c r="M29" s="75"/>
      <c r="N29" s="409"/>
    </row>
    <row r="30" spans="3:14" ht="15" customHeight="1">
      <c r="C30" s="471"/>
      <c r="D30" s="25"/>
      <c r="E30" s="694" t="s">
        <v>540</v>
      </c>
      <c r="F30" s="694"/>
      <c r="G30" s="694"/>
      <c r="H30" s="694"/>
      <c r="I30" s="694"/>
      <c r="J30" s="80" t="s">
        <v>544</v>
      </c>
      <c r="K30" s="25"/>
      <c r="L30" s="25"/>
      <c r="M30" s="75"/>
      <c r="N30" s="611"/>
    </row>
    <row r="31" spans="3:14" ht="15" customHeight="1">
      <c r="C31" s="471"/>
      <c r="D31" s="25"/>
      <c r="E31" s="694" t="s">
        <v>541</v>
      </c>
      <c r="F31" s="694"/>
      <c r="G31" s="694"/>
      <c r="H31" s="694"/>
      <c r="I31" s="694"/>
      <c r="J31" s="80" t="s">
        <v>544</v>
      </c>
      <c r="K31" s="25"/>
      <c r="L31" s="25"/>
      <c r="M31" s="75"/>
      <c r="N31" s="611"/>
    </row>
    <row r="32" spans="3:14" ht="13.5" thickBot="1">
      <c r="C32" s="471"/>
      <c r="D32" s="25"/>
      <c r="E32" s="694" t="s">
        <v>538</v>
      </c>
      <c r="F32" s="694"/>
      <c r="G32" s="694"/>
      <c r="H32" s="694"/>
      <c r="I32" s="694"/>
      <c r="J32" s="80" t="s">
        <v>40</v>
      </c>
      <c r="K32" s="25"/>
      <c r="L32" s="25"/>
      <c r="M32" s="75"/>
      <c r="N32" s="410"/>
    </row>
  </sheetData>
  <sheetProtection algorithmName="SHA-512" hashValue="nXMAWJkVrJ3y3Uo28/men3l9cEFHq3B1VL7+sTosDUp0tosDRBzvfZAlji7jfPurtjPI42AirfvJTeHqj1rXOw==" saltValue="Zv/TqwOVJYaQt0E6Soo0Fw==" spinCount="100000" sheet="1" objects="1" scenarios="1"/>
  <mergeCells count="49">
    <mergeCell ref="J2:K3"/>
    <mergeCell ref="L2:M3"/>
    <mergeCell ref="N2:N3"/>
    <mergeCell ref="N5:N8"/>
    <mergeCell ref="N9:N12"/>
    <mergeCell ref="D4:M4"/>
    <mergeCell ref="E6:J7"/>
    <mergeCell ref="E8:I8"/>
    <mergeCell ref="E9:I9"/>
    <mergeCell ref="D2:E3"/>
    <mergeCell ref="F2:G3"/>
    <mergeCell ref="H2:I3"/>
    <mergeCell ref="E10:I10"/>
    <mergeCell ref="E11:I11"/>
    <mergeCell ref="E12:I12"/>
    <mergeCell ref="D5:M5"/>
    <mergeCell ref="N13:N16"/>
    <mergeCell ref="N17:N20"/>
    <mergeCell ref="N21:N24"/>
    <mergeCell ref="N25:N28"/>
    <mergeCell ref="N29:N32"/>
    <mergeCell ref="E29:I29"/>
    <mergeCell ref="E30:I30"/>
    <mergeCell ref="E31:I31"/>
    <mergeCell ref="E32:I32"/>
    <mergeCell ref="C29:C32"/>
    <mergeCell ref="E13:I13"/>
    <mergeCell ref="E14:I14"/>
    <mergeCell ref="E15:I15"/>
    <mergeCell ref="E16:I16"/>
    <mergeCell ref="E17:I17"/>
    <mergeCell ref="E18:I18"/>
    <mergeCell ref="E19:I19"/>
    <mergeCell ref="E20:I20"/>
    <mergeCell ref="C17:C20"/>
    <mergeCell ref="C25:C28"/>
    <mergeCell ref="E21:I21"/>
    <mergeCell ref="E22:I22"/>
    <mergeCell ref="E23:I23"/>
    <mergeCell ref="E24:I24"/>
    <mergeCell ref="E25:I25"/>
    <mergeCell ref="E26:I26"/>
    <mergeCell ref="E27:I27"/>
    <mergeCell ref="E28:I28"/>
    <mergeCell ref="C2:C3"/>
    <mergeCell ref="C5:C8"/>
    <mergeCell ref="C9:C12"/>
    <mergeCell ref="C13:C16"/>
    <mergeCell ref="C21:C24"/>
  </mergeCells>
  <hyperlinks>
    <hyperlink ref="D2:D3" location="'1. Perfil'!A1" display="1. SOBRE A EMPRESA" xr:uid="{8555E04C-D174-4915-87B4-202990B7D1B6}"/>
    <hyperlink ref="N2:N3" location="ANEXO!A1" display="ANEXOS" xr:uid="{A775F170-61E6-4874-AECE-0EC75E642B10}"/>
    <hyperlink ref="F2:F3" location="'2. Governança'!A1" display="2. GOVERNANÇA" xr:uid="{2DB14F23-62CF-48D5-AF78-88BF12EBECD9}"/>
    <hyperlink ref="H2:H3" location="'3. Prosperidade'!A1" display="3. PROSPERIDADE" xr:uid="{12E392A1-A152-47B1-B957-81D0C9F6B995}"/>
    <hyperlink ref="J2:J3" location="'4. Pessoas'!A1" display="4. PESSOAS" xr:uid="{13296029-3AA6-4A1E-842F-CBEB24314E2D}"/>
    <hyperlink ref="L2:L3" location="'5. Planeta'!A1" display="5. PLANETA" xr:uid="{A3DF0578-FA28-48B5-AD37-B7D5A6CB2CEE}"/>
    <hyperlink ref="C2:C3" location="Apresentação!A1" display="BOAS-VINDAS" xr:uid="{8CDB2CC9-ACA8-4CF2-A6AE-880C3A3617CC}"/>
    <hyperlink ref="C9" location="'4. 401-2 Chesf'!A1" display="CHESF " xr:uid="{1A6AB32A-52F2-4720-938D-2B49F998AEA1}"/>
    <hyperlink ref="C13" location="'4. 401-2 ELN'!A1" display="ELETRONORTE " xr:uid="{505457DB-B9AF-434A-873C-14C2429E18B7}"/>
    <hyperlink ref="C17" location="'4. 401-2 CGT'!A1" display="CGT ELETROSUL " xr:uid="{802F2AD5-CF45-4C8D-896F-8853FACF9A98}"/>
    <hyperlink ref="C21" location="'4. 401-2 Furnas'!A1" display="FURNAS " xr:uid="{A33F06F2-FCE8-4008-967A-398FEF6AB720}"/>
    <hyperlink ref="C25" location="'4. 401-2 ELP'!A1" display="ELETROPAR " xr:uid="{DCF6F8BF-51A3-4289-B320-C1D6CF6648CE}"/>
    <hyperlink ref="C29" location="'4. 401-2 SPEs'!A1" display="SPEs" xr:uid="{4BAA141C-BCF5-49BC-BAC4-BE81EC5D4489}"/>
    <hyperlink ref="N9" location="'4. 401-1'!A1" display="GRI 401-1" xr:uid="{6115A36A-30CC-434F-AD6D-5FAD877A2AA2}"/>
    <hyperlink ref="N13" location="'4. 401-2'!A1" display="GRI 401-2" xr:uid="{89BEE394-647C-4E35-A671-06BAC44F309B}"/>
    <hyperlink ref="N17" location="'4. 401-3'!A1" display="GRI 401-3" xr:uid="{34454B42-E8AD-4F15-BE0A-956553C37B8D}"/>
    <hyperlink ref="N5" location="'4. 2-21'!A1" display="GRI 2-21" xr:uid="{3A5C398B-14FD-4252-B146-0FC879B0C97A}"/>
    <hyperlink ref="N5:N8" location="'4. 2-21 Chesf'!A1" display="GRI 2-21" xr:uid="{52A57720-3DA1-479D-B7C1-DA751A994547}"/>
    <hyperlink ref="N9:N12" location="'4. 401-1 Chesf'!A1" display="GRI 401-1" xr:uid="{86AF76E0-D8F7-469E-9D86-D97C8C50A048}"/>
    <hyperlink ref="N13:N16" location="'4. 401-2 Chesf'!A1" display="GRI 401-2" xr:uid="{387FF959-3C4D-4048-89FB-26AA93C81933}"/>
    <hyperlink ref="N17:N20" location="'4. 401-3 Chesf'!A1" display="GRI 401-3" xr:uid="{8A5DA5F8-7279-44A0-8FDA-3AC9DB63253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B69F-1420-4057-BAAD-76CA1846CDB0}">
  <sheetPr codeName="Planilha151"/>
  <dimension ref="C1:N32"/>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497</v>
      </c>
      <c r="E4" s="360"/>
      <c r="F4" s="360"/>
      <c r="G4" s="360"/>
      <c r="H4" s="360"/>
      <c r="I4" s="360"/>
      <c r="J4" s="360"/>
      <c r="K4" s="360"/>
      <c r="L4" s="360"/>
      <c r="M4" s="361"/>
      <c r="N4" s="10" t="s">
        <v>272</v>
      </c>
    </row>
    <row r="5" spans="3:14" ht="15" customHeight="1">
      <c r="C5" s="424"/>
      <c r="D5" s="388" t="s">
        <v>1147</v>
      </c>
      <c r="E5" s="389"/>
      <c r="F5" s="389"/>
      <c r="G5" s="389"/>
      <c r="H5" s="389"/>
      <c r="I5" s="389"/>
      <c r="J5" s="389"/>
      <c r="K5" s="389"/>
      <c r="L5" s="389"/>
      <c r="M5" s="390"/>
      <c r="N5" s="444" t="s">
        <v>29</v>
      </c>
    </row>
    <row r="6" spans="3:14" ht="15" customHeight="1">
      <c r="C6" s="555"/>
      <c r="D6" s="25"/>
      <c r="E6" s="695" t="s">
        <v>517</v>
      </c>
      <c r="F6" s="695"/>
      <c r="G6" s="695"/>
      <c r="H6" s="695"/>
      <c r="I6" s="695"/>
      <c r="J6" s="695"/>
      <c r="K6" s="25"/>
      <c r="L6" s="25"/>
      <c r="M6" s="75"/>
      <c r="N6" s="628"/>
    </row>
    <row r="7" spans="3:14" ht="15" customHeight="1">
      <c r="C7" s="555"/>
      <c r="D7" s="25"/>
      <c r="E7" s="695"/>
      <c r="F7" s="695"/>
      <c r="G7" s="695"/>
      <c r="H7" s="695"/>
      <c r="I7" s="695"/>
      <c r="J7" s="695"/>
      <c r="K7" s="25"/>
      <c r="L7" s="25"/>
      <c r="M7" s="75"/>
      <c r="N7" s="628"/>
    </row>
    <row r="8" spans="3:14" ht="15" customHeight="1" thickBot="1">
      <c r="C8" s="425"/>
      <c r="D8" s="25"/>
      <c r="E8" s="694" t="s">
        <v>519</v>
      </c>
      <c r="F8" s="694"/>
      <c r="G8" s="694"/>
      <c r="H8" s="694"/>
      <c r="I8" s="694"/>
      <c r="J8" s="80" t="s">
        <v>544</v>
      </c>
      <c r="K8" s="25"/>
      <c r="L8" s="25"/>
      <c r="M8" s="75"/>
      <c r="N8" s="445"/>
    </row>
    <row r="9" spans="3:14" ht="15" customHeight="1">
      <c r="C9" s="424" t="s">
        <v>0</v>
      </c>
      <c r="D9" s="25"/>
      <c r="E9" s="694" t="s">
        <v>520</v>
      </c>
      <c r="F9" s="694"/>
      <c r="G9" s="694"/>
      <c r="H9" s="694"/>
      <c r="I9" s="694"/>
      <c r="J9" s="80" t="s">
        <v>544</v>
      </c>
      <c r="K9" s="25"/>
      <c r="L9" s="25"/>
      <c r="M9" s="75"/>
      <c r="N9" s="444" t="s">
        <v>30</v>
      </c>
    </row>
    <row r="10" spans="3:14" ht="15" customHeight="1">
      <c r="C10" s="555"/>
      <c r="D10" s="25"/>
      <c r="E10" s="694" t="s">
        <v>521</v>
      </c>
      <c r="F10" s="694"/>
      <c r="G10" s="694"/>
      <c r="H10" s="694"/>
      <c r="I10" s="694"/>
      <c r="J10" s="80" t="s">
        <v>544</v>
      </c>
      <c r="K10" s="25"/>
      <c r="L10" s="25"/>
      <c r="M10" s="75"/>
      <c r="N10" s="628"/>
    </row>
    <row r="11" spans="3:14" ht="15" customHeight="1">
      <c r="C11" s="555"/>
      <c r="D11" s="25"/>
      <c r="E11" s="694" t="s">
        <v>522</v>
      </c>
      <c r="F11" s="694"/>
      <c r="G11" s="694"/>
      <c r="H11" s="694"/>
      <c r="I11" s="694"/>
      <c r="J11" s="80" t="s">
        <v>544</v>
      </c>
      <c r="K11" s="25"/>
      <c r="L11" s="25"/>
      <c r="M11" s="75"/>
      <c r="N11" s="628"/>
    </row>
    <row r="12" spans="3:14" ht="15" customHeight="1" thickBot="1">
      <c r="C12" s="425"/>
      <c r="D12" s="25"/>
      <c r="E12" s="694" t="s">
        <v>523</v>
      </c>
      <c r="F12" s="694"/>
      <c r="G12" s="694"/>
      <c r="H12" s="694"/>
      <c r="I12" s="694"/>
      <c r="J12" s="80" t="s">
        <v>544</v>
      </c>
      <c r="K12" s="25"/>
      <c r="L12" s="25"/>
      <c r="M12" s="75"/>
      <c r="N12" s="445"/>
    </row>
    <row r="13" spans="3:14" ht="15" customHeight="1">
      <c r="C13" s="429" t="s">
        <v>1</v>
      </c>
      <c r="D13" s="25"/>
      <c r="E13" s="694" t="s">
        <v>524</v>
      </c>
      <c r="F13" s="694"/>
      <c r="G13" s="694"/>
      <c r="H13" s="694"/>
      <c r="I13" s="694"/>
      <c r="J13" s="80" t="s">
        <v>40</v>
      </c>
      <c r="K13" s="25"/>
      <c r="L13" s="25"/>
      <c r="M13" s="75"/>
      <c r="N13" s="474" t="s">
        <v>31</v>
      </c>
    </row>
    <row r="14" spans="3:14" ht="15" customHeight="1">
      <c r="C14" s="561"/>
      <c r="D14" s="25"/>
      <c r="E14" s="694" t="s">
        <v>525</v>
      </c>
      <c r="F14" s="694"/>
      <c r="G14" s="694"/>
      <c r="H14" s="694"/>
      <c r="I14" s="694"/>
      <c r="J14" s="80" t="s">
        <v>544</v>
      </c>
      <c r="K14" s="25"/>
      <c r="L14" s="25"/>
      <c r="M14" s="75"/>
      <c r="N14" s="632"/>
    </row>
    <row r="15" spans="3:14" ht="15" customHeight="1">
      <c r="C15" s="561"/>
      <c r="D15" s="25"/>
      <c r="E15" s="694" t="s">
        <v>526</v>
      </c>
      <c r="F15" s="694"/>
      <c r="G15" s="694"/>
      <c r="H15" s="694"/>
      <c r="I15" s="694"/>
      <c r="J15" s="80" t="s">
        <v>544</v>
      </c>
      <c r="K15" s="25"/>
      <c r="L15" s="25"/>
      <c r="M15" s="75"/>
      <c r="N15" s="632"/>
    </row>
    <row r="16" spans="3:14" ht="15" customHeight="1" thickBot="1">
      <c r="C16" s="430"/>
      <c r="D16" s="25"/>
      <c r="E16" s="694" t="s">
        <v>527</v>
      </c>
      <c r="F16" s="694"/>
      <c r="G16" s="694"/>
      <c r="H16" s="694"/>
      <c r="I16" s="694"/>
      <c r="J16" s="80" t="s">
        <v>544</v>
      </c>
      <c r="K16" s="25"/>
      <c r="L16" s="25"/>
      <c r="M16" s="75"/>
      <c r="N16" s="475"/>
    </row>
    <row r="17" spans="3:14" ht="15" customHeight="1">
      <c r="C17" s="424" t="s">
        <v>2</v>
      </c>
      <c r="D17" s="25"/>
      <c r="E17" s="694" t="s">
        <v>530</v>
      </c>
      <c r="F17" s="694"/>
      <c r="G17" s="694"/>
      <c r="H17" s="694"/>
      <c r="I17" s="694"/>
      <c r="J17" s="80" t="s">
        <v>544</v>
      </c>
      <c r="K17" s="25"/>
      <c r="L17" s="25"/>
      <c r="M17" s="75"/>
      <c r="N17" s="444" t="s">
        <v>32</v>
      </c>
    </row>
    <row r="18" spans="3:14" ht="15" customHeight="1">
      <c r="C18" s="555"/>
      <c r="D18" s="25"/>
      <c r="E18" s="694" t="s">
        <v>528</v>
      </c>
      <c r="F18" s="694"/>
      <c r="G18" s="694"/>
      <c r="H18" s="694"/>
      <c r="I18" s="694"/>
      <c r="J18" s="80" t="s">
        <v>544</v>
      </c>
      <c r="K18" s="25"/>
      <c r="L18" s="25"/>
      <c r="M18" s="75"/>
      <c r="N18" s="628"/>
    </row>
    <row r="19" spans="3:14" ht="15" customHeight="1">
      <c r="C19" s="555"/>
      <c r="D19" s="25"/>
      <c r="E19" s="694" t="s">
        <v>529</v>
      </c>
      <c r="F19" s="694"/>
      <c r="G19" s="694"/>
      <c r="H19" s="694"/>
      <c r="I19" s="694"/>
      <c r="J19" s="80" t="s">
        <v>544</v>
      </c>
      <c r="K19" s="25"/>
      <c r="L19" s="25"/>
      <c r="M19" s="75"/>
      <c r="N19" s="628"/>
    </row>
    <row r="20" spans="3:14" ht="15" customHeight="1" thickBot="1">
      <c r="C20" s="425"/>
      <c r="D20" s="25"/>
      <c r="E20" s="694" t="s">
        <v>531</v>
      </c>
      <c r="F20" s="694"/>
      <c r="G20" s="694"/>
      <c r="H20" s="694"/>
      <c r="I20" s="694"/>
      <c r="J20" s="80" t="s">
        <v>544</v>
      </c>
      <c r="K20" s="25"/>
      <c r="L20" s="25"/>
      <c r="M20" s="75"/>
      <c r="N20" s="445"/>
    </row>
    <row r="21" spans="3:14" ht="15" customHeight="1">
      <c r="C21" s="424" t="s">
        <v>3</v>
      </c>
      <c r="D21" s="25"/>
      <c r="E21" s="694" t="s">
        <v>532</v>
      </c>
      <c r="F21" s="694"/>
      <c r="G21" s="694"/>
      <c r="H21" s="694"/>
      <c r="I21" s="694"/>
      <c r="J21" s="80" t="s">
        <v>544</v>
      </c>
      <c r="K21" s="25"/>
      <c r="L21" s="25"/>
      <c r="M21" s="75"/>
      <c r="N21" s="409"/>
    </row>
    <row r="22" spans="3:14" ht="15" customHeight="1">
      <c r="C22" s="555"/>
      <c r="D22" s="25"/>
      <c r="E22" s="694" t="s">
        <v>533</v>
      </c>
      <c r="F22" s="694"/>
      <c r="G22" s="694"/>
      <c r="H22" s="694"/>
      <c r="I22" s="694"/>
      <c r="J22" s="80" t="s">
        <v>40</v>
      </c>
      <c r="K22" s="25"/>
      <c r="L22" s="25"/>
      <c r="M22" s="75"/>
      <c r="N22" s="611"/>
    </row>
    <row r="23" spans="3:14" ht="15" customHeight="1">
      <c r="C23" s="555"/>
      <c r="D23" s="25"/>
      <c r="E23" s="694" t="s">
        <v>534</v>
      </c>
      <c r="F23" s="694"/>
      <c r="G23" s="694"/>
      <c r="H23" s="694"/>
      <c r="I23" s="694"/>
      <c r="J23" s="80" t="s">
        <v>544</v>
      </c>
      <c r="K23" s="25"/>
      <c r="L23" s="25"/>
      <c r="M23" s="75"/>
      <c r="N23" s="611"/>
    </row>
    <row r="24" spans="3:14" ht="15" customHeight="1" thickBot="1">
      <c r="C24" s="425"/>
      <c r="D24" s="25"/>
      <c r="E24" s="694" t="s">
        <v>535</v>
      </c>
      <c r="F24" s="694"/>
      <c r="G24" s="694"/>
      <c r="H24" s="694"/>
      <c r="I24" s="694"/>
      <c r="J24" s="80" t="s">
        <v>544</v>
      </c>
      <c r="K24" s="25"/>
      <c r="L24" s="25"/>
      <c r="M24" s="75"/>
      <c r="N24" s="410"/>
    </row>
    <row r="25" spans="3:14" ht="15" customHeight="1">
      <c r="C25" s="424" t="s">
        <v>4</v>
      </c>
      <c r="D25" s="25"/>
      <c r="E25" s="694" t="s">
        <v>536</v>
      </c>
      <c r="F25" s="694"/>
      <c r="G25" s="694"/>
      <c r="H25" s="694"/>
      <c r="I25" s="694"/>
      <c r="J25" s="80" t="s">
        <v>40</v>
      </c>
      <c r="K25" s="25"/>
      <c r="L25" s="25"/>
      <c r="M25" s="75"/>
      <c r="N25" s="409"/>
    </row>
    <row r="26" spans="3:14" ht="15" customHeight="1">
      <c r="C26" s="555"/>
      <c r="D26" s="25"/>
      <c r="E26" s="694" t="s">
        <v>537</v>
      </c>
      <c r="F26" s="694"/>
      <c r="G26" s="694"/>
      <c r="H26" s="694"/>
      <c r="I26" s="694"/>
      <c r="J26" s="80" t="s">
        <v>544</v>
      </c>
      <c r="K26" s="25"/>
      <c r="L26" s="25"/>
      <c r="M26" s="75"/>
      <c r="N26" s="611"/>
    </row>
    <row r="27" spans="3:14" ht="15" customHeight="1">
      <c r="C27" s="555"/>
      <c r="D27" s="25"/>
      <c r="E27" s="694" t="s">
        <v>543</v>
      </c>
      <c r="F27" s="694"/>
      <c r="G27" s="694"/>
      <c r="H27" s="694"/>
      <c r="I27" s="694"/>
      <c r="J27" s="80" t="s">
        <v>40</v>
      </c>
      <c r="K27" s="25"/>
      <c r="L27" s="25"/>
      <c r="M27" s="75"/>
      <c r="N27" s="611"/>
    </row>
    <row r="28" spans="3:14" ht="15" customHeight="1" thickBot="1">
      <c r="C28" s="425"/>
      <c r="D28" s="25"/>
      <c r="E28" s="694" t="s">
        <v>542</v>
      </c>
      <c r="F28" s="694"/>
      <c r="G28" s="694"/>
      <c r="H28" s="694"/>
      <c r="I28" s="694"/>
      <c r="J28" s="80" t="s">
        <v>544</v>
      </c>
      <c r="K28" s="25"/>
      <c r="L28" s="25"/>
      <c r="M28" s="75"/>
      <c r="N28" s="410"/>
    </row>
    <row r="29" spans="3:14" ht="15" customHeight="1">
      <c r="C29" s="470" t="s">
        <v>5</v>
      </c>
      <c r="D29" s="25"/>
      <c r="E29" s="694" t="s">
        <v>539</v>
      </c>
      <c r="F29" s="694"/>
      <c r="G29" s="694"/>
      <c r="H29" s="694"/>
      <c r="I29" s="694"/>
      <c r="J29" s="80" t="s">
        <v>544</v>
      </c>
      <c r="K29" s="25"/>
      <c r="L29" s="25"/>
      <c r="M29" s="75"/>
      <c r="N29" s="409"/>
    </row>
    <row r="30" spans="3:14" ht="15" customHeight="1">
      <c r="C30" s="471"/>
      <c r="D30" s="25"/>
      <c r="E30" s="694" t="s">
        <v>540</v>
      </c>
      <c r="F30" s="694"/>
      <c r="G30" s="694"/>
      <c r="H30" s="694"/>
      <c r="I30" s="694"/>
      <c r="J30" s="80" t="s">
        <v>544</v>
      </c>
      <c r="K30" s="25"/>
      <c r="L30" s="25"/>
      <c r="M30" s="75"/>
      <c r="N30" s="611"/>
    </row>
    <row r="31" spans="3:14" ht="15" customHeight="1">
      <c r="C31" s="471"/>
      <c r="D31" s="25"/>
      <c r="E31" s="694" t="s">
        <v>541</v>
      </c>
      <c r="F31" s="694"/>
      <c r="G31" s="694"/>
      <c r="H31" s="694"/>
      <c r="I31" s="694"/>
      <c r="J31" s="80" t="s">
        <v>544</v>
      </c>
      <c r="K31" s="25"/>
      <c r="L31" s="25"/>
      <c r="M31" s="75"/>
      <c r="N31" s="611"/>
    </row>
    <row r="32" spans="3:14" ht="13.5" thickBot="1">
      <c r="C32" s="471"/>
      <c r="D32" s="25"/>
      <c r="E32" s="694" t="s">
        <v>538</v>
      </c>
      <c r="F32" s="694"/>
      <c r="G32" s="694"/>
      <c r="H32" s="694"/>
      <c r="I32" s="694"/>
      <c r="J32" s="80" t="s">
        <v>40</v>
      </c>
      <c r="K32" s="25"/>
      <c r="L32" s="25"/>
      <c r="M32" s="75"/>
      <c r="N32" s="410"/>
    </row>
  </sheetData>
  <sheetProtection algorithmName="SHA-512" hashValue="0yaDOKhofTEVj7npxBz+ZmYr2E9L+DiKdG9treFbvKhLAHXDyj2AvzCo9Rsp9gwbOi+4iuE+4XxvQ/BGTm3xpQ==" saltValue="V012DF7pTOs8AzykYR8SzQ==" spinCount="100000" sheet="1" objects="1" scenarios="1"/>
  <mergeCells count="49">
    <mergeCell ref="J2:K3"/>
    <mergeCell ref="L2:M3"/>
    <mergeCell ref="N2:N3"/>
    <mergeCell ref="N5:N8"/>
    <mergeCell ref="N9:N12"/>
    <mergeCell ref="D4:M4"/>
    <mergeCell ref="E6:J7"/>
    <mergeCell ref="E8:I8"/>
    <mergeCell ref="E9:I9"/>
    <mergeCell ref="D2:E3"/>
    <mergeCell ref="F2:G3"/>
    <mergeCell ref="H2:I3"/>
    <mergeCell ref="E10:I10"/>
    <mergeCell ref="E11:I11"/>
    <mergeCell ref="E12:I12"/>
    <mergeCell ref="D5:M5"/>
    <mergeCell ref="N13:N16"/>
    <mergeCell ref="N17:N20"/>
    <mergeCell ref="N21:N24"/>
    <mergeCell ref="N25:N28"/>
    <mergeCell ref="N29:N32"/>
    <mergeCell ref="E29:I29"/>
    <mergeCell ref="E30:I30"/>
    <mergeCell ref="E31:I31"/>
    <mergeCell ref="E32:I32"/>
    <mergeCell ref="C29:C32"/>
    <mergeCell ref="E13:I13"/>
    <mergeCell ref="E14:I14"/>
    <mergeCell ref="E15:I15"/>
    <mergeCell ref="E16:I16"/>
    <mergeCell ref="E17:I17"/>
    <mergeCell ref="E18:I18"/>
    <mergeCell ref="E19:I19"/>
    <mergeCell ref="E20:I20"/>
    <mergeCell ref="C17:C20"/>
    <mergeCell ref="C25:C28"/>
    <mergeCell ref="E21:I21"/>
    <mergeCell ref="E22:I22"/>
    <mergeCell ref="E23:I23"/>
    <mergeCell ref="E24:I24"/>
    <mergeCell ref="E25:I25"/>
    <mergeCell ref="E26:I26"/>
    <mergeCell ref="E27:I27"/>
    <mergeCell ref="E28:I28"/>
    <mergeCell ref="C2:C3"/>
    <mergeCell ref="C5:C8"/>
    <mergeCell ref="C9:C12"/>
    <mergeCell ref="C13:C16"/>
    <mergeCell ref="C21:C24"/>
  </mergeCells>
  <hyperlinks>
    <hyperlink ref="D2:D3" location="'1. Perfil'!A1" display="1. SOBRE A EMPRESA" xr:uid="{85601980-00C8-41E4-B35A-5F1E8ECB3DF2}"/>
    <hyperlink ref="N2:N3" location="ANEXO!A1" display="ANEXOS" xr:uid="{0D296729-FF2E-46D9-AFEA-53A508E4DF82}"/>
    <hyperlink ref="F2:F3" location="'2. Governança'!A1" display="2. GOVERNANÇA" xr:uid="{F8FECA32-20EF-40C6-BDA3-D9E1E94BFAF4}"/>
    <hyperlink ref="H2:H3" location="'3. Prosperidade'!A1" display="3. PROSPERIDADE" xr:uid="{E8F7CCDB-4BCB-4446-AB48-22F8D96F2891}"/>
    <hyperlink ref="J2:J3" location="'4. Pessoas'!A1" display="4. PESSOAS" xr:uid="{A41DCF49-5777-4EF0-A0F9-0F012496F876}"/>
    <hyperlink ref="L2:L3" location="'5. Planeta'!A1" display="5. PLANETA" xr:uid="{6532479D-0451-405D-B62D-7A8E10C4DF4F}"/>
    <hyperlink ref="C2:C3" location="Apresentação!A1" display="BOAS-VINDAS" xr:uid="{349A0ABE-9E4F-4852-8A6C-9E6CD3085559}"/>
    <hyperlink ref="C9" location="'4. 401-2 Chesf'!A1" display="CHESF " xr:uid="{91D9B31C-D714-469F-933E-5A68E57BB7F7}"/>
    <hyperlink ref="C13" location="'4. 401-2 ELN'!A1" display="ELETRONORTE " xr:uid="{5D8427EC-3833-4C65-A652-16437592CBB1}"/>
    <hyperlink ref="C17" location="'4. 401-2 CGT'!A1" display="CGT ELETROSUL " xr:uid="{16F605D4-B6C3-4940-86EE-D74951DA1575}"/>
    <hyperlink ref="C21" location="'4. 401-2 Furnas'!A1" display="FURNAS " xr:uid="{F1AE130E-E713-470F-81A2-9DAAFE73CBB5}"/>
    <hyperlink ref="C25" location="'4. 401-2 ELP'!A1" display="ELETROPAR " xr:uid="{E85528D2-C1A7-45F7-96F8-5E71D997B2AB}"/>
    <hyperlink ref="C29" location="'4. 401-2 SPEs'!A1" display="SPEs" xr:uid="{ABD538DC-0461-43FC-9055-1F5E1B02B114}"/>
    <hyperlink ref="N9" location="'4. 401-1'!A1" display="GRI 401-1" xr:uid="{1996BF35-7568-4353-A7DE-0E897D1EA616}"/>
    <hyperlink ref="N13" location="'4. 401-2'!A1" display="GRI 401-2" xr:uid="{973BF5AE-E539-4E41-985C-8A358F6FA0E7}"/>
    <hyperlink ref="N17" location="'4. 401-3'!A1" display="GRI 401-3" xr:uid="{18D54DCC-19D0-4AE8-81E6-B8E784A1A247}"/>
    <hyperlink ref="N5" location="'4. 2-21'!A1" display="GRI 2-21" xr:uid="{0997F9C8-E824-45E6-88C2-C45EC5AAE612}"/>
    <hyperlink ref="N5:N8" location="'4. 2-21 ELN'!A1" display="GRI 2-21" xr:uid="{5E8298CD-83B4-4BBE-91A1-567FA82CF9E9}"/>
    <hyperlink ref="N9:N12" location="'4. 401-1 ELN'!A1" display="GRI 401-1" xr:uid="{C8B66C9B-9679-4D46-84FA-BBC7A1E3C838}"/>
    <hyperlink ref="N13:N16" location="'4. 401-2 ELN'!A1" display="GRI 401-2" xr:uid="{B009D4E5-0536-4785-A9AA-705B8700C42E}"/>
    <hyperlink ref="N17:N20" location="'4. 401-3 ELN'!A1" display="GRI 401-3" xr:uid="{D25D892F-80DD-466A-8078-40310C8ECB4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764BB-5B20-4E33-A292-C2E0700DFE76}">
  <sheetPr codeName="Planilha152"/>
  <dimension ref="C1:N32"/>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545</v>
      </c>
      <c r="E4" s="360"/>
      <c r="F4" s="360"/>
      <c r="G4" s="360"/>
      <c r="H4" s="360"/>
      <c r="I4" s="360"/>
      <c r="J4" s="360"/>
      <c r="K4" s="360"/>
      <c r="L4" s="360"/>
      <c r="M4" s="361"/>
      <c r="N4" s="10" t="s">
        <v>272</v>
      </c>
    </row>
    <row r="5" spans="3:14" ht="15" customHeight="1">
      <c r="C5" s="424"/>
      <c r="D5" s="388" t="s">
        <v>1147</v>
      </c>
      <c r="E5" s="389"/>
      <c r="F5" s="389"/>
      <c r="G5" s="389"/>
      <c r="H5" s="389"/>
      <c r="I5" s="389"/>
      <c r="J5" s="389"/>
      <c r="K5" s="389"/>
      <c r="L5" s="389"/>
      <c r="M5" s="390"/>
      <c r="N5" s="444" t="s">
        <v>29</v>
      </c>
    </row>
    <row r="6" spans="3:14" ht="15" customHeight="1">
      <c r="C6" s="555"/>
      <c r="D6" s="25"/>
      <c r="E6" s="695" t="s">
        <v>517</v>
      </c>
      <c r="F6" s="695"/>
      <c r="G6" s="695"/>
      <c r="H6" s="695"/>
      <c r="I6" s="695"/>
      <c r="J6" s="695"/>
      <c r="K6" s="25"/>
      <c r="L6" s="25"/>
      <c r="M6" s="75"/>
      <c r="N6" s="628"/>
    </row>
    <row r="7" spans="3:14" ht="15" customHeight="1">
      <c r="C7" s="555"/>
      <c r="D7" s="25"/>
      <c r="E7" s="695"/>
      <c r="F7" s="695"/>
      <c r="G7" s="695"/>
      <c r="H7" s="695"/>
      <c r="I7" s="695"/>
      <c r="J7" s="695"/>
      <c r="K7" s="25"/>
      <c r="L7" s="25"/>
      <c r="M7" s="75"/>
      <c r="N7" s="628"/>
    </row>
    <row r="8" spans="3:14" ht="15" customHeight="1" thickBot="1">
      <c r="C8" s="425"/>
      <c r="D8" s="25"/>
      <c r="E8" s="694" t="s">
        <v>519</v>
      </c>
      <c r="F8" s="694"/>
      <c r="G8" s="694"/>
      <c r="H8" s="694"/>
      <c r="I8" s="694"/>
      <c r="J8" s="80" t="s">
        <v>544</v>
      </c>
      <c r="K8" s="25"/>
      <c r="L8" s="25"/>
      <c r="M8" s="75"/>
      <c r="N8" s="445"/>
    </row>
    <row r="9" spans="3:14" ht="15" customHeight="1">
      <c r="C9" s="424" t="s">
        <v>0</v>
      </c>
      <c r="D9" s="25"/>
      <c r="E9" s="694" t="s">
        <v>520</v>
      </c>
      <c r="F9" s="694"/>
      <c r="G9" s="694"/>
      <c r="H9" s="694"/>
      <c r="I9" s="694"/>
      <c r="J9" s="80" t="s">
        <v>544</v>
      </c>
      <c r="K9" s="25"/>
      <c r="L9" s="25"/>
      <c r="M9" s="75"/>
      <c r="N9" s="444" t="s">
        <v>30</v>
      </c>
    </row>
    <row r="10" spans="3:14" ht="15" customHeight="1">
      <c r="C10" s="555"/>
      <c r="D10" s="25"/>
      <c r="E10" s="694" t="s">
        <v>521</v>
      </c>
      <c r="F10" s="694"/>
      <c r="G10" s="694"/>
      <c r="H10" s="694"/>
      <c r="I10" s="694"/>
      <c r="J10" s="80" t="s">
        <v>544</v>
      </c>
      <c r="K10" s="25"/>
      <c r="L10" s="25"/>
      <c r="M10" s="75"/>
      <c r="N10" s="628"/>
    </row>
    <row r="11" spans="3:14" ht="15" customHeight="1">
      <c r="C11" s="555"/>
      <c r="D11" s="25"/>
      <c r="E11" s="694" t="s">
        <v>522</v>
      </c>
      <c r="F11" s="694"/>
      <c r="G11" s="694"/>
      <c r="H11" s="694"/>
      <c r="I11" s="694"/>
      <c r="J11" s="80" t="s">
        <v>544</v>
      </c>
      <c r="K11" s="25"/>
      <c r="L11" s="25"/>
      <c r="M11" s="75"/>
      <c r="N11" s="628"/>
    </row>
    <row r="12" spans="3:14" ht="15" customHeight="1" thickBot="1">
      <c r="C12" s="425"/>
      <c r="D12" s="25"/>
      <c r="E12" s="694" t="s">
        <v>523</v>
      </c>
      <c r="F12" s="694"/>
      <c r="G12" s="694"/>
      <c r="H12" s="694"/>
      <c r="I12" s="694"/>
      <c r="J12" s="80" t="s">
        <v>544</v>
      </c>
      <c r="K12" s="25"/>
      <c r="L12" s="25"/>
      <c r="M12" s="75"/>
      <c r="N12" s="445"/>
    </row>
    <row r="13" spans="3:14" ht="15" customHeight="1">
      <c r="C13" s="424" t="s">
        <v>1</v>
      </c>
      <c r="D13" s="25"/>
      <c r="E13" s="694" t="s">
        <v>524</v>
      </c>
      <c r="F13" s="694"/>
      <c r="G13" s="694"/>
      <c r="H13" s="694"/>
      <c r="I13" s="694"/>
      <c r="J13" s="80" t="s">
        <v>40</v>
      </c>
      <c r="K13" s="25"/>
      <c r="L13" s="25"/>
      <c r="M13" s="75"/>
      <c r="N13" s="474" t="s">
        <v>31</v>
      </c>
    </row>
    <row r="14" spans="3:14" ht="15" customHeight="1">
      <c r="C14" s="555"/>
      <c r="D14" s="25"/>
      <c r="E14" s="694" t="s">
        <v>525</v>
      </c>
      <c r="F14" s="694"/>
      <c r="G14" s="694"/>
      <c r="H14" s="694"/>
      <c r="I14" s="694"/>
      <c r="J14" s="80" t="s">
        <v>544</v>
      </c>
      <c r="K14" s="25"/>
      <c r="L14" s="25"/>
      <c r="M14" s="75"/>
      <c r="N14" s="632"/>
    </row>
    <row r="15" spans="3:14" ht="15" customHeight="1">
      <c r="C15" s="555"/>
      <c r="D15" s="25"/>
      <c r="E15" s="694" t="s">
        <v>526</v>
      </c>
      <c r="F15" s="694"/>
      <c r="G15" s="694"/>
      <c r="H15" s="694"/>
      <c r="I15" s="694"/>
      <c r="J15" s="80" t="s">
        <v>544</v>
      </c>
      <c r="K15" s="25"/>
      <c r="L15" s="25"/>
      <c r="M15" s="75"/>
      <c r="N15" s="632"/>
    </row>
    <row r="16" spans="3:14" ht="15" customHeight="1" thickBot="1">
      <c r="C16" s="425"/>
      <c r="D16" s="25"/>
      <c r="E16" s="694" t="s">
        <v>527</v>
      </c>
      <c r="F16" s="694"/>
      <c r="G16" s="694"/>
      <c r="H16" s="694"/>
      <c r="I16" s="694"/>
      <c r="J16" s="80" t="s">
        <v>544</v>
      </c>
      <c r="K16" s="25"/>
      <c r="L16" s="25"/>
      <c r="M16" s="75"/>
      <c r="N16" s="475"/>
    </row>
    <row r="17" spans="3:14" ht="15" customHeight="1">
      <c r="C17" s="429" t="s">
        <v>2</v>
      </c>
      <c r="D17" s="25"/>
      <c r="E17" s="694" t="s">
        <v>530</v>
      </c>
      <c r="F17" s="694"/>
      <c r="G17" s="694"/>
      <c r="H17" s="694"/>
      <c r="I17" s="694"/>
      <c r="J17" s="80" t="s">
        <v>544</v>
      </c>
      <c r="K17" s="25"/>
      <c r="L17" s="25"/>
      <c r="M17" s="75"/>
      <c r="N17" s="444" t="s">
        <v>32</v>
      </c>
    </row>
    <row r="18" spans="3:14" ht="15" customHeight="1">
      <c r="C18" s="561"/>
      <c r="D18" s="25"/>
      <c r="E18" s="694" t="s">
        <v>528</v>
      </c>
      <c r="F18" s="694"/>
      <c r="G18" s="694"/>
      <c r="H18" s="694"/>
      <c r="I18" s="694"/>
      <c r="J18" s="80" t="s">
        <v>544</v>
      </c>
      <c r="K18" s="25"/>
      <c r="L18" s="25"/>
      <c r="M18" s="75"/>
      <c r="N18" s="628"/>
    </row>
    <row r="19" spans="3:14" ht="15" customHeight="1">
      <c r="C19" s="561"/>
      <c r="D19" s="25"/>
      <c r="E19" s="694" t="s">
        <v>529</v>
      </c>
      <c r="F19" s="694"/>
      <c r="G19" s="694"/>
      <c r="H19" s="694"/>
      <c r="I19" s="694"/>
      <c r="J19" s="80" t="s">
        <v>544</v>
      </c>
      <c r="K19" s="25"/>
      <c r="L19" s="25"/>
      <c r="M19" s="75"/>
      <c r="N19" s="628"/>
    </row>
    <row r="20" spans="3:14" ht="15" customHeight="1" thickBot="1">
      <c r="C20" s="430"/>
      <c r="D20" s="25"/>
      <c r="E20" s="694" t="s">
        <v>531</v>
      </c>
      <c r="F20" s="694"/>
      <c r="G20" s="694"/>
      <c r="H20" s="694"/>
      <c r="I20" s="694"/>
      <c r="J20" s="80" t="s">
        <v>544</v>
      </c>
      <c r="K20" s="25"/>
      <c r="L20" s="25"/>
      <c r="M20" s="75"/>
      <c r="N20" s="445"/>
    </row>
    <row r="21" spans="3:14" ht="15" customHeight="1">
      <c r="C21" s="424" t="s">
        <v>3</v>
      </c>
      <c r="D21" s="25"/>
      <c r="E21" s="694" t="s">
        <v>532</v>
      </c>
      <c r="F21" s="694"/>
      <c r="G21" s="694"/>
      <c r="H21" s="694"/>
      <c r="I21" s="694"/>
      <c r="J21" s="80" t="s">
        <v>544</v>
      </c>
      <c r="K21" s="25"/>
      <c r="L21" s="25"/>
      <c r="M21" s="75"/>
      <c r="N21" s="409"/>
    </row>
    <row r="22" spans="3:14" ht="15" customHeight="1">
      <c r="C22" s="555"/>
      <c r="D22" s="25"/>
      <c r="E22" s="694" t="s">
        <v>533</v>
      </c>
      <c r="F22" s="694"/>
      <c r="G22" s="694"/>
      <c r="H22" s="694"/>
      <c r="I22" s="694"/>
      <c r="J22" s="80" t="s">
        <v>40</v>
      </c>
      <c r="K22" s="25"/>
      <c r="L22" s="25"/>
      <c r="M22" s="75"/>
      <c r="N22" s="611"/>
    </row>
    <row r="23" spans="3:14" ht="15" customHeight="1">
      <c r="C23" s="555"/>
      <c r="D23" s="25"/>
      <c r="E23" s="694" t="s">
        <v>534</v>
      </c>
      <c r="F23" s="694"/>
      <c r="G23" s="694"/>
      <c r="H23" s="694"/>
      <c r="I23" s="694"/>
      <c r="J23" s="80" t="s">
        <v>544</v>
      </c>
      <c r="K23" s="25"/>
      <c r="L23" s="25"/>
      <c r="M23" s="75"/>
      <c r="N23" s="611"/>
    </row>
    <row r="24" spans="3:14" ht="15" customHeight="1" thickBot="1">
      <c r="C24" s="425"/>
      <c r="D24" s="25"/>
      <c r="E24" s="694" t="s">
        <v>535</v>
      </c>
      <c r="F24" s="694"/>
      <c r="G24" s="694"/>
      <c r="H24" s="694"/>
      <c r="I24" s="694"/>
      <c r="J24" s="80" t="s">
        <v>544</v>
      </c>
      <c r="K24" s="25"/>
      <c r="L24" s="25"/>
      <c r="M24" s="75"/>
      <c r="N24" s="410"/>
    </row>
    <row r="25" spans="3:14" ht="15" customHeight="1">
      <c r="C25" s="424" t="s">
        <v>4</v>
      </c>
      <c r="D25" s="25"/>
      <c r="E25" s="694" t="s">
        <v>536</v>
      </c>
      <c r="F25" s="694"/>
      <c r="G25" s="694"/>
      <c r="H25" s="694"/>
      <c r="I25" s="694"/>
      <c r="J25" s="80" t="s">
        <v>544</v>
      </c>
      <c r="K25" s="25"/>
      <c r="L25" s="25"/>
      <c r="M25" s="75"/>
      <c r="N25" s="409"/>
    </row>
    <row r="26" spans="3:14" ht="15" customHeight="1">
      <c r="C26" s="555"/>
      <c r="D26" s="25"/>
      <c r="E26" s="694" t="s">
        <v>537</v>
      </c>
      <c r="F26" s="694"/>
      <c r="G26" s="694"/>
      <c r="H26" s="694"/>
      <c r="I26" s="694"/>
      <c r="J26" s="80" t="s">
        <v>544</v>
      </c>
      <c r="K26" s="25"/>
      <c r="L26" s="25"/>
      <c r="M26" s="75"/>
      <c r="N26" s="611"/>
    </row>
    <row r="27" spans="3:14" ht="15" customHeight="1">
      <c r="C27" s="555"/>
      <c r="D27" s="25"/>
      <c r="E27" s="694" t="s">
        <v>543</v>
      </c>
      <c r="F27" s="694"/>
      <c r="G27" s="694"/>
      <c r="H27" s="694"/>
      <c r="I27" s="694"/>
      <c r="J27" s="80" t="s">
        <v>544</v>
      </c>
      <c r="K27" s="25"/>
      <c r="L27" s="25"/>
      <c r="M27" s="75"/>
      <c r="N27" s="611"/>
    </row>
    <row r="28" spans="3:14" ht="15" customHeight="1" thickBot="1">
      <c r="C28" s="425"/>
      <c r="D28" s="25"/>
      <c r="E28" s="694" t="s">
        <v>542</v>
      </c>
      <c r="F28" s="694"/>
      <c r="G28" s="694"/>
      <c r="H28" s="694"/>
      <c r="I28" s="694"/>
      <c r="J28" s="80" t="s">
        <v>544</v>
      </c>
      <c r="K28" s="25"/>
      <c r="L28" s="25"/>
      <c r="M28" s="75"/>
      <c r="N28" s="410"/>
    </row>
    <row r="29" spans="3:14" ht="15" customHeight="1">
      <c r="C29" s="470" t="s">
        <v>5</v>
      </c>
      <c r="D29" s="25"/>
      <c r="E29" s="694" t="s">
        <v>539</v>
      </c>
      <c r="F29" s="694"/>
      <c r="G29" s="694"/>
      <c r="H29" s="694"/>
      <c r="I29" s="694"/>
      <c r="J29" s="80" t="s">
        <v>544</v>
      </c>
      <c r="K29" s="25"/>
      <c r="L29" s="25"/>
      <c r="M29" s="75"/>
      <c r="N29" s="409"/>
    </row>
    <row r="30" spans="3:14" ht="15" customHeight="1">
      <c r="C30" s="471"/>
      <c r="D30" s="25"/>
      <c r="E30" s="694" t="s">
        <v>540</v>
      </c>
      <c r="F30" s="694"/>
      <c r="G30" s="694"/>
      <c r="H30" s="694"/>
      <c r="I30" s="694"/>
      <c r="J30" s="80" t="s">
        <v>544</v>
      </c>
      <c r="K30" s="25"/>
      <c r="L30" s="25"/>
      <c r="M30" s="75"/>
      <c r="N30" s="611"/>
    </row>
    <row r="31" spans="3:14" ht="15" customHeight="1">
      <c r="C31" s="471"/>
      <c r="D31" s="25"/>
      <c r="E31" s="694" t="s">
        <v>541</v>
      </c>
      <c r="F31" s="694"/>
      <c r="G31" s="694"/>
      <c r="H31" s="694"/>
      <c r="I31" s="694"/>
      <c r="J31" s="80" t="s">
        <v>544</v>
      </c>
      <c r="K31" s="25"/>
      <c r="L31" s="25"/>
      <c r="M31" s="75"/>
      <c r="N31" s="611"/>
    </row>
    <row r="32" spans="3:14" ht="13.5" thickBot="1">
      <c r="C32" s="471"/>
      <c r="D32" s="25"/>
      <c r="E32" s="694" t="s">
        <v>538</v>
      </c>
      <c r="F32" s="694"/>
      <c r="G32" s="694"/>
      <c r="H32" s="694"/>
      <c r="I32" s="694"/>
      <c r="J32" s="80" t="s">
        <v>544</v>
      </c>
      <c r="K32" s="25"/>
      <c r="L32" s="25"/>
      <c r="M32" s="75"/>
      <c r="N32" s="410"/>
    </row>
  </sheetData>
  <sheetProtection algorithmName="SHA-512" hashValue="Re/oBwpHF1VKnvMEDnMGP1F6RYzz85+yGA+L62r8+pGOmQNGnuBb0mRP/boYonJBBZmsInugwYIETyDvx1P+ww==" saltValue="nCOj+u/EGPCyCaj1E77ulg==" spinCount="100000" sheet="1" objects="1" scenarios="1"/>
  <mergeCells count="49">
    <mergeCell ref="J2:K3"/>
    <mergeCell ref="L2:M3"/>
    <mergeCell ref="N2:N3"/>
    <mergeCell ref="N5:N8"/>
    <mergeCell ref="N9:N12"/>
    <mergeCell ref="D4:M4"/>
    <mergeCell ref="E6:J7"/>
    <mergeCell ref="E8:I8"/>
    <mergeCell ref="E9:I9"/>
    <mergeCell ref="D2:E3"/>
    <mergeCell ref="F2:G3"/>
    <mergeCell ref="H2:I3"/>
    <mergeCell ref="E10:I10"/>
    <mergeCell ref="E11:I11"/>
    <mergeCell ref="E12:I12"/>
    <mergeCell ref="D5:M5"/>
    <mergeCell ref="N13:N16"/>
    <mergeCell ref="N17:N20"/>
    <mergeCell ref="N21:N24"/>
    <mergeCell ref="N25:N28"/>
    <mergeCell ref="N29:N32"/>
    <mergeCell ref="E29:I29"/>
    <mergeCell ref="E30:I30"/>
    <mergeCell ref="E31:I31"/>
    <mergeCell ref="E32:I32"/>
    <mergeCell ref="C29:C32"/>
    <mergeCell ref="E13:I13"/>
    <mergeCell ref="E14:I14"/>
    <mergeCell ref="E15:I15"/>
    <mergeCell ref="E16:I16"/>
    <mergeCell ref="E17:I17"/>
    <mergeCell ref="E18:I18"/>
    <mergeCell ref="E19:I19"/>
    <mergeCell ref="E20:I20"/>
    <mergeCell ref="C17:C20"/>
    <mergeCell ref="C25:C28"/>
    <mergeCell ref="E21:I21"/>
    <mergeCell ref="E22:I22"/>
    <mergeCell ref="E23:I23"/>
    <mergeCell ref="E24:I24"/>
    <mergeCell ref="E25:I25"/>
    <mergeCell ref="E26:I26"/>
    <mergeCell ref="E27:I27"/>
    <mergeCell ref="E28:I28"/>
    <mergeCell ref="C2:C3"/>
    <mergeCell ref="C5:C8"/>
    <mergeCell ref="C9:C12"/>
    <mergeCell ref="C13:C16"/>
    <mergeCell ref="C21:C24"/>
  </mergeCells>
  <hyperlinks>
    <hyperlink ref="D2:D3" location="'1. Perfil'!A1" display="1. SOBRE A EMPRESA" xr:uid="{31F3C0CA-7800-4927-A8CC-A0158EAB6A89}"/>
    <hyperlink ref="N2:N3" location="ANEXO!A1" display="ANEXOS" xr:uid="{92330A4E-F524-4E5B-8592-FA60264D9DB0}"/>
    <hyperlink ref="F2:F3" location="'2. Governança'!A1" display="2. GOVERNANÇA" xr:uid="{776AF5EA-6576-4917-9A12-0F49FA20F559}"/>
    <hyperlink ref="H2:H3" location="'3. Prosperidade'!A1" display="3. PROSPERIDADE" xr:uid="{DB1C67AF-2382-4A02-9C30-CFE7497D1370}"/>
    <hyperlink ref="J2:J3" location="'4. Pessoas'!A1" display="4. PESSOAS" xr:uid="{BAFA1522-0449-4D84-9E01-7BF444AB5B96}"/>
    <hyperlink ref="L2:L3" location="'5. Planeta'!A1" display="5. PLANETA" xr:uid="{CA5BCEC7-EE24-44D3-BDF8-BA6A75316910}"/>
    <hyperlink ref="C2:C3" location="Apresentação!A1" display="BOAS-VINDAS" xr:uid="{C81E9062-CD05-4A52-86C3-22BDACEB9226}"/>
    <hyperlink ref="C9" location="'4. 401-2 Chesf'!A1" display="CHESF " xr:uid="{15281568-1ADD-499B-917B-806330F1C6CB}"/>
    <hyperlink ref="C13" location="'4. 401-2 ELN'!A1" display="ELETRONORTE " xr:uid="{0D0CDC15-24FA-41C3-BB83-6E437126599E}"/>
    <hyperlink ref="C17" location="'4. 401-2 CGT'!A1" display="CGT ELETROSUL " xr:uid="{E80B2164-7D37-42F7-AC4D-D1B4D3F89E01}"/>
    <hyperlink ref="C21" location="'4. 401-2 Furnas'!A1" display="FURNAS " xr:uid="{D296CA4D-D8FF-4B09-A950-FAA15DCE3F1A}"/>
    <hyperlink ref="C25" location="'4. 401-2 ELP'!A1" display="ELETROPAR " xr:uid="{09295BED-2778-41E7-AF7D-EBD5CCCDF859}"/>
    <hyperlink ref="C29" location="'4. 401-2 SPEs'!A1" display="SPEs" xr:uid="{3242C831-3C3A-4377-850E-BA3E85202F4E}"/>
    <hyperlink ref="N9" location="'4. 401-1'!A1" display="GRI 401-1" xr:uid="{C5C9D852-B3DC-403F-B66E-99B38E907237}"/>
    <hyperlink ref="N13" location="'4. 401-2'!A1" display="GRI 401-2" xr:uid="{72092E81-CFA4-4D57-B418-E4D8F0D6CEEF}"/>
    <hyperlink ref="N17" location="'4. 401-3'!A1" display="GRI 401-3" xr:uid="{E24E7E60-0BE7-45D6-A244-A67423B9483C}"/>
    <hyperlink ref="N5" location="'4. 2-21'!A1" display="GRI 2-21" xr:uid="{A41D839C-05E6-4292-82E9-50473EE8D733}"/>
    <hyperlink ref="N5:N8" location="'4. 2-21 CGT'!A1" display="GRI 2-21" xr:uid="{7071347F-AFA8-4084-8ECC-4428534D0F3D}"/>
    <hyperlink ref="N9:N12" location="'4. 401-1 CGT'!A1" display="GRI 401-1" xr:uid="{6EC9682C-7F81-48DC-82AA-B73F48F3B298}"/>
    <hyperlink ref="N13:N16" location="'4. 401-2 CGT'!A1" display="GRI 401-2" xr:uid="{E4B50011-7CF9-4AF0-A242-97A30D025BF7}"/>
    <hyperlink ref="N17:N20" location="'4. 401-3 CGT'!A1" display="GRI 401-3" xr:uid="{F0DF0F77-B8B0-413F-B71E-00D5F7D16F0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16336-7DF4-4EAA-AD18-5E1930B6432B}">
  <sheetPr codeName="Planilha153"/>
  <dimension ref="C1:N32"/>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546</v>
      </c>
      <c r="E4" s="360"/>
      <c r="F4" s="360"/>
      <c r="G4" s="360"/>
      <c r="H4" s="360"/>
      <c r="I4" s="360"/>
      <c r="J4" s="360"/>
      <c r="K4" s="360"/>
      <c r="L4" s="360"/>
      <c r="M4" s="361"/>
      <c r="N4" s="10" t="s">
        <v>272</v>
      </c>
    </row>
    <row r="5" spans="3:14" ht="15" customHeight="1">
      <c r="C5" s="424"/>
      <c r="D5" s="388" t="s">
        <v>1147</v>
      </c>
      <c r="E5" s="389"/>
      <c r="F5" s="389"/>
      <c r="G5" s="389"/>
      <c r="H5" s="389"/>
      <c r="I5" s="389"/>
      <c r="J5" s="389"/>
      <c r="K5" s="389"/>
      <c r="L5" s="389"/>
      <c r="M5" s="390"/>
      <c r="N5" s="444" t="s">
        <v>29</v>
      </c>
    </row>
    <row r="6" spans="3:14" ht="15" customHeight="1">
      <c r="C6" s="555"/>
      <c r="D6" s="25"/>
      <c r="E6" s="695" t="s">
        <v>517</v>
      </c>
      <c r="F6" s="695"/>
      <c r="G6" s="695"/>
      <c r="H6" s="695"/>
      <c r="I6" s="695"/>
      <c r="J6" s="695"/>
      <c r="K6" s="25"/>
      <c r="L6" s="25"/>
      <c r="M6" s="75"/>
      <c r="N6" s="628"/>
    </row>
    <row r="7" spans="3:14" ht="15" customHeight="1">
      <c r="C7" s="555"/>
      <c r="D7" s="25"/>
      <c r="E7" s="695"/>
      <c r="F7" s="695"/>
      <c r="G7" s="695"/>
      <c r="H7" s="695"/>
      <c r="I7" s="695"/>
      <c r="J7" s="695"/>
      <c r="K7" s="25"/>
      <c r="L7" s="25"/>
      <c r="M7" s="75"/>
      <c r="N7" s="628"/>
    </row>
    <row r="8" spans="3:14" ht="15" customHeight="1" thickBot="1">
      <c r="C8" s="425"/>
      <c r="D8" s="25"/>
      <c r="E8" s="694" t="s">
        <v>519</v>
      </c>
      <c r="F8" s="694"/>
      <c r="G8" s="694"/>
      <c r="H8" s="694"/>
      <c r="I8" s="694"/>
      <c r="J8" s="80" t="s">
        <v>544</v>
      </c>
      <c r="K8" s="25"/>
      <c r="L8" s="25"/>
      <c r="M8" s="75"/>
      <c r="N8" s="445"/>
    </row>
    <row r="9" spans="3:14" ht="15" customHeight="1">
      <c r="C9" s="424" t="s">
        <v>0</v>
      </c>
      <c r="D9" s="25"/>
      <c r="E9" s="694" t="s">
        <v>520</v>
      </c>
      <c r="F9" s="694"/>
      <c r="G9" s="694"/>
      <c r="H9" s="694"/>
      <c r="I9" s="694"/>
      <c r="J9" s="80" t="s">
        <v>544</v>
      </c>
      <c r="K9" s="25"/>
      <c r="L9" s="25"/>
      <c r="M9" s="75"/>
      <c r="N9" s="444" t="s">
        <v>30</v>
      </c>
    </row>
    <row r="10" spans="3:14" ht="15" customHeight="1">
      <c r="C10" s="555"/>
      <c r="D10" s="25"/>
      <c r="E10" s="694" t="s">
        <v>521</v>
      </c>
      <c r="F10" s="694"/>
      <c r="G10" s="694"/>
      <c r="H10" s="694"/>
      <c r="I10" s="694"/>
      <c r="J10" s="80" t="s">
        <v>544</v>
      </c>
      <c r="K10" s="25"/>
      <c r="L10" s="25"/>
      <c r="M10" s="75"/>
      <c r="N10" s="628"/>
    </row>
    <row r="11" spans="3:14" ht="15" customHeight="1">
      <c r="C11" s="555"/>
      <c r="D11" s="25"/>
      <c r="E11" s="694" t="s">
        <v>522</v>
      </c>
      <c r="F11" s="694"/>
      <c r="G11" s="694"/>
      <c r="H11" s="694"/>
      <c r="I11" s="694"/>
      <c r="J11" s="80" t="s">
        <v>544</v>
      </c>
      <c r="K11" s="25"/>
      <c r="L11" s="25"/>
      <c r="M11" s="75"/>
      <c r="N11" s="628"/>
    </row>
    <row r="12" spans="3:14" ht="15" customHeight="1" thickBot="1">
      <c r="C12" s="425"/>
      <c r="D12" s="25"/>
      <c r="E12" s="694" t="s">
        <v>523</v>
      </c>
      <c r="F12" s="694"/>
      <c r="G12" s="694"/>
      <c r="H12" s="694"/>
      <c r="I12" s="694"/>
      <c r="J12" s="80" t="s">
        <v>544</v>
      </c>
      <c r="K12" s="25"/>
      <c r="L12" s="25"/>
      <c r="M12" s="75"/>
      <c r="N12" s="445"/>
    </row>
    <row r="13" spans="3:14" ht="15" customHeight="1">
      <c r="C13" s="424" t="s">
        <v>1</v>
      </c>
      <c r="D13" s="25"/>
      <c r="E13" s="694" t="s">
        <v>524</v>
      </c>
      <c r="F13" s="694"/>
      <c r="G13" s="694"/>
      <c r="H13" s="694"/>
      <c r="I13" s="694"/>
      <c r="J13" s="80" t="s">
        <v>40</v>
      </c>
      <c r="K13" s="25"/>
      <c r="L13" s="25"/>
      <c r="M13" s="75"/>
      <c r="N13" s="474" t="s">
        <v>31</v>
      </c>
    </row>
    <row r="14" spans="3:14" ht="15" customHeight="1">
      <c r="C14" s="555"/>
      <c r="D14" s="25"/>
      <c r="E14" s="694" t="s">
        <v>525</v>
      </c>
      <c r="F14" s="694"/>
      <c r="G14" s="694"/>
      <c r="H14" s="694"/>
      <c r="I14" s="694"/>
      <c r="J14" s="80" t="s">
        <v>544</v>
      </c>
      <c r="K14" s="25"/>
      <c r="L14" s="25"/>
      <c r="M14" s="75"/>
      <c r="N14" s="632"/>
    </row>
    <row r="15" spans="3:14" ht="15" customHeight="1">
      <c r="C15" s="555"/>
      <c r="D15" s="25"/>
      <c r="E15" s="694" t="s">
        <v>526</v>
      </c>
      <c r="F15" s="694"/>
      <c r="G15" s="694"/>
      <c r="H15" s="694"/>
      <c r="I15" s="694"/>
      <c r="J15" s="80" t="s">
        <v>544</v>
      </c>
      <c r="K15" s="25"/>
      <c r="L15" s="25"/>
      <c r="M15" s="75"/>
      <c r="N15" s="632"/>
    </row>
    <row r="16" spans="3:14" ht="15" customHeight="1" thickBot="1">
      <c r="C16" s="425"/>
      <c r="D16" s="25"/>
      <c r="E16" s="694" t="s">
        <v>527</v>
      </c>
      <c r="F16" s="694"/>
      <c r="G16" s="694"/>
      <c r="H16" s="694"/>
      <c r="I16" s="694"/>
      <c r="J16" s="80" t="s">
        <v>544</v>
      </c>
      <c r="K16" s="25"/>
      <c r="L16" s="25"/>
      <c r="M16" s="75"/>
      <c r="N16" s="475"/>
    </row>
    <row r="17" spans="3:14" ht="15" customHeight="1">
      <c r="C17" s="424" t="s">
        <v>2</v>
      </c>
      <c r="D17" s="25"/>
      <c r="E17" s="694" t="s">
        <v>530</v>
      </c>
      <c r="F17" s="694"/>
      <c r="G17" s="694"/>
      <c r="H17" s="694"/>
      <c r="I17" s="694"/>
      <c r="J17" s="80" t="s">
        <v>544</v>
      </c>
      <c r="K17" s="25"/>
      <c r="L17" s="25"/>
      <c r="M17" s="75"/>
      <c r="N17" s="444" t="s">
        <v>32</v>
      </c>
    </row>
    <row r="18" spans="3:14" ht="15" customHeight="1">
      <c r="C18" s="555"/>
      <c r="D18" s="25"/>
      <c r="E18" s="694" t="s">
        <v>528</v>
      </c>
      <c r="F18" s="694"/>
      <c r="G18" s="694"/>
      <c r="H18" s="694"/>
      <c r="I18" s="694"/>
      <c r="J18" s="80" t="s">
        <v>544</v>
      </c>
      <c r="K18" s="25"/>
      <c r="L18" s="25"/>
      <c r="M18" s="75"/>
      <c r="N18" s="628"/>
    </row>
    <row r="19" spans="3:14" ht="15" customHeight="1">
      <c r="C19" s="555"/>
      <c r="D19" s="25"/>
      <c r="E19" s="694" t="s">
        <v>529</v>
      </c>
      <c r="F19" s="694"/>
      <c r="G19" s="694"/>
      <c r="H19" s="694"/>
      <c r="I19" s="694"/>
      <c r="J19" s="80" t="s">
        <v>544</v>
      </c>
      <c r="K19" s="25"/>
      <c r="L19" s="25"/>
      <c r="M19" s="75"/>
      <c r="N19" s="628"/>
    </row>
    <row r="20" spans="3:14" ht="15" customHeight="1" thickBot="1">
      <c r="C20" s="425"/>
      <c r="D20" s="25"/>
      <c r="E20" s="694" t="s">
        <v>531</v>
      </c>
      <c r="F20" s="694"/>
      <c r="G20" s="694"/>
      <c r="H20" s="694"/>
      <c r="I20" s="694"/>
      <c r="J20" s="80" t="s">
        <v>544</v>
      </c>
      <c r="K20" s="25"/>
      <c r="L20" s="25"/>
      <c r="M20" s="75"/>
      <c r="N20" s="445"/>
    </row>
    <row r="21" spans="3:14" ht="15" customHeight="1">
      <c r="C21" s="429" t="s">
        <v>3</v>
      </c>
      <c r="D21" s="25"/>
      <c r="E21" s="694" t="s">
        <v>532</v>
      </c>
      <c r="F21" s="694"/>
      <c r="G21" s="694"/>
      <c r="H21" s="694"/>
      <c r="I21" s="694"/>
      <c r="J21" s="80" t="s">
        <v>544</v>
      </c>
      <c r="K21" s="25"/>
      <c r="L21" s="25"/>
      <c r="M21" s="75"/>
      <c r="N21" s="409"/>
    </row>
    <row r="22" spans="3:14" ht="15" customHeight="1">
      <c r="C22" s="561"/>
      <c r="D22" s="25"/>
      <c r="E22" s="694" t="s">
        <v>533</v>
      </c>
      <c r="F22" s="694"/>
      <c r="G22" s="694"/>
      <c r="H22" s="694"/>
      <c r="I22" s="694"/>
      <c r="J22" s="80" t="s">
        <v>544</v>
      </c>
      <c r="K22" s="25"/>
      <c r="L22" s="25"/>
      <c r="M22" s="75"/>
      <c r="N22" s="611"/>
    </row>
    <row r="23" spans="3:14" ht="15" customHeight="1">
      <c r="C23" s="561"/>
      <c r="D23" s="25"/>
      <c r="E23" s="694" t="s">
        <v>534</v>
      </c>
      <c r="F23" s="694"/>
      <c r="G23" s="694"/>
      <c r="H23" s="694"/>
      <c r="I23" s="694"/>
      <c r="J23" s="80" t="s">
        <v>544</v>
      </c>
      <c r="K23" s="25"/>
      <c r="L23" s="25"/>
      <c r="M23" s="75"/>
      <c r="N23" s="611"/>
    </row>
    <row r="24" spans="3:14" ht="15" customHeight="1" thickBot="1">
      <c r="C24" s="430"/>
      <c r="D24" s="25"/>
      <c r="E24" s="694" t="s">
        <v>535</v>
      </c>
      <c r="F24" s="694"/>
      <c r="G24" s="694"/>
      <c r="H24" s="694"/>
      <c r="I24" s="694"/>
      <c r="J24" s="80" t="s">
        <v>544</v>
      </c>
      <c r="K24" s="25"/>
      <c r="L24" s="25"/>
      <c r="M24" s="75"/>
      <c r="N24" s="410"/>
    </row>
    <row r="25" spans="3:14" ht="15" customHeight="1">
      <c r="C25" s="424" t="s">
        <v>4</v>
      </c>
      <c r="D25" s="25"/>
      <c r="E25" s="694" t="s">
        <v>536</v>
      </c>
      <c r="F25" s="694"/>
      <c r="G25" s="694"/>
      <c r="H25" s="694"/>
      <c r="I25" s="694"/>
      <c r="J25" s="80" t="s">
        <v>544</v>
      </c>
      <c r="K25" s="25"/>
      <c r="L25" s="25"/>
      <c r="M25" s="75"/>
      <c r="N25" s="409"/>
    </row>
    <row r="26" spans="3:14" ht="15" customHeight="1">
      <c r="C26" s="555"/>
      <c r="D26" s="25"/>
      <c r="E26" s="694" t="s">
        <v>537</v>
      </c>
      <c r="F26" s="694"/>
      <c r="G26" s="694"/>
      <c r="H26" s="694"/>
      <c r="I26" s="694"/>
      <c r="J26" s="80" t="s">
        <v>544</v>
      </c>
      <c r="K26" s="25"/>
      <c r="L26" s="25"/>
      <c r="M26" s="75"/>
      <c r="N26" s="611"/>
    </row>
    <row r="27" spans="3:14" ht="15" customHeight="1">
      <c r="C27" s="555"/>
      <c r="D27" s="25"/>
      <c r="E27" s="694" t="s">
        <v>543</v>
      </c>
      <c r="F27" s="694"/>
      <c r="G27" s="694"/>
      <c r="H27" s="694"/>
      <c r="I27" s="694"/>
      <c r="J27" s="80" t="s">
        <v>544</v>
      </c>
      <c r="K27" s="25"/>
      <c r="L27" s="25"/>
      <c r="M27" s="75"/>
      <c r="N27" s="611"/>
    </row>
    <row r="28" spans="3:14" ht="15" customHeight="1" thickBot="1">
      <c r="C28" s="425"/>
      <c r="D28" s="25"/>
      <c r="E28" s="694" t="s">
        <v>542</v>
      </c>
      <c r="F28" s="694"/>
      <c r="G28" s="694"/>
      <c r="H28" s="694"/>
      <c r="I28" s="694"/>
      <c r="J28" s="80" t="s">
        <v>544</v>
      </c>
      <c r="K28" s="25"/>
      <c r="L28" s="25"/>
      <c r="M28" s="75"/>
      <c r="N28" s="410"/>
    </row>
    <row r="29" spans="3:14" ht="15" customHeight="1">
      <c r="C29" s="470" t="s">
        <v>5</v>
      </c>
      <c r="D29" s="25"/>
      <c r="E29" s="694" t="s">
        <v>539</v>
      </c>
      <c r="F29" s="694"/>
      <c r="G29" s="694"/>
      <c r="H29" s="694"/>
      <c r="I29" s="694"/>
      <c r="J29" s="80" t="s">
        <v>544</v>
      </c>
      <c r="K29" s="25"/>
      <c r="L29" s="25"/>
      <c r="M29" s="75"/>
      <c r="N29" s="409"/>
    </row>
    <row r="30" spans="3:14" ht="15" customHeight="1">
      <c r="C30" s="471"/>
      <c r="D30" s="25"/>
      <c r="E30" s="694" t="s">
        <v>540</v>
      </c>
      <c r="F30" s="694"/>
      <c r="G30" s="694"/>
      <c r="H30" s="694"/>
      <c r="I30" s="694"/>
      <c r="J30" s="80" t="s">
        <v>544</v>
      </c>
      <c r="K30" s="25"/>
      <c r="L30" s="25"/>
      <c r="M30" s="75"/>
      <c r="N30" s="611"/>
    </row>
    <row r="31" spans="3:14" ht="15" customHeight="1">
      <c r="C31" s="471"/>
      <c r="D31" s="25"/>
      <c r="E31" s="694" t="s">
        <v>541</v>
      </c>
      <c r="F31" s="694"/>
      <c r="G31" s="694"/>
      <c r="H31" s="694"/>
      <c r="I31" s="694"/>
      <c r="J31" s="80" t="s">
        <v>544</v>
      </c>
      <c r="K31" s="25"/>
      <c r="L31" s="25"/>
      <c r="M31" s="75"/>
      <c r="N31" s="611"/>
    </row>
    <row r="32" spans="3:14" ht="13.5" thickBot="1">
      <c r="C32" s="471"/>
      <c r="D32" s="25"/>
      <c r="E32" s="694" t="s">
        <v>538</v>
      </c>
      <c r="F32" s="694"/>
      <c r="G32" s="694"/>
      <c r="H32" s="694"/>
      <c r="I32" s="694"/>
      <c r="J32" s="80" t="s">
        <v>40</v>
      </c>
      <c r="K32" s="25"/>
      <c r="L32" s="25"/>
      <c r="M32" s="75"/>
      <c r="N32" s="410"/>
    </row>
  </sheetData>
  <sheetProtection algorithmName="SHA-512" hashValue="EB4WCWvqOsa56OEqlkkQbICf+aBQFUWXpt3mN/roF0S7uaedHtt2agIO+VQe8DFKSeruAHa151eK98y51V/jBQ==" saltValue="c901Ew3K3dOgiXCKnAr79g==" spinCount="100000" sheet="1" objects="1" scenarios="1"/>
  <mergeCells count="49">
    <mergeCell ref="J2:K3"/>
    <mergeCell ref="L2:M3"/>
    <mergeCell ref="N2:N3"/>
    <mergeCell ref="N5:N8"/>
    <mergeCell ref="N9:N12"/>
    <mergeCell ref="D4:M4"/>
    <mergeCell ref="E6:J7"/>
    <mergeCell ref="E8:I8"/>
    <mergeCell ref="E9:I9"/>
    <mergeCell ref="D2:E3"/>
    <mergeCell ref="F2:G3"/>
    <mergeCell ref="H2:I3"/>
    <mergeCell ref="E10:I10"/>
    <mergeCell ref="E11:I11"/>
    <mergeCell ref="E12:I12"/>
    <mergeCell ref="D5:M5"/>
    <mergeCell ref="N13:N16"/>
    <mergeCell ref="N17:N20"/>
    <mergeCell ref="N21:N24"/>
    <mergeCell ref="N25:N28"/>
    <mergeCell ref="N29:N32"/>
    <mergeCell ref="E29:I29"/>
    <mergeCell ref="E30:I30"/>
    <mergeCell ref="E31:I31"/>
    <mergeCell ref="E32:I32"/>
    <mergeCell ref="C29:C32"/>
    <mergeCell ref="E13:I13"/>
    <mergeCell ref="E14:I14"/>
    <mergeCell ref="E15:I15"/>
    <mergeCell ref="E16:I16"/>
    <mergeCell ref="E17:I17"/>
    <mergeCell ref="E18:I18"/>
    <mergeCell ref="E19:I19"/>
    <mergeCell ref="E20:I20"/>
    <mergeCell ref="C17:C20"/>
    <mergeCell ref="C25:C28"/>
    <mergeCell ref="E21:I21"/>
    <mergeCell ref="E22:I22"/>
    <mergeCell ref="E23:I23"/>
    <mergeCell ref="E24:I24"/>
    <mergeCell ref="E25:I25"/>
    <mergeCell ref="E26:I26"/>
    <mergeCell ref="E27:I27"/>
    <mergeCell ref="E28:I28"/>
    <mergeCell ref="C2:C3"/>
    <mergeCell ref="C5:C8"/>
    <mergeCell ref="C9:C12"/>
    <mergeCell ref="C13:C16"/>
    <mergeCell ref="C21:C24"/>
  </mergeCells>
  <hyperlinks>
    <hyperlink ref="D2:D3" location="'1. Perfil'!A1" display="1. SOBRE A EMPRESA" xr:uid="{C1878E87-1A4D-462B-9688-382C83D750F1}"/>
    <hyperlink ref="N2:N3" location="ANEXO!A1" display="ANEXOS" xr:uid="{59846ED6-45C0-439F-9B40-2711FFF00EF1}"/>
    <hyperlink ref="F2:F3" location="'2. Governança'!A1" display="2. GOVERNANÇA" xr:uid="{C8F489AC-AF98-4724-B17D-EDF8C20C7C19}"/>
    <hyperlink ref="H2:H3" location="'3. Prosperidade'!A1" display="3. PROSPERIDADE" xr:uid="{8AE8DEAE-730D-4496-A5BD-05DD91395813}"/>
    <hyperlink ref="J2:J3" location="'4. Pessoas'!A1" display="4. PESSOAS" xr:uid="{9C70CC5A-B6CE-4D88-A406-ECB1DEF6F159}"/>
    <hyperlink ref="L2:L3" location="'5. Planeta'!A1" display="5. PLANETA" xr:uid="{A7777733-85CD-4069-8F85-98FB59C26FEF}"/>
    <hyperlink ref="C2:C3" location="Apresentação!A1" display="BOAS-VINDAS" xr:uid="{5FBCF65B-8199-4512-997E-7AD12B8728A8}"/>
    <hyperlink ref="C9" location="'4. 401-2 Chesf'!A1" display="CHESF " xr:uid="{B3A1C306-8A4A-4AEF-BA3A-AFEC5FC2F33E}"/>
    <hyperlink ref="C13" location="'4. 401-2 ELN'!A1" display="ELETRONORTE " xr:uid="{6D674455-51AE-4254-9C3F-4D6CE66FBDBC}"/>
    <hyperlink ref="C17" location="'4. 401-2 CGT'!A1" display="CGT ELETROSUL " xr:uid="{1CD2AC04-161D-47CF-8BFA-30E66D576530}"/>
    <hyperlink ref="C21" location="'4. 401-2 Furnas'!A1" display="FURNAS " xr:uid="{1C484D55-8D5F-4F55-A57B-0736F700A300}"/>
    <hyperlink ref="C25" location="'4. 401-2 ELP'!A1" display="ELETROPAR " xr:uid="{488BFFF9-03A7-4A37-B83B-0625551FC5D3}"/>
    <hyperlink ref="C29" location="'4. 401-2 SPEs'!A1" display="SPEs" xr:uid="{778648CD-1E23-489A-A1D2-6A03D9B68BE8}"/>
    <hyperlink ref="N9" location="'4. 401-1'!A1" display="GRI 401-1" xr:uid="{4C48D4F8-BA32-45E9-A838-7C4CC772986C}"/>
    <hyperlink ref="N13" location="'4. 401-2'!A1" display="GRI 401-2" xr:uid="{8582D7D1-159D-46FE-BA7F-83CF08D3E511}"/>
    <hyperlink ref="N17" location="'4. 401-3'!A1" display="GRI 401-3" xr:uid="{3B200FC2-F792-47BC-B08C-517A41F4326C}"/>
    <hyperlink ref="N5" location="'4. 2-21'!A1" display="GRI 2-21" xr:uid="{1E321EE1-42E7-4493-8166-A210482AED19}"/>
    <hyperlink ref="N5:N8" location="'4. 2-21 Furnas'!A1" display="GRI 2-21" xr:uid="{41B62AF1-2B5F-48F7-9F97-7906A76CAA55}"/>
    <hyperlink ref="N9:N12" location="'4. 401-1 Furnas'!A1" display="GRI 401-1" xr:uid="{254F5BFD-73C2-4F72-A89E-32FC0D1B3B5C}"/>
    <hyperlink ref="N13:N16" location="'4. 401-2 Furnas'!A1" display="GRI 401-2" xr:uid="{F52E6374-AC43-404B-9CC6-7AFAC9681924}"/>
    <hyperlink ref="N17:N20" location="'4. 401-3 Furnas'!A1" display="GRI 401-3" xr:uid="{D799E686-0406-40D8-B3F2-28EACE0F31A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56CF9-3DB5-4E03-AB21-BFE92BB1D139}">
  <sheetPr codeName="Planilha154"/>
  <dimension ref="C1:N32"/>
  <sheetViews>
    <sheetView showGridLines="0" zoomScale="80" zoomScaleNormal="80" workbookViewId="0">
      <pane ySplit="4" topLeftCell="A5" activePane="bottomLeft" state="frozen"/>
      <selection activeCell="G12" sqref="G12"/>
      <selection pane="bottomLeft" activeCell="D5" sqref="D5:M3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547</v>
      </c>
      <c r="E4" s="360"/>
      <c r="F4" s="360"/>
      <c r="G4" s="360"/>
      <c r="H4" s="360"/>
      <c r="I4" s="360"/>
      <c r="J4" s="360"/>
      <c r="K4" s="360"/>
      <c r="L4" s="360"/>
      <c r="M4" s="361"/>
      <c r="N4" s="10" t="s">
        <v>272</v>
      </c>
    </row>
    <row r="5" spans="3:14" ht="15" customHeight="1">
      <c r="C5" s="424"/>
      <c r="D5" s="448" t="s">
        <v>1148</v>
      </c>
      <c r="E5" s="448"/>
      <c r="F5" s="448"/>
      <c r="G5" s="448"/>
      <c r="H5" s="448"/>
      <c r="I5" s="448"/>
      <c r="J5" s="448"/>
      <c r="K5" s="448"/>
      <c r="L5" s="448"/>
      <c r="M5" s="449"/>
      <c r="N5" s="444" t="s">
        <v>29</v>
      </c>
    </row>
    <row r="6" spans="3:14" ht="15" customHeight="1">
      <c r="C6" s="555"/>
      <c r="D6" s="451"/>
      <c r="E6" s="451"/>
      <c r="F6" s="451"/>
      <c r="G6" s="451"/>
      <c r="H6" s="451"/>
      <c r="I6" s="451"/>
      <c r="J6" s="451"/>
      <c r="K6" s="451"/>
      <c r="L6" s="451"/>
      <c r="M6" s="452"/>
      <c r="N6" s="628"/>
    </row>
    <row r="7" spans="3:14" ht="15" customHeight="1">
      <c r="C7" s="555"/>
      <c r="D7" s="451"/>
      <c r="E7" s="451"/>
      <c r="F7" s="451"/>
      <c r="G7" s="451"/>
      <c r="H7" s="451"/>
      <c r="I7" s="451"/>
      <c r="J7" s="451"/>
      <c r="K7" s="451"/>
      <c r="L7" s="451"/>
      <c r="M7" s="452"/>
      <c r="N7" s="628"/>
    </row>
    <row r="8" spans="3:14" ht="15" customHeight="1" thickBot="1">
      <c r="C8" s="425"/>
      <c r="D8" s="451"/>
      <c r="E8" s="451"/>
      <c r="F8" s="451"/>
      <c r="G8" s="451"/>
      <c r="H8" s="451"/>
      <c r="I8" s="451"/>
      <c r="J8" s="451"/>
      <c r="K8" s="451"/>
      <c r="L8" s="451"/>
      <c r="M8" s="452"/>
      <c r="N8" s="445"/>
    </row>
    <row r="9" spans="3:14" ht="15" customHeight="1">
      <c r="C9" s="424" t="s">
        <v>0</v>
      </c>
      <c r="D9" s="451"/>
      <c r="E9" s="451"/>
      <c r="F9" s="451"/>
      <c r="G9" s="451"/>
      <c r="H9" s="451"/>
      <c r="I9" s="451"/>
      <c r="J9" s="451"/>
      <c r="K9" s="451"/>
      <c r="L9" s="451"/>
      <c r="M9" s="452"/>
      <c r="N9" s="444" t="s">
        <v>30</v>
      </c>
    </row>
    <row r="10" spans="3:14" ht="15" customHeight="1">
      <c r="C10" s="555"/>
      <c r="D10" s="451"/>
      <c r="E10" s="451"/>
      <c r="F10" s="451"/>
      <c r="G10" s="451"/>
      <c r="H10" s="451"/>
      <c r="I10" s="451"/>
      <c r="J10" s="451"/>
      <c r="K10" s="451"/>
      <c r="L10" s="451"/>
      <c r="M10" s="452"/>
      <c r="N10" s="628"/>
    </row>
    <row r="11" spans="3:14" ht="15" customHeight="1">
      <c r="C11" s="555"/>
      <c r="D11" s="451"/>
      <c r="E11" s="451"/>
      <c r="F11" s="451"/>
      <c r="G11" s="451"/>
      <c r="H11" s="451"/>
      <c r="I11" s="451"/>
      <c r="J11" s="451"/>
      <c r="K11" s="451"/>
      <c r="L11" s="451"/>
      <c r="M11" s="452"/>
      <c r="N11" s="628"/>
    </row>
    <row r="12" spans="3:14" ht="15" customHeight="1" thickBot="1">
      <c r="C12" s="425"/>
      <c r="D12" s="451"/>
      <c r="E12" s="451"/>
      <c r="F12" s="451"/>
      <c r="G12" s="451"/>
      <c r="H12" s="451"/>
      <c r="I12" s="451"/>
      <c r="J12" s="451"/>
      <c r="K12" s="451"/>
      <c r="L12" s="451"/>
      <c r="M12" s="452"/>
      <c r="N12" s="445"/>
    </row>
    <row r="13" spans="3:14" ht="15" customHeight="1">
      <c r="C13" s="424" t="s">
        <v>1</v>
      </c>
      <c r="D13" s="451"/>
      <c r="E13" s="451"/>
      <c r="F13" s="451"/>
      <c r="G13" s="451"/>
      <c r="H13" s="451"/>
      <c r="I13" s="451"/>
      <c r="J13" s="451"/>
      <c r="K13" s="451"/>
      <c r="L13" s="451"/>
      <c r="M13" s="452"/>
      <c r="N13" s="474" t="s">
        <v>31</v>
      </c>
    </row>
    <row r="14" spans="3:14" ht="15" customHeight="1">
      <c r="C14" s="555"/>
      <c r="D14" s="451"/>
      <c r="E14" s="451"/>
      <c r="F14" s="451"/>
      <c r="G14" s="451"/>
      <c r="H14" s="451"/>
      <c r="I14" s="451"/>
      <c r="J14" s="451"/>
      <c r="K14" s="451"/>
      <c r="L14" s="451"/>
      <c r="M14" s="452"/>
      <c r="N14" s="632"/>
    </row>
    <row r="15" spans="3:14" ht="15" customHeight="1">
      <c r="C15" s="555"/>
      <c r="D15" s="451"/>
      <c r="E15" s="451"/>
      <c r="F15" s="451"/>
      <c r="G15" s="451"/>
      <c r="H15" s="451"/>
      <c r="I15" s="451"/>
      <c r="J15" s="451"/>
      <c r="K15" s="451"/>
      <c r="L15" s="451"/>
      <c r="M15" s="452"/>
      <c r="N15" s="632"/>
    </row>
    <row r="16" spans="3:14" ht="15" customHeight="1" thickBot="1">
      <c r="C16" s="425"/>
      <c r="D16" s="451"/>
      <c r="E16" s="451"/>
      <c r="F16" s="451"/>
      <c r="G16" s="451"/>
      <c r="H16" s="451"/>
      <c r="I16" s="451"/>
      <c r="J16" s="451"/>
      <c r="K16" s="451"/>
      <c r="L16" s="451"/>
      <c r="M16" s="452"/>
      <c r="N16" s="475"/>
    </row>
    <row r="17" spans="3:14" ht="15" customHeight="1">
      <c r="C17" s="424" t="s">
        <v>2</v>
      </c>
      <c r="D17" s="451"/>
      <c r="E17" s="451"/>
      <c r="F17" s="451"/>
      <c r="G17" s="451"/>
      <c r="H17" s="451"/>
      <c r="I17" s="451"/>
      <c r="J17" s="451"/>
      <c r="K17" s="451"/>
      <c r="L17" s="451"/>
      <c r="M17" s="452"/>
      <c r="N17" s="444" t="s">
        <v>32</v>
      </c>
    </row>
    <row r="18" spans="3:14" ht="15" customHeight="1">
      <c r="C18" s="555"/>
      <c r="D18" s="451"/>
      <c r="E18" s="451"/>
      <c r="F18" s="451"/>
      <c r="G18" s="451"/>
      <c r="H18" s="451"/>
      <c r="I18" s="451"/>
      <c r="J18" s="451"/>
      <c r="K18" s="451"/>
      <c r="L18" s="451"/>
      <c r="M18" s="452"/>
      <c r="N18" s="628"/>
    </row>
    <row r="19" spans="3:14" ht="15" customHeight="1">
      <c r="C19" s="555"/>
      <c r="D19" s="451"/>
      <c r="E19" s="451"/>
      <c r="F19" s="451"/>
      <c r="G19" s="451"/>
      <c r="H19" s="451"/>
      <c r="I19" s="451"/>
      <c r="J19" s="451"/>
      <c r="K19" s="451"/>
      <c r="L19" s="451"/>
      <c r="M19" s="452"/>
      <c r="N19" s="628"/>
    </row>
    <row r="20" spans="3:14" ht="15" customHeight="1" thickBot="1">
      <c r="C20" s="425"/>
      <c r="D20" s="451"/>
      <c r="E20" s="451"/>
      <c r="F20" s="451"/>
      <c r="G20" s="451"/>
      <c r="H20" s="451"/>
      <c r="I20" s="451"/>
      <c r="J20" s="451"/>
      <c r="K20" s="451"/>
      <c r="L20" s="451"/>
      <c r="M20" s="452"/>
      <c r="N20" s="445"/>
    </row>
    <row r="21" spans="3:14" ht="15" customHeight="1">
      <c r="C21" s="424" t="s">
        <v>3</v>
      </c>
      <c r="D21" s="451"/>
      <c r="E21" s="451"/>
      <c r="F21" s="451"/>
      <c r="G21" s="451"/>
      <c r="H21" s="451"/>
      <c r="I21" s="451"/>
      <c r="J21" s="451"/>
      <c r="K21" s="451"/>
      <c r="L21" s="451"/>
      <c r="M21" s="452"/>
      <c r="N21" s="409"/>
    </row>
    <row r="22" spans="3:14" ht="15" customHeight="1">
      <c r="C22" s="555"/>
      <c r="D22" s="451"/>
      <c r="E22" s="451"/>
      <c r="F22" s="451"/>
      <c r="G22" s="451"/>
      <c r="H22" s="451"/>
      <c r="I22" s="451"/>
      <c r="J22" s="451"/>
      <c r="K22" s="451"/>
      <c r="L22" s="451"/>
      <c r="M22" s="452"/>
      <c r="N22" s="611"/>
    </row>
    <row r="23" spans="3:14" ht="15" customHeight="1">
      <c r="C23" s="555"/>
      <c r="D23" s="451"/>
      <c r="E23" s="451"/>
      <c r="F23" s="451"/>
      <c r="G23" s="451"/>
      <c r="H23" s="451"/>
      <c r="I23" s="451"/>
      <c r="J23" s="451"/>
      <c r="K23" s="451"/>
      <c r="L23" s="451"/>
      <c r="M23" s="452"/>
      <c r="N23" s="611"/>
    </row>
    <row r="24" spans="3:14" ht="15" customHeight="1" thickBot="1">
      <c r="C24" s="425"/>
      <c r="D24" s="451"/>
      <c r="E24" s="451"/>
      <c r="F24" s="451"/>
      <c r="G24" s="451"/>
      <c r="H24" s="451"/>
      <c r="I24" s="451"/>
      <c r="J24" s="451"/>
      <c r="K24" s="451"/>
      <c r="L24" s="451"/>
      <c r="M24" s="452"/>
      <c r="N24" s="410"/>
    </row>
    <row r="25" spans="3:14" ht="15" customHeight="1">
      <c r="C25" s="429" t="s">
        <v>4</v>
      </c>
      <c r="D25" s="451"/>
      <c r="E25" s="451"/>
      <c r="F25" s="451"/>
      <c r="G25" s="451"/>
      <c r="H25" s="451"/>
      <c r="I25" s="451"/>
      <c r="J25" s="451"/>
      <c r="K25" s="451"/>
      <c r="L25" s="451"/>
      <c r="M25" s="452"/>
      <c r="N25" s="409"/>
    </row>
    <row r="26" spans="3:14" ht="15" customHeight="1">
      <c r="C26" s="561"/>
      <c r="D26" s="451"/>
      <c r="E26" s="451"/>
      <c r="F26" s="451"/>
      <c r="G26" s="451"/>
      <c r="H26" s="451"/>
      <c r="I26" s="451"/>
      <c r="J26" s="451"/>
      <c r="K26" s="451"/>
      <c r="L26" s="451"/>
      <c r="M26" s="452"/>
      <c r="N26" s="611"/>
    </row>
    <row r="27" spans="3:14" ht="15" customHeight="1">
      <c r="C27" s="561"/>
      <c r="D27" s="451"/>
      <c r="E27" s="451"/>
      <c r="F27" s="451"/>
      <c r="G27" s="451"/>
      <c r="H27" s="451"/>
      <c r="I27" s="451"/>
      <c r="J27" s="451"/>
      <c r="K27" s="451"/>
      <c r="L27" s="451"/>
      <c r="M27" s="452"/>
      <c r="N27" s="611"/>
    </row>
    <row r="28" spans="3:14" ht="15" customHeight="1" thickBot="1">
      <c r="C28" s="430"/>
      <c r="D28" s="451"/>
      <c r="E28" s="451"/>
      <c r="F28" s="451"/>
      <c r="G28" s="451"/>
      <c r="H28" s="451"/>
      <c r="I28" s="451"/>
      <c r="J28" s="451"/>
      <c r="K28" s="451"/>
      <c r="L28" s="451"/>
      <c r="M28" s="452"/>
      <c r="N28" s="410"/>
    </row>
    <row r="29" spans="3:14" ht="15" customHeight="1">
      <c r="C29" s="470" t="s">
        <v>5</v>
      </c>
      <c r="D29" s="451"/>
      <c r="E29" s="451"/>
      <c r="F29" s="451"/>
      <c r="G29" s="451"/>
      <c r="H29" s="451"/>
      <c r="I29" s="451"/>
      <c r="J29" s="451"/>
      <c r="K29" s="451"/>
      <c r="L29" s="451"/>
      <c r="M29" s="452"/>
      <c r="N29" s="409"/>
    </row>
    <row r="30" spans="3:14" ht="15" customHeight="1">
      <c r="C30" s="471"/>
      <c r="D30" s="451"/>
      <c r="E30" s="451"/>
      <c r="F30" s="451"/>
      <c r="G30" s="451"/>
      <c r="H30" s="451"/>
      <c r="I30" s="451"/>
      <c r="J30" s="451"/>
      <c r="K30" s="451"/>
      <c r="L30" s="451"/>
      <c r="M30" s="452"/>
      <c r="N30" s="611"/>
    </row>
    <row r="31" spans="3:14" ht="15" customHeight="1">
      <c r="C31" s="471"/>
      <c r="D31" s="451"/>
      <c r="E31" s="451"/>
      <c r="F31" s="451"/>
      <c r="G31" s="451"/>
      <c r="H31" s="451"/>
      <c r="I31" s="451"/>
      <c r="J31" s="451"/>
      <c r="K31" s="451"/>
      <c r="L31" s="451"/>
      <c r="M31" s="452"/>
      <c r="N31" s="611"/>
    </row>
    <row r="32" spans="3:14" ht="13.5" thickBot="1">
      <c r="C32" s="471"/>
      <c r="D32" s="451"/>
      <c r="E32" s="451"/>
      <c r="F32" s="451"/>
      <c r="G32" s="451"/>
      <c r="H32" s="451"/>
      <c r="I32" s="451"/>
      <c r="J32" s="451"/>
      <c r="K32" s="451"/>
      <c r="L32" s="451"/>
      <c r="M32" s="452"/>
      <c r="N32" s="410"/>
    </row>
  </sheetData>
  <sheetProtection algorithmName="SHA-512" hashValue="5hNi+94vHbDULa6AEkKZ5FWpLmbUWMoMTV+DzjiJKduhNQYk2bQC6qhqWD59RUpU1+FIvlofFx90/OX8MGJpAw==" saltValue="SYoAbu8hLF94xx2qL2mEkw==" spinCount="100000" sheet="1" objects="1" scenarios="1"/>
  <mergeCells count="23">
    <mergeCell ref="N2:N3"/>
    <mergeCell ref="D5:M32"/>
    <mergeCell ref="N5:N8"/>
    <mergeCell ref="N9:N12"/>
    <mergeCell ref="N13:N16"/>
    <mergeCell ref="N17:N20"/>
    <mergeCell ref="N21:N24"/>
    <mergeCell ref="N25:N28"/>
    <mergeCell ref="N29:N32"/>
    <mergeCell ref="D4:M4"/>
    <mergeCell ref="D2:E3"/>
    <mergeCell ref="F2:G3"/>
    <mergeCell ref="H2:I3"/>
    <mergeCell ref="J2:K3"/>
    <mergeCell ref="L2:M3"/>
    <mergeCell ref="C25:C28"/>
    <mergeCell ref="C29:C32"/>
    <mergeCell ref="C2:C3"/>
    <mergeCell ref="C5:C8"/>
    <mergeCell ref="C9:C12"/>
    <mergeCell ref="C13:C16"/>
    <mergeCell ref="C17:C20"/>
    <mergeCell ref="C21:C24"/>
  </mergeCells>
  <hyperlinks>
    <hyperlink ref="D2:D3" location="'1. Perfil'!A1" display="1. SOBRE A EMPRESA" xr:uid="{F00D6B5D-E068-4B5B-BAF6-32BD32C33E66}"/>
    <hyperlink ref="N2:N3" location="ANEXO!A1" display="ANEXOS" xr:uid="{48B37A26-5795-4CB7-8EB8-3DC562E6DB39}"/>
    <hyperlink ref="F2:F3" location="'2. Governança'!A1" display="2. GOVERNANÇA" xr:uid="{55DBF208-38F5-4D49-B5B0-C21E96DA8FD3}"/>
    <hyperlink ref="H2:H3" location="'3. Prosperidade'!A1" display="3. PROSPERIDADE" xr:uid="{A3649D96-C12D-4FFA-8CEB-2B2F61EF85B6}"/>
    <hyperlink ref="J2:J3" location="'4. Pessoas'!A1" display="4. PESSOAS" xr:uid="{2D6CCA91-126E-4634-877C-0495588B4583}"/>
    <hyperlink ref="L2:L3" location="'5. Planeta'!A1" display="5. PLANETA" xr:uid="{B4DDF7BF-2A89-4E43-A997-269D0E6249FE}"/>
    <hyperlink ref="C2:C3" location="Apresentação!A1" display="BOAS-VINDAS" xr:uid="{02EB4EF7-11A9-40B0-A3EA-947C499965A3}"/>
    <hyperlink ref="C9" location="'4. 401-2 Chesf'!A1" display="CHESF " xr:uid="{BC253571-3979-46F9-9B53-774B585C8CF1}"/>
    <hyperlink ref="C13" location="'4. 401-2 ELN'!A1" display="ELETRONORTE " xr:uid="{9200FCCA-CAFE-4935-9D60-D7D7EB26C8FB}"/>
    <hyperlink ref="C17" location="'4. 401-2 CGT'!A1" display="CGT ELETROSUL " xr:uid="{8C55CD14-4DDB-4DA6-8B83-3DD28DCBA7FF}"/>
    <hyperlink ref="C21" location="'4. 401-2 Furnas'!A1" display="FURNAS " xr:uid="{9FA951BD-0C0B-407E-9192-97BB2D1FA9A3}"/>
    <hyperlink ref="C25" location="'4. 401-2 ELP'!A1" display="ELETROPAR " xr:uid="{6E56F796-926D-4544-BAAA-671C846A97C9}"/>
    <hyperlink ref="C29" location="'4. 401-2 SPEs'!A1" display="SPEs" xr:uid="{4F1A1B56-0DD6-436D-9734-FD430E2ACE5F}"/>
    <hyperlink ref="N9" location="'4. 401-1'!A1" display="GRI 401-1" xr:uid="{DA049C46-B9A6-411B-BA6B-41115D7C447A}"/>
    <hyperlink ref="N13" location="'4. 401-2'!A1" display="GRI 401-2" xr:uid="{EFEBB1F3-E532-4912-A994-4B8F359AA57F}"/>
    <hyperlink ref="N17" location="'4. 401-3'!A1" display="GRI 401-3" xr:uid="{88C90D9E-111F-4B61-A1F8-4D5C2D3A7159}"/>
    <hyperlink ref="N5" location="'4. 2-21'!A1" display="GRI 2-21" xr:uid="{CC1CCC2F-36BB-4047-A7D5-ED60999C99EE}"/>
    <hyperlink ref="N5:N8" location="'4. 2-21 ELP'!A1" display="GRI 2-21" xr:uid="{11C330E4-D123-4CBB-A73D-D1D27300D148}"/>
    <hyperlink ref="N9:N12" location="'4. 401-1 ELP'!A1" display="GRI 401-1" xr:uid="{D641FCB5-408B-45DA-AB0D-2EAE21D10D07}"/>
    <hyperlink ref="N13:N16" location="'4. 401-2 ELP'!A1" display="GRI 401-2" xr:uid="{0C60415F-0CD6-424B-BD4B-4FA6820BFDE9}"/>
    <hyperlink ref="N17:N20" location="'4. 401-3 ELP'!A1" display="GRI 401-3" xr:uid="{2D407B4A-3AD3-4411-974B-3AE5CB7B2FD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78F61-6EA6-4E3A-87EB-3B0BBE1DD76A}">
  <sheetPr codeName="Planilha155"/>
  <dimension ref="C1:N34"/>
  <sheetViews>
    <sheetView showGridLines="0" zoomScale="80" zoomScaleNormal="80" workbookViewId="0">
      <pane ySplit="4" topLeftCell="A5" activePane="bottomLeft" state="frozen"/>
      <selection activeCell="G12" sqref="G12"/>
      <selection pane="bottomLeft" activeCell="L10" sqref="L1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548</v>
      </c>
      <c r="E4" s="434"/>
      <c r="F4" s="434"/>
      <c r="G4" s="434"/>
      <c r="H4" s="434"/>
      <c r="I4" s="434"/>
      <c r="J4" s="434"/>
      <c r="K4" s="434"/>
      <c r="L4" s="360"/>
      <c r="M4" s="361"/>
      <c r="N4" s="10" t="s">
        <v>272</v>
      </c>
    </row>
    <row r="5" spans="3:14" ht="15" customHeight="1">
      <c r="C5" s="424"/>
      <c r="D5" s="388" t="s">
        <v>1147</v>
      </c>
      <c r="E5" s="389"/>
      <c r="F5" s="389"/>
      <c r="G5" s="389"/>
      <c r="H5" s="389"/>
      <c r="I5" s="389"/>
      <c r="J5" s="389"/>
      <c r="K5" s="389"/>
      <c r="L5" s="389"/>
      <c r="M5" s="390"/>
      <c r="N5" s="444" t="s">
        <v>29</v>
      </c>
    </row>
    <row r="6" spans="3:14" ht="15" customHeight="1">
      <c r="C6" s="555"/>
      <c r="D6" s="25"/>
      <c r="E6" s="696" t="s">
        <v>517</v>
      </c>
      <c r="F6" s="697"/>
      <c r="G6" s="697"/>
      <c r="H6" s="697"/>
      <c r="I6" s="697"/>
      <c r="J6" s="697"/>
      <c r="K6" s="698"/>
      <c r="L6" s="25"/>
      <c r="M6" s="75"/>
      <c r="N6" s="628"/>
    </row>
    <row r="7" spans="3:14" ht="15" customHeight="1">
      <c r="C7" s="555"/>
      <c r="D7" s="25"/>
      <c r="E7" s="699"/>
      <c r="F7" s="700"/>
      <c r="G7" s="700"/>
      <c r="H7" s="700"/>
      <c r="I7" s="700"/>
      <c r="J7" s="700"/>
      <c r="K7" s="701"/>
      <c r="L7" s="25"/>
      <c r="M7" s="75"/>
      <c r="N7" s="628"/>
    </row>
    <row r="8" spans="3:14" ht="15" customHeight="1" thickBot="1">
      <c r="C8" s="425"/>
      <c r="D8" s="25"/>
      <c r="E8" s="702"/>
      <c r="F8" s="703"/>
      <c r="G8" s="703"/>
      <c r="H8" s="703"/>
      <c r="I8" s="704"/>
      <c r="J8" s="83" t="s">
        <v>19</v>
      </c>
      <c r="K8" s="83" t="s">
        <v>22</v>
      </c>
      <c r="L8" s="25"/>
      <c r="M8" s="75"/>
      <c r="N8" s="445"/>
    </row>
    <row r="9" spans="3:14" ht="15" customHeight="1">
      <c r="C9" s="424" t="s">
        <v>0</v>
      </c>
      <c r="D9" s="25"/>
      <c r="E9" s="694" t="s">
        <v>519</v>
      </c>
      <c r="F9" s="694"/>
      <c r="G9" s="694"/>
      <c r="H9" s="694"/>
      <c r="I9" s="694"/>
      <c r="J9" s="80" t="s">
        <v>544</v>
      </c>
      <c r="K9" s="80" t="s">
        <v>544</v>
      </c>
      <c r="L9" s="25"/>
      <c r="M9" s="75"/>
      <c r="N9" s="444" t="s">
        <v>30</v>
      </c>
    </row>
    <row r="10" spans="3:14" ht="15" customHeight="1">
      <c r="C10" s="555"/>
      <c r="D10" s="25"/>
      <c r="E10" s="694" t="s">
        <v>520</v>
      </c>
      <c r="F10" s="694"/>
      <c r="G10" s="694"/>
      <c r="H10" s="694"/>
      <c r="I10" s="694"/>
      <c r="J10" s="80" t="s">
        <v>544</v>
      </c>
      <c r="K10" s="80" t="s">
        <v>544</v>
      </c>
      <c r="L10" s="25"/>
      <c r="M10" s="75"/>
      <c r="N10" s="628"/>
    </row>
    <row r="11" spans="3:14" ht="15" customHeight="1">
      <c r="C11" s="555"/>
      <c r="D11" s="25"/>
      <c r="E11" s="694" t="s">
        <v>521</v>
      </c>
      <c r="F11" s="694"/>
      <c r="G11" s="694"/>
      <c r="H11" s="694"/>
      <c r="I11" s="694"/>
      <c r="J11" s="80" t="s">
        <v>544</v>
      </c>
      <c r="K11" s="80" t="s">
        <v>544</v>
      </c>
      <c r="L11" s="25"/>
      <c r="M11" s="75"/>
      <c r="N11" s="628"/>
    </row>
    <row r="12" spans="3:14" ht="15" customHeight="1" thickBot="1">
      <c r="C12" s="425"/>
      <c r="D12" s="25"/>
      <c r="E12" s="694" t="s">
        <v>522</v>
      </c>
      <c r="F12" s="694"/>
      <c r="G12" s="694"/>
      <c r="H12" s="694"/>
      <c r="I12" s="694"/>
      <c r="J12" s="80" t="s">
        <v>544</v>
      </c>
      <c r="K12" s="80" t="s">
        <v>544</v>
      </c>
      <c r="L12" s="25"/>
      <c r="M12" s="75"/>
      <c r="N12" s="445"/>
    </row>
    <row r="13" spans="3:14" ht="15" customHeight="1">
      <c r="C13" s="424" t="s">
        <v>1</v>
      </c>
      <c r="D13" s="25"/>
      <c r="E13" s="694" t="s">
        <v>523</v>
      </c>
      <c r="F13" s="694"/>
      <c r="G13" s="694"/>
      <c r="H13" s="694"/>
      <c r="I13" s="694"/>
      <c r="J13" s="80" t="s">
        <v>544</v>
      </c>
      <c r="K13" s="80" t="s">
        <v>544</v>
      </c>
      <c r="L13" s="25"/>
      <c r="M13" s="75"/>
      <c r="N13" s="474" t="s">
        <v>31</v>
      </c>
    </row>
    <row r="14" spans="3:14" ht="15" customHeight="1">
      <c r="C14" s="555"/>
      <c r="D14" s="25"/>
      <c r="E14" s="694" t="s">
        <v>524</v>
      </c>
      <c r="F14" s="694"/>
      <c r="G14" s="694"/>
      <c r="H14" s="694"/>
      <c r="I14" s="694"/>
      <c r="J14" s="80" t="s">
        <v>40</v>
      </c>
      <c r="K14" s="80" t="s">
        <v>40</v>
      </c>
      <c r="L14" s="25"/>
      <c r="M14" s="75"/>
      <c r="N14" s="632"/>
    </row>
    <row r="15" spans="3:14" ht="15" customHeight="1">
      <c r="C15" s="555"/>
      <c r="D15" s="25"/>
      <c r="E15" s="694" t="s">
        <v>525</v>
      </c>
      <c r="F15" s="694"/>
      <c r="G15" s="694"/>
      <c r="H15" s="694"/>
      <c r="I15" s="694"/>
      <c r="J15" s="80" t="s">
        <v>544</v>
      </c>
      <c r="K15" s="80" t="s">
        <v>544</v>
      </c>
      <c r="L15" s="25"/>
      <c r="M15" s="75"/>
      <c r="N15" s="632"/>
    </row>
    <row r="16" spans="3:14" ht="15" customHeight="1" thickBot="1">
      <c r="C16" s="425"/>
      <c r="D16" s="25"/>
      <c r="E16" s="694" t="s">
        <v>526</v>
      </c>
      <c r="F16" s="694"/>
      <c r="G16" s="694"/>
      <c r="H16" s="694"/>
      <c r="I16" s="694"/>
      <c r="J16" s="80" t="s">
        <v>544</v>
      </c>
      <c r="K16" s="80"/>
      <c r="L16" s="25"/>
      <c r="M16" s="75"/>
      <c r="N16" s="475"/>
    </row>
    <row r="17" spans="3:14" ht="15" customHeight="1">
      <c r="C17" s="424" t="s">
        <v>2</v>
      </c>
      <c r="D17" s="25"/>
      <c r="E17" s="694" t="s">
        <v>527</v>
      </c>
      <c r="F17" s="694"/>
      <c r="G17" s="694"/>
      <c r="H17" s="694"/>
      <c r="I17" s="694"/>
      <c r="J17" s="80" t="s">
        <v>544</v>
      </c>
      <c r="K17" s="80" t="s">
        <v>544</v>
      </c>
      <c r="L17" s="25"/>
      <c r="M17" s="75"/>
      <c r="N17" s="444" t="s">
        <v>32</v>
      </c>
    </row>
    <row r="18" spans="3:14" ht="15" customHeight="1">
      <c r="C18" s="555"/>
      <c r="D18" s="25"/>
      <c r="E18" s="694" t="s">
        <v>530</v>
      </c>
      <c r="F18" s="694"/>
      <c r="G18" s="694"/>
      <c r="H18" s="694"/>
      <c r="I18" s="694"/>
      <c r="J18" s="80" t="s">
        <v>544</v>
      </c>
      <c r="K18" s="80" t="s">
        <v>544</v>
      </c>
      <c r="L18" s="25"/>
      <c r="M18" s="75"/>
      <c r="N18" s="628"/>
    </row>
    <row r="19" spans="3:14" ht="15" customHeight="1">
      <c r="C19" s="555"/>
      <c r="D19" s="25"/>
      <c r="E19" s="694" t="s">
        <v>528</v>
      </c>
      <c r="F19" s="694"/>
      <c r="G19" s="694"/>
      <c r="H19" s="694"/>
      <c r="I19" s="694"/>
      <c r="J19" s="80" t="s">
        <v>544</v>
      </c>
      <c r="K19" s="80" t="s">
        <v>544</v>
      </c>
      <c r="L19" s="25"/>
      <c r="M19" s="75"/>
      <c r="N19" s="628"/>
    </row>
    <row r="20" spans="3:14" ht="15" customHeight="1" thickBot="1">
      <c r="C20" s="425"/>
      <c r="D20" s="25"/>
      <c r="E20" s="694" t="s">
        <v>529</v>
      </c>
      <c r="F20" s="694"/>
      <c r="G20" s="694"/>
      <c r="H20" s="694"/>
      <c r="I20" s="694"/>
      <c r="J20" s="80" t="s">
        <v>40</v>
      </c>
      <c r="K20" s="80" t="s">
        <v>40</v>
      </c>
      <c r="L20" s="25"/>
      <c r="M20" s="75"/>
      <c r="N20" s="445"/>
    </row>
    <row r="21" spans="3:14" ht="15" customHeight="1">
      <c r="C21" s="424" t="s">
        <v>3</v>
      </c>
      <c r="D21" s="25"/>
      <c r="E21" s="694" t="s">
        <v>531</v>
      </c>
      <c r="F21" s="694"/>
      <c r="G21" s="694"/>
      <c r="H21" s="694"/>
      <c r="I21" s="694"/>
      <c r="J21" s="80" t="s">
        <v>544</v>
      </c>
      <c r="K21" s="80" t="s">
        <v>544</v>
      </c>
      <c r="L21" s="25"/>
      <c r="M21" s="75"/>
      <c r="N21" s="409"/>
    </row>
    <row r="22" spans="3:14" ht="15" customHeight="1">
      <c r="C22" s="555"/>
      <c r="D22" s="25"/>
      <c r="E22" s="694" t="s">
        <v>532</v>
      </c>
      <c r="F22" s="694"/>
      <c r="G22" s="694"/>
      <c r="H22" s="694"/>
      <c r="I22" s="694"/>
      <c r="J22" s="80" t="s">
        <v>544</v>
      </c>
      <c r="K22" s="80" t="s">
        <v>544</v>
      </c>
      <c r="L22" s="25"/>
      <c r="M22" s="75"/>
      <c r="N22" s="611"/>
    </row>
    <row r="23" spans="3:14" ht="15" customHeight="1">
      <c r="C23" s="555"/>
      <c r="D23" s="25"/>
      <c r="E23" s="694" t="s">
        <v>533</v>
      </c>
      <c r="F23" s="694"/>
      <c r="G23" s="694"/>
      <c r="H23" s="694"/>
      <c r="I23" s="694"/>
      <c r="J23" s="80" t="s">
        <v>544</v>
      </c>
      <c r="K23" s="80" t="s">
        <v>40</v>
      </c>
      <c r="L23" s="25"/>
      <c r="M23" s="75"/>
      <c r="N23" s="611"/>
    </row>
    <row r="24" spans="3:14" ht="15" customHeight="1" thickBot="1">
      <c r="C24" s="425"/>
      <c r="D24" s="25"/>
      <c r="E24" s="694" t="s">
        <v>534</v>
      </c>
      <c r="F24" s="694"/>
      <c r="G24" s="694"/>
      <c r="H24" s="694"/>
      <c r="I24" s="694"/>
      <c r="J24" s="80" t="s">
        <v>40</v>
      </c>
      <c r="K24" s="80" t="s">
        <v>40</v>
      </c>
      <c r="L24" s="25"/>
      <c r="M24" s="75"/>
      <c r="N24" s="410"/>
    </row>
    <row r="25" spans="3:14" ht="15" customHeight="1">
      <c r="C25" s="424" t="s">
        <v>4</v>
      </c>
      <c r="D25" s="25"/>
      <c r="E25" s="694" t="s">
        <v>535</v>
      </c>
      <c r="F25" s="694"/>
      <c r="G25" s="694"/>
      <c r="H25" s="694"/>
      <c r="I25" s="694"/>
      <c r="J25" s="80" t="s">
        <v>40</v>
      </c>
      <c r="K25" s="80" t="s">
        <v>40</v>
      </c>
      <c r="L25" s="25"/>
      <c r="M25" s="75"/>
      <c r="N25" s="409"/>
    </row>
    <row r="26" spans="3:14" ht="15" customHeight="1">
      <c r="C26" s="555"/>
      <c r="D26" s="25"/>
      <c r="E26" s="694" t="s">
        <v>536</v>
      </c>
      <c r="F26" s="694"/>
      <c r="G26" s="694"/>
      <c r="H26" s="694"/>
      <c r="I26" s="694"/>
      <c r="J26" s="80" t="s">
        <v>40</v>
      </c>
      <c r="K26" s="80" t="s">
        <v>40</v>
      </c>
      <c r="L26" s="25"/>
      <c r="M26" s="75"/>
      <c r="N26" s="611"/>
    </row>
    <row r="27" spans="3:14" ht="15" customHeight="1">
      <c r="C27" s="555"/>
      <c r="D27" s="25"/>
      <c r="E27" s="694" t="s">
        <v>537</v>
      </c>
      <c r="F27" s="694"/>
      <c r="G27" s="694"/>
      <c r="H27" s="694"/>
      <c r="I27" s="694"/>
      <c r="J27" s="80" t="s">
        <v>40</v>
      </c>
      <c r="K27" s="80" t="s">
        <v>40</v>
      </c>
      <c r="L27" s="25"/>
      <c r="M27" s="75"/>
      <c r="N27" s="611"/>
    </row>
    <row r="28" spans="3:14" ht="15" customHeight="1" thickBot="1">
      <c r="C28" s="425"/>
      <c r="D28" s="25"/>
      <c r="E28" s="694" t="s">
        <v>543</v>
      </c>
      <c r="F28" s="694"/>
      <c r="G28" s="694"/>
      <c r="H28" s="694"/>
      <c r="I28" s="694"/>
      <c r="J28" s="80" t="s">
        <v>40</v>
      </c>
      <c r="K28" s="80" t="s">
        <v>40</v>
      </c>
      <c r="L28" s="25"/>
      <c r="M28" s="75"/>
      <c r="N28" s="410"/>
    </row>
    <row r="29" spans="3:14" ht="15" customHeight="1">
      <c r="C29" s="510" t="s">
        <v>5</v>
      </c>
      <c r="D29" s="25"/>
      <c r="E29" s="694" t="s">
        <v>542</v>
      </c>
      <c r="F29" s="694"/>
      <c r="G29" s="694"/>
      <c r="H29" s="694"/>
      <c r="I29" s="694"/>
      <c r="J29" s="80" t="s">
        <v>40</v>
      </c>
      <c r="K29" s="80" t="s">
        <v>40</v>
      </c>
      <c r="L29" s="25"/>
      <c r="M29" s="75"/>
      <c r="N29" s="409"/>
    </row>
    <row r="30" spans="3:14" ht="15" customHeight="1">
      <c r="C30" s="511"/>
      <c r="D30" s="25"/>
      <c r="E30" s="694" t="s">
        <v>539</v>
      </c>
      <c r="F30" s="694"/>
      <c r="G30" s="694"/>
      <c r="H30" s="694"/>
      <c r="I30" s="694"/>
      <c r="J30" s="80" t="s">
        <v>40</v>
      </c>
      <c r="K30" s="80" t="s">
        <v>40</v>
      </c>
      <c r="L30" s="25"/>
      <c r="M30" s="75"/>
      <c r="N30" s="611"/>
    </row>
    <row r="31" spans="3:14" ht="15" customHeight="1">
      <c r="C31" s="511"/>
      <c r="D31" s="25"/>
      <c r="E31" s="694" t="s">
        <v>540</v>
      </c>
      <c r="F31" s="694"/>
      <c r="G31" s="694"/>
      <c r="H31" s="694"/>
      <c r="I31" s="694"/>
      <c r="J31" s="80" t="s">
        <v>40</v>
      </c>
      <c r="K31" s="80" t="s">
        <v>544</v>
      </c>
      <c r="L31" s="25"/>
      <c r="M31" s="75"/>
      <c r="N31" s="611"/>
    </row>
    <row r="32" spans="3:14" ht="13.5" thickBot="1">
      <c r="C32" s="511"/>
      <c r="D32" s="25"/>
      <c r="E32" s="694" t="s">
        <v>541</v>
      </c>
      <c r="F32" s="694"/>
      <c r="G32" s="694"/>
      <c r="H32" s="694"/>
      <c r="I32" s="694"/>
      <c r="J32" s="80" t="s">
        <v>40</v>
      </c>
      <c r="K32" s="80" t="s">
        <v>544</v>
      </c>
      <c r="L32" s="25"/>
      <c r="M32" s="75"/>
      <c r="N32" s="410"/>
    </row>
    <row r="33" spans="4:13">
      <c r="D33" s="25"/>
      <c r="E33" s="694" t="s">
        <v>538</v>
      </c>
      <c r="F33" s="694"/>
      <c r="G33" s="694"/>
      <c r="H33" s="694"/>
      <c r="I33" s="694"/>
      <c r="J33" s="80" t="s">
        <v>544</v>
      </c>
      <c r="K33" s="80" t="s">
        <v>40</v>
      </c>
      <c r="L33" s="25"/>
      <c r="M33" s="75"/>
    </row>
    <row r="34" spans="4:13">
      <c r="E34" s="136" t="s">
        <v>518</v>
      </c>
    </row>
  </sheetData>
  <sheetProtection algorithmName="SHA-512" hashValue="vG+MVThX18lqd20SVDTkP8qvVFmUct4dmzeR0GMzi9dAmDYtw4bdDqW4czarn7S/9BViS0ynnAxU/5Z5W6+Z+g==" saltValue="BSktymm4gcKn7KobUifvew==" spinCount="100000" sheet="1" objects="1" scenarios="1"/>
  <mergeCells count="50">
    <mergeCell ref="J2:K3"/>
    <mergeCell ref="L2:M3"/>
    <mergeCell ref="N2:N3"/>
    <mergeCell ref="N5:N8"/>
    <mergeCell ref="D2:E3"/>
    <mergeCell ref="F2:G3"/>
    <mergeCell ref="H2:I3"/>
    <mergeCell ref="N9:N12"/>
    <mergeCell ref="D4:M4"/>
    <mergeCell ref="E9:I9"/>
    <mergeCell ref="E10:I10"/>
    <mergeCell ref="E6:K7"/>
    <mergeCell ref="E8:I8"/>
    <mergeCell ref="E11:I11"/>
    <mergeCell ref="E12:I12"/>
    <mergeCell ref="D5:M5"/>
    <mergeCell ref="E13:I13"/>
    <mergeCell ref="N13:N16"/>
    <mergeCell ref="N17:N20"/>
    <mergeCell ref="N21:N24"/>
    <mergeCell ref="N25:N28"/>
    <mergeCell ref="E27:I27"/>
    <mergeCell ref="E28:I28"/>
    <mergeCell ref="N29:N32"/>
    <mergeCell ref="E30:I30"/>
    <mergeCell ref="E31:I31"/>
    <mergeCell ref="E32:I32"/>
    <mergeCell ref="E33:I33"/>
    <mergeCell ref="E29:I29"/>
    <mergeCell ref="C29:C32"/>
    <mergeCell ref="E14:I14"/>
    <mergeCell ref="E15:I15"/>
    <mergeCell ref="E16:I16"/>
    <mergeCell ref="E17:I17"/>
    <mergeCell ref="E18:I18"/>
    <mergeCell ref="E19:I19"/>
    <mergeCell ref="E20:I20"/>
    <mergeCell ref="E21:I21"/>
    <mergeCell ref="C17:C20"/>
    <mergeCell ref="C25:C28"/>
    <mergeCell ref="E22:I22"/>
    <mergeCell ref="E23:I23"/>
    <mergeCell ref="E24:I24"/>
    <mergeCell ref="E25:I25"/>
    <mergeCell ref="E26:I26"/>
    <mergeCell ref="C2:C3"/>
    <mergeCell ref="C5:C8"/>
    <mergeCell ref="C9:C12"/>
    <mergeCell ref="C13:C16"/>
    <mergeCell ref="C21:C24"/>
  </mergeCells>
  <hyperlinks>
    <hyperlink ref="D2:D3" location="'1. Perfil'!A1" display="1. SOBRE A EMPRESA" xr:uid="{8692F345-5396-4A63-9580-CEE57C3487A3}"/>
    <hyperlink ref="N2:N3" location="ANEXO!A1" display="ANEXOS" xr:uid="{AA30141D-8E50-4769-847B-CA53530A4382}"/>
    <hyperlink ref="F2:F3" location="'2. Governança'!A1" display="2. GOVERNANÇA" xr:uid="{18ECF10C-20FD-4274-B899-523BD83DF3A0}"/>
    <hyperlink ref="H2:H3" location="'3. Prosperidade'!A1" display="3. PROSPERIDADE" xr:uid="{12ECA388-4E03-4BDC-97A1-7D7FC30237DF}"/>
    <hyperlink ref="J2:J3" location="'4. Pessoas'!A1" display="4. PESSOAS" xr:uid="{D0E548CB-3E60-4CB4-946E-C97E2A498F54}"/>
    <hyperlink ref="L2:L3" location="'5. Planeta'!A1" display="5. PLANETA" xr:uid="{D855DE8D-2A51-49AC-BCF1-D84C57609F77}"/>
    <hyperlink ref="C2:C3" location="Apresentação!A1" display="BOAS-VINDAS" xr:uid="{DA1D4A35-0DBD-4184-89DD-8E84A5862405}"/>
    <hyperlink ref="C9" location="'4. 401-2 Chesf'!A1" display="CHESF " xr:uid="{89A6AC0C-D6E0-49E3-B2AD-D3916FB9FC87}"/>
    <hyperlink ref="C13" location="'4. 401-2 ELN'!A1" display="ELETRONORTE " xr:uid="{05174141-2E43-4B24-A642-EC2B8CD50888}"/>
    <hyperlink ref="C17" location="'4. 401-2 CGT'!A1" display="CGT ELETROSUL " xr:uid="{1482C4CA-EF09-4FF5-AEE6-52173758DFE3}"/>
    <hyperlink ref="C21" location="'4. 401-2 Furnas'!A1" display="FURNAS " xr:uid="{E0573E98-0276-4A78-B580-CFF33E622D9F}"/>
    <hyperlink ref="C25" location="'4. 401-2 ELP'!A1" display="ELETROPAR " xr:uid="{26429691-098C-4AA9-AD90-52507C2B49BE}"/>
    <hyperlink ref="C29" location="'4. 401-2 SPEs'!A1" display="SPEs" xr:uid="{2F8DAD38-9078-4D7F-8563-D476DC40C3F4}"/>
    <hyperlink ref="N9" location="'4. 401-1'!A1" display="GRI 401-1" xr:uid="{42120469-8B96-4395-9A7B-8E760F82A892}"/>
    <hyperlink ref="N13" location="'4. 401-2'!A1" display="GRI 401-2" xr:uid="{DFE5B9CD-0E92-4F84-BB8A-72F9E1A51351}"/>
    <hyperlink ref="N17" location="'4. 401-3'!A1" display="GRI 401-3" xr:uid="{C5240878-4472-4672-ABFA-D32A77B72EB9}"/>
    <hyperlink ref="N5" location="'4. 2-21'!A1" display="GRI 2-21" xr:uid="{C3FCF65C-0726-42F0-9117-44B6CF2B94F2}"/>
    <hyperlink ref="N5:N8" location="'4. 2-21 SPEs'!A1" display="GRI 2-21" xr:uid="{68CC400F-A1C1-46AA-BE02-5082414BB34A}"/>
    <hyperlink ref="N9:N12" location="'4. 401-1 SPEs'!A1" display="GRI 401-1" xr:uid="{E7007D94-7CDF-4731-896C-8B47764FC663}"/>
    <hyperlink ref="N13:N16" location="'4. 401-2 SPEs'!A1" display="GRI 401-2" xr:uid="{78F85ACA-81FA-487E-8A85-02978BCF0FDA}"/>
    <hyperlink ref="N17:N20" location="'4. 401-3 SPEs'!A1" display="GRI 401-3" xr:uid="{BE0D3133-107D-445F-A25D-2130C61BE4C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6BA3B-B1C6-4D5A-8221-736815CEF791}">
  <sheetPr codeName="Planilha156">
    <tabColor theme="7"/>
  </sheetPr>
  <dimension ref="C1:N20"/>
  <sheetViews>
    <sheetView showGridLines="0" zoomScale="80" zoomScaleNormal="80" workbookViewId="0">
      <pane ySplit="4" topLeftCell="A5" activePane="bottomLeft" state="frozen"/>
      <selection activeCell="G12" sqref="G12"/>
      <selection pane="bottomLeft" activeCell="J2" sqref="J2:K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562</v>
      </c>
      <c r="E4" s="360"/>
      <c r="F4" s="360"/>
      <c r="G4" s="360"/>
      <c r="H4" s="360"/>
      <c r="I4" s="360"/>
      <c r="J4" s="360"/>
      <c r="K4" s="360"/>
      <c r="L4" s="360"/>
      <c r="M4" s="361"/>
      <c r="N4" s="10" t="s">
        <v>272</v>
      </c>
    </row>
    <row r="5" spans="3:14" ht="30" customHeight="1">
      <c r="C5" s="333"/>
      <c r="D5" s="20"/>
      <c r="E5" s="428" t="s">
        <v>1149</v>
      </c>
      <c r="F5" s="428"/>
      <c r="G5" s="428"/>
      <c r="H5" s="428"/>
      <c r="I5" s="428"/>
      <c r="J5" s="428"/>
      <c r="K5" s="21"/>
      <c r="L5" s="21"/>
      <c r="M5" s="22"/>
      <c r="N5" s="409" t="s">
        <v>29</v>
      </c>
    </row>
    <row r="6" spans="3:14" ht="30" customHeight="1" thickBot="1">
      <c r="C6" s="387"/>
      <c r="D6" s="23"/>
      <c r="E6" s="476" t="s">
        <v>549</v>
      </c>
      <c r="F6" s="433"/>
      <c r="G6" s="433"/>
      <c r="H6" s="433"/>
      <c r="I6" s="433"/>
      <c r="J6" s="433"/>
      <c r="K6" s="433"/>
      <c r="L6" s="433"/>
      <c r="M6" s="75"/>
      <c r="N6" s="410"/>
    </row>
    <row r="7" spans="3:14" ht="30" customHeight="1">
      <c r="C7" s="424" t="s">
        <v>0</v>
      </c>
      <c r="D7" s="23"/>
      <c r="E7" s="418"/>
      <c r="F7" s="418"/>
      <c r="G7" s="418"/>
      <c r="H7" s="418"/>
      <c r="I7" s="418"/>
      <c r="J7" s="32">
        <v>2021</v>
      </c>
      <c r="K7" s="32">
        <v>2022</v>
      </c>
      <c r="L7" s="32">
        <v>2023</v>
      </c>
      <c r="M7" s="75"/>
      <c r="N7" s="409" t="s">
        <v>30</v>
      </c>
    </row>
    <row r="8" spans="3:14" ht="30" customHeight="1" thickBot="1">
      <c r="C8" s="425"/>
      <c r="D8" s="23"/>
      <c r="E8" s="418" t="s">
        <v>550</v>
      </c>
      <c r="F8" s="418"/>
      <c r="G8" s="418"/>
      <c r="H8" s="418"/>
      <c r="I8" s="418"/>
      <c r="J8" s="63">
        <v>8032</v>
      </c>
      <c r="K8" s="63">
        <v>8092</v>
      </c>
      <c r="L8" s="63">
        <v>6853</v>
      </c>
      <c r="M8" s="75"/>
      <c r="N8" s="410"/>
    </row>
    <row r="9" spans="3:14" ht="30" customHeight="1">
      <c r="C9" s="424" t="s">
        <v>1</v>
      </c>
      <c r="D9" s="23"/>
      <c r="E9" s="418" t="s">
        <v>552</v>
      </c>
      <c r="F9" s="418"/>
      <c r="G9" s="418"/>
      <c r="H9" s="418"/>
      <c r="I9" s="418"/>
      <c r="J9" s="63">
        <v>1919</v>
      </c>
      <c r="K9" s="63">
        <v>1843</v>
      </c>
      <c r="L9" s="63">
        <v>1475</v>
      </c>
      <c r="M9" s="75"/>
      <c r="N9" s="409" t="s">
        <v>31</v>
      </c>
    </row>
    <row r="10" spans="3:14" ht="30" customHeight="1" thickBot="1">
      <c r="C10" s="425"/>
      <c r="D10" s="23"/>
      <c r="E10" s="418" t="s">
        <v>551</v>
      </c>
      <c r="F10" s="418"/>
      <c r="G10" s="418"/>
      <c r="H10" s="418"/>
      <c r="I10" s="418"/>
      <c r="J10" s="63">
        <v>172</v>
      </c>
      <c r="K10" s="63">
        <v>142</v>
      </c>
      <c r="L10" s="63">
        <v>149</v>
      </c>
      <c r="M10" s="75"/>
      <c r="N10" s="410"/>
    </row>
    <row r="11" spans="3:14" ht="30" customHeight="1">
      <c r="C11" s="424" t="s">
        <v>2</v>
      </c>
      <c r="D11" s="23"/>
      <c r="E11" s="418" t="s">
        <v>553</v>
      </c>
      <c r="F11" s="418"/>
      <c r="G11" s="418"/>
      <c r="H11" s="418"/>
      <c r="I11" s="418"/>
      <c r="J11" s="63">
        <v>44</v>
      </c>
      <c r="K11" s="63">
        <v>36</v>
      </c>
      <c r="L11" s="63">
        <v>19</v>
      </c>
      <c r="M11" s="75"/>
      <c r="N11" s="394" t="s">
        <v>32</v>
      </c>
    </row>
    <row r="12" spans="3:14" ht="30" customHeight="1" thickBot="1">
      <c r="C12" s="425"/>
      <c r="D12" s="23"/>
      <c r="E12" s="418" t="s">
        <v>554</v>
      </c>
      <c r="F12" s="418"/>
      <c r="G12" s="418"/>
      <c r="H12" s="418"/>
      <c r="I12" s="418"/>
      <c r="J12" s="63">
        <v>165</v>
      </c>
      <c r="K12" s="63">
        <v>143</v>
      </c>
      <c r="L12" s="63">
        <v>147</v>
      </c>
      <c r="M12" s="75"/>
      <c r="N12" s="395"/>
    </row>
    <row r="13" spans="3:14" ht="30" customHeight="1">
      <c r="C13" s="424" t="s">
        <v>3</v>
      </c>
      <c r="D13" s="23"/>
      <c r="E13" s="418" t="s">
        <v>555</v>
      </c>
      <c r="F13" s="418"/>
      <c r="G13" s="418"/>
      <c r="H13" s="418"/>
      <c r="I13" s="418"/>
      <c r="J13" s="63">
        <v>40</v>
      </c>
      <c r="K13" s="63">
        <v>33</v>
      </c>
      <c r="L13" s="63">
        <v>18</v>
      </c>
      <c r="M13" s="75"/>
      <c r="N13" s="409"/>
    </row>
    <row r="14" spans="3:14" ht="30" customHeight="1" thickBot="1">
      <c r="C14" s="425"/>
      <c r="D14" s="23"/>
      <c r="E14" s="517" t="s">
        <v>556</v>
      </c>
      <c r="F14" s="517"/>
      <c r="G14" s="517"/>
      <c r="H14" s="517"/>
      <c r="I14" s="517"/>
      <c r="J14" s="84">
        <v>1</v>
      </c>
      <c r="K14" s="84">
        <v>1</v>
      </c>
      <c r="L14" s="84">
        <v>1</v>
      </c>
      <c r="M14" s="75"/>
      <c r="N14" s="410"/>
    </row>
    <row r="15" spans="3:14" ht="30" customHeight="1">
      <c r="C15" s="424" t="s">
        <v>4</v>
      </c>
      <c r="D15" s="23"/>
      <c r="E15" s="517" t="s">
        <v>557</v>
      </c>
      <c r="F15" s="517"/>
      <c r="G15" s="517"/>
      <c r="H15" s="517"/>
      <c r="I15" s="517"/>
      <c r="J15" s="84">
        <v>1</v>
      </c>
      <c r="K15" s="85">
        <v>0.91700000000000004</v>
      </c>
      <c r="L15" s="84">
        <v>1</v>
      </c>
      <c r="M15" s="75"/>
      <c r="N15" s="409"/>
    </row>
    <row r="16" spans="3:14" ht="30" customHeight="1" thickBot="1">
      <c r="C16" s="425"/>
      <c r="D16" s="23"/>
      <c r="E16" s="418" t="s">
        <v>558</v>
      </c>
      <c r="F16" s="418"/>
      <c r="G16" s="418"/>
      <c r="H16" s="418"/>
      <c r="I16" s="418"/>
      <c r="J16" s="56">
        <v>167</v>
      </c>
      <c r="K16" s="56">
        <v>156</v>
      </c>
      <c r="L16" s="56">
        <v>130</v>
      </c>
      <c r="M16" s="75"/>
      <c r="N16" s="410"/>
    </row>
    <row r="17" spans="3:14" ht="30" customHeight="1">
      <c r="C17" s="424" t="s">
        <v>5</v>
      </c>
      <c r="D17" s="23"/>
      <c r="E17" s="418" t="s">
        <v>559</v>
      </c>
      <c r="F17" s="418"/>
      <c r="G17" s="418"/>
      <c r="H17" s="418"/>
      <c r="I17" s="418"/>
      <c r="J17" s="56">
        <v>49</v>
      </c>
      <c r="K17" s="56">
        <v>34</v>
      </c>
      <c r="L17" s="56">
        <v>29</v>
      </c>
      <c r="M17" s="75"/>
      <c r="N17" s="409"/>
    </row>
    <row r="18" spans="3:14" ht="30" customHeight="1" thickBot="1">
      <c r="C18" s="425"/>
      <c r="D18" s="23"/>
      <c r="E18" s="517" t="s">
        <v>560</v>
      </c>
      <c r="F18" s="517"/>
      <c r="G18" s="517"/>
      <c r="H18" s="517"/>
      <c r="I18" s="517"/>
      <c r="J18" s="85">
        <v>0.93300000000000005</v>
      </c>
      <c r="K18" s="85">
        <v>0.99299999999999999</v>
      </c>
      <c r="L18" s="84">
        <v>0.94</v>
      </c>
      <c r="M18" s="75"/>
      <c r="N18" s="410"/>
    </row>
    <row r="19" spans="3:14" ht="30" customHeight="1">
      <c r="C19" s="705"/>
      <c r="D19" s="23"/>
      <c r="E19" s="517" t="s">
        <v>561</v>
      </c>
      <c r="F19" s="517"/>
      <c r="G19" s="517"/>
      <c r="H19" s="517"/>
      <c r="I19" s="517"/>
      <c r="J19" s="85">
        <v>0.83199999999999996</v>
      </c>
      <c r="K19" s="85">
        <v>0.95499999999999996</v>
      </c>
      <c r="L19" s="84">
        <v>1</v>
      </c>
      <c r="M19" s="75"/>
      <c r="N19" s="409"/>
    </row>
    <row r="20" spans="3:14" ht="30" customHeight="1" thickBot="1">
      <c r="C20" s="706"/>
      <c r="D20" s="23"/>
      <c r="E20" s="122"/>
      <c r="F20" s="25"/>
      <c r="G20" s="25"/>
      <c r="H20" s="25"/>
      <c r="I20" s="25"/>
      <c r="J20" s="25"/>
      <c r="K20" s="25"/>
      <c r="L20" s="25"/>
      <c r="M20" s="75"/>
      <c r="N20" s="410"/>
    </row>
  </sheetData>
  <sheetProtection algorithmName="SHA-512" hashValue="zqVQTWtU9JIIQkTN1JThEJhAxTmmDAwdtoL8DGhYGccKQyfYJ+UslhAjIyB2dofbDPU8gRhrTDHCVvwyUTEgsw==" saltValue="nqC5IIcptbKBfkU1y+wX5Q==" spinCount="100000" sheet="1" objects="1" scenarios="1"/>
  <mergeCells count="39">
    <mergeCell ref="E5:J5"/>
    <mergeCell ref="E16:I16"/>
    <mergeCell ref="E17:I17"/>
    <mergeCell ref="E18:I18"/>
    <mergeCell ref="E10:I10"/>
    <mergeCell ref="E11:I11"/>
    <mergeCell ref="E12:I12"/>
    <mergeCell ref="E13:I13"/>
    <mergeCell ref="C15:C16"/>
    <mergeCell ref="C13:C14"/>
    <mergeCell ref="C11:C12"/>
    <mergeCell ref="C9:C10"/>
    <mergeCell ref="E19:I19"/>
    <mergeCell ref="E14:I14"/>
    <mergeCell ref="E15:I15"/>
    <mergeCell ref="D4:M4"/>
    <mergeCell ref="N2:N3"/>
    <mergeCell ref="C2:C3"/>
    <mergeCell ref="L2:M3"/>
    <mergeCell ref="J2:K3"/>
    <mergeCell ref="H2:I3"/>
    <mergeCell ref="F2:G3"/>
    <mergeCell ref="D2:E3"/>
    <mergeCell ref="N9:N10"/>
    <mergeCell ref="N15:N16"/>
    <mergeCell ref="N5:N6"/>
    <mergeCell ref="C5:C6"/>
    <mergeCell ref="C19:C20"/>
    <mergeCell ref="N19:N20"/>
    <mergeCell ref="E8:I8"/>
    <mergeCell ref="E9:I9"/>
    <mergeCell ref="E6:L6"/>
    <mergeCell ref="E7:I7"/>
    <mergeCell ref="C7:C8"/>
    <mergeCell ref="N17:N18"/>
    <mergeCell ref="N13:N14"/>
    <mergeCell ref="N11:N12"/>
    <mergeCell ref="N7:N8"/>
    <mergeCell ref="C17:C18"/>
  </mergeCells>
  <hyperlinks>
    <hyperlink ref="D2:D3" location="'1. Perfil'!A1" display="1. SOBRE A EMPRESA" xr:uid="{A6F1B547-216D-4863-9F05-7B333DFFD553}"/>
    <hyperlink ref="N2:N3" location="ANEXO!A1" display="ANEXOS" xr:uid="{0A3C624A-A13A-405B-9665-9AAE6E85B243}"/>
    <hyperlink ref="F2:F3" location="'2. Governança'!A1" display="2. GOVERNANÇA" xr:uid="{6172E10B-0004-422A-AF61-203B258EF06F}"/>
    <hyperlink ref="H2:H3" location="'3. Prosperidade'!A1" display="3. PROSPERIDADE" xr:uid="{84B535C7-F1FE-4B5E-A091-A1C70CFC7F88}"/>
    <hyperlink ref="J2:J3" location="'4. Pessoas'!A1" display="4. PESSOAS" xr:uid="{C1350032-5572-4BB6-BF9F-2057C934C515}"/>
    <hyperlink ref="L2:L3" location="'5. Planeta'!A1" display="5. PLANETA" xr:uid="{38111B47-06CB-4CC6-BFF9-08F275CE5CC1}"/>
    <hyperlink ref="C2:C3" location="Apresentação!A1" display="BOAS-VINDAS" xr:uid="{BDF93CB5-FE8A-440F-BECA-CC2D8CF84D41}"/>
    <hyperlink ref="C7" location="'4. 401-3 Chesf'!A1" display="CHESF " xr:uid="{9FDEAD64-EAAD-4FF8-994D-5D2747E7967D}"/>
    <hyperlink ref="C9" location="'4. 401-3 ELN'!A1" display="ELETRONORTE " xr:uid="{AB270723-4899-49C4-AF27-56E0968AB505}"/>
    <hyperlink ref="C11" location="'4. 401-3 CGT'!A1" display="CGT ELETROSUL " xr:uid="{602E1CD7-AB64-4B31-9349-3994E9308883}"/>
    <hyperlink ref="C13" location="'4. 401-3 Furnas'!A1" display="FURNAS " xr:uid="{B3B33DB9-346E-4AA8-AD63-EDDD33455067}"/>
    <hyperlink ref="C15" location="'4. 401-3 ELP'!A1" display="ELETROPAR " xr:uid="{B30E1749-D494-46E0-ACE0-161B276770A0}"/>
    <hyperlink ref="C17" location="'4. 401-3 SPEs'!A1" display="SPEs" xr:uid="{5966F48B-06DC-48B4-A49D-044085E6B36A}"/>
    <hyperlink ref="N5" location="'4. 2-21'!A1" display="GRI 2-21" xr:uid="{391140E1-56B3-491F-91DC-70B0F120C913}"/>
    <hyperlink ref="N11" location="'4. 401-3'!A1" display="GRI 401-3" xr:uid="{46A0167B-9DDA-4B19-9298-D0502F57CBF2}"/>
    <hyperlink ref="N7" location="'4. 401-1'!A1" display="GRI 401-1" xr:uid="{56640835-53B8-4F0E-A25A-83C572265A23}"/>
    <hyperlink ref="N9" location="'4. 401-2'!A1" display="GRI 401-2" xr:uid="{F5C453F2-4144-4770-B3FE-B2A285864B0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1AF9F-F687-4050-AF4C-C493EDE787BB}">
  <sheetPr codeName="Planilha157"/>
  <dimension ref="C1:N20"/>
  <sheetViews>
    <sheetView showGridLines="0" zoomScale="80" zoomScaleNormal="80" workbookViewId="0">
      <pane ySplit="4" topLeftCell="A5" activePane="bottomLeft" state="frozen"/>
      <selection activeCell="G12" sqref="G12"/>
      <selection pane="bottomLeft" activeCell="E5" sqref="E5:J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563</v>
      </c>
      <c r="E4" s="360"/>
      <c r="F4" s="360"/>
      <c r="G4" s="360"/>
      <c r="H4" s="360"/>
      <c r="I4" s="360"/>
      <c r="J4" s="360"/>
      <c r="K4" s="360"/>
      <c r="L4" s="360"/>
      <c r="M4" s="361"/>
      <c r="N4" s="10" t="s">
        <v>272</v>
      </c>
    </row>
    <row r="5" spans="3:14" ht="30" customHeight="1">
      <c r="C5" s="347"/>
      <c r="D5" s="20"/>
      <c r="E5" s="428" t="s">
        <v>1149</v>
      </c>
      <c r="F5" s="428"/>
      <c r="G5" s="428"/>
      <c r="H5" s="428"/>
      <c r="I5" s="428"/>
      <c r="J5" s="428"/>
      <c r="K5" s="21"/>
      <c r="L5" s="21"/>
      <c r="M5" s="22"/>
      <c r="N5" s="444" t="s">
        <v>29</v>
      </c>
    </row>
    <row r="6" spans="3:14" ht="30" customHeight="1" thickBot="1">
      <c r="C6" s="426"/>
      <c r="D6" s="23"/>
      <c r="E6" s="476" t="s">
        <v>549</v>
      </c>
      <c r="F6" s="433"/>
      <c r="G6" s="433"/>
      <c r="H6" s="433"/>
      <c r="I6" s="433"/>
      <c r="J6" s="433"/>
      <c r="K6" s="433"/>
      <c r="L6" s="433"/>
      <c r="M6" s="75"/>
      <c r="N6" s="445"/>
    </row>
    <row r="7" spans="3:14" ht="30" customHeight="1">
      <c r="C7" s="429" t="s">
        <v>0</v>
      </c>
      <c r="D7" s="23"/>
      <c r="E7" s="418"/>
      <c r="F7" s="418"/>
      <c r="G7" s="418"/>
      <c r="H7" s="418"/>
      <c r="I7" s="418"/>
      <c r="J7" s="32">
        <v>2021</v>
      </c>
      <c r="K7" s="32">
        <v>2022</v>
      </c>
      <c r="L7" s="32">
        <v>2023</v>
      </c>
      <c r="M7" s="75"/>
      <c r="N7" s="444" t="s">
        <v>30</v>
      </c>
    </row>
    <row r="8" spans="3:14" ht="30" customHeight="1" thickBot="1">
      <c r="C8" s="430"/>
      <c r="D8" s="23"/>
      <c r="E8" s="418" t="s">
        <v>550</v>
      </c>
      <c r="F8" s="418"/>
      <c r="G8" s="418"/>
      <c r="H8" s="418"/>
      <c r="I8" s="418"/>
      <c r="J8" s="63">
        <v>2531</v>
      </c>
      <c r="K8" s="63">
        <v>2228</v>
      </c>
      <c r="L8" s="63">
        <v>1985</v>
      </c>
      <c r="M8" s="75"/>
      <c r="N8" s="445"/>
    </row>
    <row r="9" spans="3:14" ht="30" customHeight="1">
      <c r="C9" s="424" t="s">
        <v>1</v>
      </c>
      <c r="D9" s="23"/>
      <c r="E9" s="418" t="s">
        <v>552</v>
      </c>
      <c r="F9" s="418"/>
      <c r="G9" s="418"/>
      <c r="H9" s="418"/>
      <c r="I9" s="418"/>
      <c r="J9" s="63">
        <v>553</v>
      </c>
      <c r="K9" s="63">
        <v>466</v>
      </c>
      <c r="L9" s="63">
        <v>358</v>
      </c>
      <c r="M9" s="75"/>
      <c r="N9" s="444" t="s">
        <v>31</v>
      </c>
    </row>
    <row r="10" spans="3:14" ht="30" customHeight="1" thickBot="1">
      <c r="C10" s="425"/>
      <c r="D10" s="23"/>
      <c r="E10" s="418" t="s">
        <v>551</v>
      </c>
      <c r="F10" s="418"/>
      <c r="G10" s="418"/>
      <c r="H10" s="418"/>
      <c r="I10" s="418"/>
      <c r="J10" s="56">
        <v>50</v>
      </c>
      <c r="K10" s="56">
        <v>51</v>
      </c>
      <c r="L10" s="56">
        <v>54</v>
      </c>
      <c r="M10" s="75"/>
      <c r="N10" s="445"/>
    </row>
    <row r="11" spans="3:14" ht="30" customHeight="1">
      <c r="C11" s="424" t="s">
        <v>2</v>
      </c>
      <c r="D11" s="23"/>
      <c r="E11" s="418" t="s">
        <v>553</v>
      </c>
      <c r="F11" s="418"/>
      <c r="G11" s="418"/>
      <c r="H11" s="418"/>
      <c r="I11" s="418"/>
      <c r="J11" s="56">
        <v>22</v>
      </c>
      <c r="K11" s="56">
        <v>11</v>
      </c>
      <c r="L11" s="56">
        <v>3</v>
      </c>
      <c r="M11" s="75"/>
      <c r="N11" s="474" t="s">
        <v>32</v>
      </c>
    </row>
    <row r="12" spans="3:14" ht="30" customHeight="1" thickBot="1">
      <c r="C12" s="425"/>
      <c r="D12" s="23"/>
      <c r="E12" s="418" t="s">
        <v>554</v>
      </c>
      <c r="F12" s="418"/>
      <c r="G12" s="418"/>
      <c r="H12" s="418"/>
      <c r="I12" s="418"/>
      <c r="J12" s="56">
        <v>51</v>
      </c>
      <c r="K12" s="56">
        <v>51</v>
      </c>
      <c r="L12" s="56">
        <v>54</v>
      </c>
      <c r="M12" s="75"/>
      <c r="N12" s="475"/>
    </row>
    <row r="13" spans="3:14" ht="30" customHeight="1">
      <c r="C13" s="424" t="s">
        <v>3</v>
      </c>
      <c r="D13" s="23"/>
      <c r="E13" s="418" t="s">
        <v>555</v>
      </c>
      <c r="F13" s="418"/>
      <c r="G13" s="418"/>
      <c r="H13" s="418"/>
      <c r="I13" s="418"/>
      <c r="J13" s="56">
        <v>16</v>
      </c>
      <c r="K13" s="56">
        <v>11</v>
      </c>
      <c r="L13" s="56">
        <v>3</v>
      </c>
      <c r="M13" s="75"/>
      <c r="N13" s="409"/>
    </row>
    <row r="14" spans="3:14" ht="30" customHeight="1" thickBot="1">
      <c r="C14" s="425"/>
      <c r="D14" s="23"/>
      <c r="E14" s="517" t="s">
        <v>556</v>
      </c>
      <c r="F14" s="517"/>
      <c r="G14" s="517"/>
      <c r="H14" s="517"/>
      <c r="I14" s="517"/>
      <c r="J14" s="84">
        <v>1</v>
      </c>
      <c r="K14" s="84">
        <v>1</v>
      </c>
      <c r="L14" s="84">
        <v>1</v>
      </c>
      <c r="M14" s="75"/>
      <c r="N14" s="410"/>
    </row>
    <row r="15" spans="3:14" ht="30" customHeight="1">
      <c r="C15" s="424" t="s">
        <v>4</v>
      </c>
      <c r="D15" s="23"/>
      <c r="E15" s="517" t="s">
        <v>557</v>
      </c>
      <c r="F15" s="517"/>
      <c r="G15" s="517"/>
      <c r="H15" s="517"/>
      <c r="I15" s="517"/>
      <c r="J15" s="84">
        <v>1</v>
      </c>
      <c r="K15" s="84">
        <v>1</v>
      </c>
      <c r="L15" s="84">
        <v>1</v>
      </c>
      <c r="M15" s="75"/>
      <c r="N15" s="409"/>
    </row>
    <row r="16" spans="3:14" ht="30" customHeight="1" thickBot="1">
      <c r="C16" s="425"/>
      <c r="D16" s="23"/>
      <c r="E16" s="418" t="s">
        <v>558</v>
      </c>
      <c r="F16" s="418"/>
      <c r="G16" s="418"/>
      <c r="H16" s="418"/>
      <c r="I16" s="418"/>
      <c r="J16" s="56">
        <v>51</v>
      </c>
      <c r="K16" s="56">
        <v>51</v>
      </c>
      <c r="L16" s="56">
        <v>43</v>
      </c>
      <c r="M16" s="75"/>
      <c r="N16" s="410"/>
    </row>
    <row r="17" spans="3:14" ht="30" customHeight="1">
      <c r="C17" s="424" t="s">
        <v>5</v>
      </c>
      <c r="D17" s="23"/>
      <c r="E17" s="418" t="s">
        <v>559</v>
      </c>
      <c r="F17" s="418"/>
      <c r="G17" s="418"/>
      <c r="H17" s="418"/>
      <c r="I17" s="418"/>
      <c r="J17" s="56">
        <v>24</v>
      </c>
      <c r="K17" s="56">
        <v>11</v>
      </c>
      <c r="L17" s="56">
        <v>8</v>
      </c>
      <c r="M17" s="75"/>
      <c r="N17" s="409"/>
    </row>
    <row r="18" spans="3:14" ht="30" customHeight="1" thickBot="1">
      <c r="C18" s="425"/>
      <c r="D18" s="23"/>
      <c r="E18" s="517" t="s">
        <v>560</v>
      </c>
      <c r="F18" s="517"/>
      <c r="G18" s="517"/>
      <c r="H18" s="517"/>
      <c r="I18" s="517"/>
      <c r="J18" s="85">
        <v>1</v>
      </c>
      <c r="K18" s="85">
        <v>1</v>
      </c>
      <c r="L18" s="85">
        <v>0.84299999999999997</v>
      </c>
      <c r="M18" s="75"/>
      <c r="N18" s="410"/>
    </row>
    <row r="19" spans="3:14" ht="30" customHeight="1">
      <c r="C19" s="705"/>
      <c r="D19" s="23"/>
      <c r="E19" s="517" t="s">
        <v>561</v>
      </c>
      <c r="F19" s="517"/>
      <c r="G19" s="517"/>
      <c r="H19" s="517"/>
      <c r="I19" s="517"/>
      <c r="J19" s="85">
        <v>1</v>
      </c>
      <c r="K19" s="85">
        <v>1</v>
      </c>
      <c r="L19" s="84">
        <v>1</v>
      </c>
      <c r="M19" s="75"/>
      <c r="N19" s="409"/>
    </row>
    <row r="20" spans="3:14" ht="30" customHeight="1" thickBot="1">
      <c r="C20" s="706"/>
      <c r="D20" s="23"/>
      <c r="E20" s="122"/>
      <c r="F20" s="25"/>
      <c r="G20" s="25"/>
      <c r="H20" s="25"/>
      <c r="I20" s="25"/>
      <c r="J20" s="25"/>
      <c r="K20" s="25"/>
      <c r="L20" s="25"/>
      <c r="M20" s="75"/>
      <c r="N20" s="410"/>
    </row>
  </sheetData>
  <sheetProtection algorithmName="SHA-512" hashValue="3DN0umPglB1hT20oB/DfdC2uVMg1iznUTBDcDRyyJDdKUBOTEGq6gYxshy3zktoa4Hf/3F3JX5lBJndqk1LqCg==" saltValue="r4C1dc6NoWWy5cUWfaP9Mg==" spinCount="100000" sheet="1" objects="1" scenarios="1"/>
  <mergeCells count="39">
    <mergeCell ref="J2:K3"/>
    <mergeCell ref="L2:M3"/>
    <mergeCell ref="N2:N3"/>
    <mergeCell ref="D4:M4"/>
    <mergeCell ref="E5:J5"/>
    <mergeCell ref="F2:G3"/>
    <mergeCell ref="H2:I3"/>
    <mergeCell ref="C19:C20"/>
    <mergeCell ref="C5:C6"/>
    <mergeCell ref="C11:C12"/>
    <mergeCell ref="E14:I14"/>
    <mergeCell ref="C15:C16"/>
    <mergeCell ref="C17:C18"/>
    <mergeCell ref="E15:I15"/>
    <mergeCell ref="E16:I16"/>
    <mergeCell ref="E17:I17"/>
    <mergeCell ref="E18:I18"/>
    <mergeCell ref="C2:C3"/>
    <mergeCell ref="D2:E3"/>
    <mergeCell ref="E11:I11"/>
    <mergeCell ref="E12:I12"/>
    <mergeCell ref="E13:I13"/>
    <mergeCell ref="C13:C14"/>
    <mergeCell ref="C7:C8"/>
    <mergeCell ref="C9:C10"/>
    <mergeCell ref="E10:I10"/>
    <mergeCell ref="N15:N16"/>
    <mergeCell ref="N17:N18"/>
    <mergeCell ref="N19:N20"/>
    <mergeCell ref="E6:L6"/>
    <mergeCell ref="E7:I7"/>
    <mergeCell ref="E8:I8"/>
    <mergeCell ref="E9:I9"/>
    <mergeCell ref="N5:N6"/>
    <mergeCell ref="N7:N8"/>
    <mergeCell ref="N9:N10"/>
    <mergeCell ref="N11:N12"/>
    <mergeCell ref="N13:N14"/>
    <mergeCell ref="E19:I19"/>
  </mergeCells>
  <hyperlinks>
    <hyperlink ref="D2:D3" location="'1. Perfil'!A1" display="1. SOBRE A EMPRESA" xr:uid="{8D0B5704-1633-44B1-BD37-B2D5E577F51F}"/>
    <hyperlink ref="N2:N3" location="ANEXO!A1" display="ANEXOS" xr:uid="{6EA73DEE-99D7-4A5A-984E-57C7C6961C52}"/>
    <hyperlink ref="F2:F3" location="'2. Governança'!A1" display="2. GOVERNANÇA" xr:uid="{E6CC9FD6-B72B-4651-87DD-A9927CBB7D5E}"/>
    <hyperlink ref="H2:H3" location="'3. Prosperidade'!A1" display="3. PROSPERIDADE" xr:uid="{6DF1EA05-344D-4B4B-8A81-9742BE388B58}"/>
    <hyperlink ref="J2:J3" location="'4. Pessoas'!A1" display="4. PESSOAS" xr:uid="{1257B054-8139-4D73-9466-590EB30EB378}"/>
    <hyperlink ref="L2:L3" location="'5. Planeta'!A1" display="5. PLANETA" xr:uid="{65742079-5E67-420C-BB79-161AB4D5AC61}"/>
    <hyperlink ref="C2:C3" location="Apresentação!A1" display="BOAS-VINDAS" xr:uid="{7B92BE1E-79D5-4D9F-A92D-8F34487BF8C9}"/>
    <hyperlink ref="C7" location="'4. 401-3 Chesf'!A1" display="CHESF " xr:uid="{6D58C7B7-D65F-4939-81E4-54B52900D448}"/>
    <hyperlink ref="C9" location="'4. 401-3 ELN'!A1" display="ELETRONORTE " xr:uid="{6A0870C2-6484-4AF7-AD1B-B71F4A4DDDD9}"/>
    <hyperlink ref="C11" location="'4. 401-3 CGT'!A1" display="CGT ELETROSUL " xr:uid="{8E872A25-DB1D-4402-B6C6-124CDA47F229}"/>
    <hyperlink ref="C13" location="'4. 401-3 Furnas'!A1" display="FURNAS " xr:uid="{00D9CFDD-3A00-4FB7-8004-5AB18D78A2AA}"/>
    <hyperlink ref="C15" location="'4. 401-3 ELP'!A1" display="ELETROPAR " xr:uid="{D76E79BD-11E8-4F49-83D4-67E02E647F0D}"/>
    <hyperlink ref="C17" location="'4. 401-3 SPEs'!A1" display="SPEs" xr:uid="{42CC155E-C04E-40E1-B93C-E7BD5C1DB31E}"/>
    <hyperlink ref="N5" location="'4. 2-21'!A1" display="GRI 2-21" xr:uid="{FF1DBC74-5B54-4096-97F0-E711228F277E}"/>
    <hyperlink ref="N11" location="'4. 401-3'!A1" display="GRI 401-3" xr:uid="{EE91A4DB-9A82-4FFA-A6AB-E3A101151635}"/>
    <hyperlink ref="N7" location="'4. 401-1'!A1" display="GRI 401-1" xr:uid="{B4F01852-9FB1-46F5-9104-FD9B7990AA31}"/>
    <hyperlink ref="N9" location="'4. 401-2'!A1" display="GRI 401-2" xr:uid="{E6F3F172-0F39-49DE-96BF-04E0B8C8B933}"/>
    <hyperlink ref="N5:N6" location="'4. 2-21 Chesf'!A1" display="GRI 2-21" xr:uid="{D4DCC41C-227F-4AF8-81AB-FAC0CFBB3DC1}"/>
    <hyperlink ref="N7:N8" location="'4. 401-1 Chesf'!A1" display="GRI 401-1" xr:uid="{801E9C9D-3FB7-403F-9671-06DA36103A4A}"/>
    <hyperlink ref="N9:N10" location="'4. 401-2 Chesf'!A1" display="GRI 401-2" xr:uid="{EBDF5FF2-1CDC-4E53-A72A-F0EB4E577215}"/>
    <hyperlink ref="N11:N12" location="'4. 401-3 Chesf'!A1" display="GRI 401-3" xr:uid="{8B1677F2-E7B9-405B-A538-72A7C1726DB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0FE6F-4E99-4AC1-B1D7-A534A91CAF27}">
  <sheetPr codeName="Planilha158"/>
  <dimension ref="C1:N20"/>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564</v>
      </c>
      <c r="E4" s="360"/>
      <c r="F4" s="360"/>
      <c r="G4" s="360"/>
      <c r="H4" s="360"/>
      <c r="I4" s="360"/>
      <c r="J4" s="360"/>
      <c r="K4" s="360"/>
      <c r="L4" s="360"/>
      <c r="M4" s="361"/>
      <c r="N4" s="10" t="s">
        <v>272</v>
      </c>
    </row>
    <row r="5" spans="3:14" ht="30" customHeight="1">
      <c r="C5" s="347"/>
      <c r="D5" s="20"/>
      <c r="E5" s="428" t="s">
        <v>1149</v>
      </c>
      <c r="F5" s="428"/>
      <c r="G5" s="428"/>
      <c r="H5" s="428"/>
      <c r="I5" s="428"/>
      <c r="J5" s="428"/>
      <c r="K5" s="21"/>
      <c r="L5" s="21"/>
      <c r="M5" s="22"/>
      <c r="N5" s="444" t="s">
        <v>29</v>
      </c>
    </row>
    <row r="6" spans="3:14" ht="30" customHeight="1" thickBot="1">
      <c r="C6" s="426"/>
      <c r="D6" s="23"/>
      <c r="E6" s="476" t="s">
        <v>549</v>
      </c>
      <c r="F6" s="433"/>
      <c r="G6" s="433"/>
      <c r="H6" s="433"/>
      <c r="I6" s="433"/>
      <c r="J6" s="433"/>
      <c r="K6" s="433"/>
      <c r="L6" s="433"/>
      <c r="M6" s="75"/>
      <c r="N6" s="445"/>
    </row>
    <row r="7" spans="3:14" ht="30" customHeight="1">
      <c r="C7" s="424" t="s">
        <v>0</v>
      </c>
      <c r="D7" s="23"/>
      <c r="E7" s="418"/>
      <c r="F7" s="418"/>
      <c r="G7" s="418"/>
      <c r="H7" s="418"/>
      <c r="I7" s="418"/>
      <c r="J7" s="32">
        <v>2021</v>
      </c>
      <c r="K7" s="32">
        <v>2022</v>
      </c>
      <c r="L7" s="32">
        <v>2023</v>
      </c>
      <c r="M7" s="75"/>
      <c r="N7" s="444" t="s">
        <v>30</v>
      </c>
    </row>
    <row r="8" spans="3:14" ht="30" customHeight="1" thickBot="1">
      <c r="C8" s="425"/>
      <c r="D8" s="23"/>
      <c r="E8" s="418" t="s">
        <v>550</v>
      </c>
      <c r="F8" s="418"/>
      <c r="G8" s="418"/>
      <c r="H8" s="418"/>
      <c r="I8" s="418"/>
      <c r="J8" s="63">
        <v>1911</v>
      </c>
      <c r="K8" s="63">
        <v>1801</v>
      </c>
      <c r="L8" s="63">
        <v>1558</v>
      </c>
      <c r="M8" s="75"/>
      <c r="N8" s="445"/>
    </row>
    <row r="9" spans="3:14" ht="30" customHeight="1">
      <c r="C9" s="429" t="s">
        <v>1</v>
      </c>
      <c r="D9" s="23"/>
      <c r="E9" s="418" t="s">
        <v>552</v>
      </c>
      <c r="F9" s="418"/>
      <c r="G9" s="418"/>
      <c r="H9" s="418"/>
      <c r="I9" s="418"/>
      <c r="J9" s="63">
        <v>416</v>
      </c>
      <c r="K9" s="63">
        <v>384</v>
      </c>
      <c r="L9" s="63">
        <v>1475</v>
      </c>
      <c r="M9" s="75"/>
      <c r="N9" s="444" t="s">
        <v>31</v>
      </c>
    </row>
    <row r="10" spans="3:14" ht="30" customHeight="1" thickBot="1">
      <c r="C10" s="430"/>
      <c r="D10" s="23"/>
      <c r="E10" s="418" t="s">
        <v>551</v>
      </c>
      <c r="F10" s="418"/>
      <c r="G10" s="418"/>
      <c r="H10" s="418"/>
      <c r="I10" s="418"/>
      <c r="J10" s="56">
        <v>39</v>
      </c>
      <c r="K10" s="56">
        <v>27</v>
      </c>
      <c r="L10" s="56">
        <v>28</v>
      </c>
      <c r="M10" s="75"/>
      <c r="N10" s="445"/>
    </row>
    <row r="11" spans="3:14" ht="30" customHeight="1">
      <c r="C11" s="424" t="s">
        <v>2</v>
      </c>
      <c r="D11" s="23"/>
      <c r="E11" s="418" t="s">
        <v>553</v>
      </c>
      <c r="F11" s="418"/>
      <c r="G11" s="418"/>
      <c r="H11" s="418"/>
      <c r="I11" s="418"/>
      <c r="J11" s="56">
        <v>10</v>
      </c>
      <c r="K11" s="56">
        <v>8</v>
      </c>
      <c r="L11" s="56">
        <v>2</v>
      </c>
      <c r="M11" s="75"/>
      <c r="N11" s="474" t="s">
        <v>32</v>
      </c>
    </row>
    <row r="12" spans="3:14" ht="30" customHeight="1" thickBot="1">
      <c r="C12" s="425"/>
      <c r="D12" s="23"/>
      <c r="E12" s="418" t="s">
        <v>554</v>
      </c>
      <c r="F12" s="418"/>
      <c r="G12" s="418"/>
      <c r="H12" s="418"/>
      <c r="I12" s="418"/>
      <c r="J12" s="56">
        <v>33</v>
      </c>
      <c r="K12" s="56">
        <v>27</v>
      </c>
      <c r="L12" s="56">
        <v>27</v>
      </c>
      <c r="M12" s="75"/>
      <c r="N12" s="475"/>
    </row>
    <row r="13" spans="3:14" ht="30" customHeight="1">
      <c r="C13" s="424" t="s">
        <v>3</v>
      </c>
      <c r="D13" s="23"/>
      <c r="E13" s="418" t="s">
        <v>555</v>
      </c>
      <c r="F13" s="418"/>
      <c r="G13" s="418"/>
      <c r="H13" s="418"/>
      <c r="I13" s="418"/>
      <c r="J13" s="56">
        <v>6</v>
      </c>
      <c r="K13" s="56">
        <v>6</v>
      </c>
      <c r="L13" s="56">
        <v>3</v>
      </c>
      <c r="M13" s="75"/>
      <c r="N13" s="409"/>
    </row>
    <row r="14" spans="3:14" ht="30" customHeight="1" thickBot="1">
      <c r="C14" s="425"/>
      <c r="D14" s="23"/>
      <c r="E14" s="517" t="s">
        <v>556</v>
      </c>
      <c r="F14" s="517"/>
      <c r="G14" s="517"/>
      <c r="H14" s="517"/>
      <c r="I14" s="517"/>
      <c r="J14" s="84">
        <v>1</v>
      </c>
      <c r="K14" s="84">
        <v>1</v>
      </c>
      <c r="L14" s="84">
        <v>1</v>
      </c>
      <c r="M14" s="75"/>
      <c r="N14" s="410"/>
    </row>
    <row r="15" spans="3:14" ht="30" customHeight="1">
      <c r="C15" s="424" t="s">
        <v>4</v>
      </c>
      <c r="D15" s="23"/>
      <c r="E15" s="517" t="s">
        <v>557</v>
      </c>
      <c r="F15" s="517"/>
      <c r="G15" s="517"/>
      <c r="H15" s="517"/>
      <c r="I15" s="517"/>
      <c r="J15" s="84">
        <v>1</v>
      </c>
      <c r="K15" s="84">
        <v>0.66669999999999996</v>
      </c>
      <c r="L15" s="84">
        <v>1</v>
      </c>
      <c r="M15" s="75"/>
      <c r="N15" s="409"/>
    </row>
    <row r="16" spans="3:14" ht="30" customHeight="1" thickBot="1">
      <c r="C16" s="425"/>
      <c r="D16" s="23"/>
      <c r="E16" s="418" t="s">
        <v>558</v>
      </c>
      <c r="F16" s="418"/>
      <c r="G16" s="418"/>
      <c r="H16" s="418"/>
      <c r="I16" s="418"/>
      <c r="J16" s="56">
        <v>33</v>
      </c>
      <c r="K16" s="56">
        <v>26</v>
      </c>
      <c r="L16" s="56">
        <v>24</v>
      </c>
      <c r="M16" s="75"/>
      <c r="N16" s="410"/>
    </row>
    <row r="17" spans="3:14" ht="30" customHeight="1">
      <c r="C17" s="424" t="s">
        <v>5</v>
      </c>
      <c r="D17" s="23"/>
      <c r="E17" s="418" t="s">
        <v>559</v>
      </c>
      <c r="F17" s="418"/>
      <c r="G17" s="418"/>
      <c r="H17" s="418"/>
      <c r="I17" s="418"/>
      <c r="J17" s="56">
        <v>6</v>
      </c>
      <c r="K17" s="56">
        <v>6</v>
      </c>
      <c r="L17" s="56">
        <v>6</v>
      </c>
      <c r="M17" s="75"/>
      <c r="N17" s="409"/>
    </row>
    <row r="18" spans="3:14" ht="30" customHeight="1" thickBot="1">
      <c r="C18" s="425"/>
      <c r="D18" s="23"/>
      <c r="E18" s="517" t="s">
        <v>560</v>
      </c>
      <c r="F18" s="517"/>
      <c r="G18" s="517"/>
      <c r="H18" s="517"/>
      <c r="I18" s="517"/>
      <c r="J18" s="85">
        <v>0.97060000000000002</v>
      </c>
      <c r="K18" s="84">
        <v>1</v>
      </c>
      <c r="L18" s="84">
        <v>1</v>
      </c>
      <c r="M18" s="75"/>
      <c r="N18" s="410"/>
    </row>
    <row r="19" spans="3:14" ht="30" customHeight="1">
      <c r="C19" s="705"/>
      <c r="D19" s="23"/>
      <c r="E19" s="517" t="s">
        <v>561</v>
      </c>
      <c r="F19" s="517"/>
      <c r="G19" s="517"/>
      <c r="H19" s="517"/>
      <c r="I19" s="517"/>
      <c r="J19" s="85">
        <v>0.35289999999999999</v>
      </c>
      <c r="K19" s="85">
        <v>0.78790000000000004</v>
      </c>
      <c r="L19" s="84">
        <v>1</v>
      </c>
      <c r="M19" s="75"/>
      <c r="N19" s="409"/>
    </row>
    <row r="20" spans="3:14" ht="30" customHeight="1" thickBot="1">
      <c r="C20" s="706"/>
      <c r="D20" s="23"/>
      <c r="E20" s="25"/>
      <c r="F20" s="25"/>
      <c r="G20" s="25"/>
      <c r="H20" s="25"/>
      <c r="I20" s="25"/>
      <c r="J20" s="25"/>
      <c r="K20" s="25"/>
      <c r="L20" s="25"/>
      <c r="M20" s="75"/>
      <c r="N20" s="410"/>
    </row>
  </sheetData>
  <sheetProtection algorithmName="SHA-512" hashValue="K2jSTz+6o4t+4dFU5yyocqg0jV8InxvwWRD7Hq/07LxboQMcxuHSmSmFkKCIdJYF9FzOUKE63ywplB8TcSbnug==" saltValue="SaK5Ddt8JoFzty2iJWrNBA==" spinCount="100000" sheet="1" objects="1" scenarios="1"/>
  <mergeCells count="39">
    <mergeCell ref="E12:I12"/>
    <mergeCell ref="E13:I13"/>
    <mergeCell ref="E14:I14"/>
    <mergeCell ref="E15:I15"/>
    <mergeCell ref="E16:I16"/>
    <mergeCell ref="N13:N14"/>
    <mergeCell ref="C15:C16"/>
    <mergeCell ref="N15:N16"/>
    <mergeCell ref="C17:C18"/>
    <mergeCell ref="N17:N18"/>
    <mergeCell ref="J2:K3"/>
    <mergeCell ref="L2:M3"/>
    <mergeCell ref="N2:N3"/>
    <mergeCell ref="D4:M4"/>
    <mergeCell ref="N7:N8"/>
    <mergeCell ref="E5:J5"/>
    <mergeCell ref="C2:C3"/>
    <mergeCell ref="D2:E3"/>
    <mergeCell ref="F2:G3"/>
    <mergeCell ref="H2:I3"/>
    <mergeCell ref="C7:C8"/>
    <mergeCell ref="E7:I7"/>
    <mergeCell ref="E8:I8"/>
    <mergeCell ref="C19:C20"/>
    <mergeCell ref="E18:I18"/>
    <mergeCell ref="N19:N20"/>
    <mergeCell ref="C5:C6"/>
    <mergeCell ref="N5:N6"/>
    <mergeCell ref="E6:L6"/>
    <mergeCell ref="E17:I17"/>
    <mergeCell ref="E19:I19"/>
    <mergeCell ref="C11:C12"/>
    <mergeCell ref="C9:C10"/>
    <mergeCell ref="N9:N10"/>
    <mergeCell ref="N11:N12"/>
    <mergeCell ref="E9:I9"/>
    <mergeCell ref="E10:I10"/>
    <mergeCell ref="E11:I11"/>
    <mergeCell ref="C13:C14"/>
  </mergeCells>
  <hyperlinks>
    <hyperlink ref="D2:D3" location="'1. Perfil'!A1" display="1. SOBRE A EMPRESA" xr:uid="{84A1E7EC-30BF-42EF-A641-F9A00B0C8A81}"/>
    <hyperlink ref="N2:N3" location="ANEXO!A1" display="ANEXOS" xr:uid="{A04AD2E2-8990-4CAD-82FC-FBD107F1CCA0}"/>
    <hyperlink ref="F2:F3" location="'2. Governança'!A1" display="2. GOVERNANÇA" xr:uid="{3C3984C1-7BF5-46DD-9B98-FA61478A0181}"/>
    <hyperlink ref="H2:H3" location="'3. Prosperidade'!A1" display="3. PROSPERIDADE" xr:uid="{E9E594E2-E8B6-404D-8341-427B1FFE8369}"/>
    <hyperlink ref="J2:J3" location="'4. Pessoas'!A1" display="4. PESSOAS" xr:uid="{42A9C4D5-A41F-4E37-BD9E-AC3A1F2CC70A}"/>
    <hyperlink ref="L2:L3" location="'5. Planeta'!A1" display="5. PLANETA" xr:uid="{2128D6BD-A859-4ED2-9743-0B53B312CBB1}"/>
    <hyperlink ref="C2:C3" location="Apresentação!A1" display="BOAS-VINDAS" xr:uid="{F67880FE-A2DC-4DAA-A61A-741B532C4F5C}"/>
    <hyperlink ref="C7" location="'4. 401-3 Chesf'!A1" display="CHESF " xr:uid="{6E5E4EB8-4FD9-49DC-97F9-18605DE59763}"/>
    <hyperlink ref="C9" location="'4. 401-3 ELN'!A1" display="ELETRONORTE " xr:uid="{B88D5D7D-9912-413B-A762-CD00823E72FC}"/>
    <hyperlink ref="C11" location="'4. 401-3 CGT'!A1" display="CGT ELETROSUL " xr:uid="{F0E347A8-FACA-4317-B81E-D19E27A247E2}"/>
    <hyperlink ref="C13" location="'4. 401-3 Furnas'!A1" display="FURNAS " xr:uid="{929ACAA7-EAD6-4B15-9421-221D6A0B11FA}"/>
    <hyperlink ref="C15" location="'4. 401-3 ELP'!A1" display="ELETROPAR " xr:uid="{30A428AE-F429-4355-AE26-5152CD96F3B8}"/>
    <hyperlink ref="C17" location="'4. 401-3 SPEs'!A1" display="SPEs" xr:uid="{45D6D370-10CC-4F5B-A12B-1184F012EBAD}"/>
    <hyperlink ref="N5" location="'4. 2-21'!A1" display="GRI 2-21" xr:uid="{53BAF5BD-D2DC-4105-A5D7-D467AD71FA94}"/>
    <hyperlink ref="N11" location="'4. 401-3'!A1" display="GRI 401-3" xr:uid="{C2B6FB20-E076-4CE4-9BCC-EB4976239BCC}"/>
    <hyperlink ref="N7" location="'4. 401-1'!A1" display="GRI 401-1" xr:uid="{03B34B33-5A9A-4951-BA32-51F9E7BEDFEA}"/>
    <hyperlink ref="N9" location="'4. 401-2'!A1" display="GRI 401-2" xr:uid="{1C1B3AFC-FD27-466A-9C1F-4478211D777B}"/>
    <hyperlink ref="N5:N6" location="'4. 2-21 ELN'!A1" display="GRI 2-21" xr:uid="{A0A63B66-868C-4912-9D53-42BACFA85580}"/>
    <hyperlink ref="N7:N8" location="'4. 401-1 ELN'!A1" display="GRI 401-1" xr:uid="{0486881C-21AD-497F-A50B-8DAE809BF655}"/>
    <hyperlink ref="N9:N10" location="'4. 401-2 ELN'!A1" display="GRI 401-2" xr:uid="{A5A14D9B-63E5-41A7-95C5-604AD062C04B}"/>
    <hyperlink ref="N11:N12" location="'4. 401-3 ELN'!A1" display="GRI 401-3" xr:uid="{884172B9-7CF5-420F-9475-53DF2850F5F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9EE51-D94C-4416-9623-2D6A631D07FA}">
  <sheetPr codeName="Planilha159"/>
  <dimension ref="C1:N20"/>
  <sheetViews>
    <sheetView showGridLines="0" zoomScale="80" zoomScaleNormal="80" workbookViewId="0">
      <pane ySplit="4" topLeftCell="A5" activePane="bottomLeft" state="frozen"/>
      <selection activeCell="G12" sqref="G12"/>
      <selection pane="bottomLeft" activeCell="E5" sqref="E5:J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565</v>
      </c>
      <c r="E4" s="360"/>
      <c r="F4" s="360"/>
      <c r="G4" s="360"/>
      <c r="H4" s="360"/>
      <c r="I4" s="360"/>
      <c r="J4" s="360"/>
      <c r="K4" s="360"/>
      <c r="L4" s="360"/>
      <c r="M4" s="361"/>
      <c r="N4" s="10" t="s">
        <v>272</v>
      </c>
    </row>
    <row r="5" spans="3:14" ht="30" customHeight="1">
      <c r="C5" s="347"/>
      <c r="D5" s="20"/>
      <c r="E5" s="428" t="s">
        <v>1149</v>
      </c>
      <c r="F5" s="428"/>
      <c r="G5" s="428"/>
      <c r="H5" s="428"/>
      <c r="I5" s="428"/>
      <c r="J5" s="428"/>
      <c r="K5" s="21"/>
      <c r="L5" s="21"/>
      <c r="M5" s="22"/>
      <c r="N5" s="444" t="s">
        <v>29</v>
      </c>
    </row>
    <row r="6" spans="3:14" ht="30" customHeight="1" thickBot="1">
      <c r="C6" s="426"/>
      <c r="D6" s="23"/>
      <c r="E6" s="476" t="s">
        <v>549</v>
      </c>
      <c r="F6" s="433"/>
      <c r="G6" s="433"/>
      <c r="H6" s="433"/>
      <c r="I6" s="433"/>
      <c r="J6" s="433"/>
      <c r="K6" s="433"/>
      <c r="L6" s="433"/>
      <c r="M6" s="75"/>
      <c r="N6" s="445"/>
    </row>
    <row r="7" spans="3:14" ht="30" customHeight="1">
      <c r="C7" s="424" t="s">
        <v>0</v>
      </c>
      <c r="D7" s="23"/>
      <c r="E7" s="418"/>
      <c r="F7" s="418"/>
      <c r="G7" s="418"/>
      <c r="H7" s="418"/>
      <c r="I7" s="418"/>
      <c r="J7" s="32">
        <v>2021</v>
      </c>
      <c r="K7" s="32">
        <v>2022</v>
      </c>
      <c r="L7" s="32">
        <v>2023</v>
      </c>
      <c r="M7" s="75"/>
      <c r="N7" s="444" t="s">
        <v>30</v>
      </c>
    </row>
    <row r="8" spans="3:14" ht="30" customHeight="1" thickBot="1">
      <c r="C8" s="425"/>
      <c r="D8" s="23"/>
      <c r="E8" s="418" t="s">
        <v>550</v>
      </c>
      <c r="F8" s="418"/>
      <c r="G8" s="418"/>
      <c r="H8" s="418"/>
      <c r="I8" s="418"/>
      <c r="J8" s="63">
        <v>1133</v>
      </c>
      <c r="K8" s="63">
        <v>1100</v>
      </c>
      <c r="L8" s="63">
        <v>1015</v>
      </c>
      <c r="M8" s="75"/>
      <c r="N8" s="445"/>
    </row>
    <row r="9" spans="3:14" ht="30" customHeight="1">
      <c r="C9" s="424" t="s">
        <v>1</v>
      </c>
      <c r="D9" s="23"/>
      <c r="E9" s="418" t="s">
        <v>552</v>
      </c>
      <c r="F9" s="418"/>
      <c r="G9" s="418"/>
      <c r="H9" s="418"/>
      <c r="I9" s="418"/>
      <c r="J9" s="63">
        <v>206</v>
      </c>
      <c r="K9" s="63">
        <v>201</v>
      </c>
      <c r="L9" s="63">
        <v>179</v>
      </c>
      <c r="M9" s="75"/>
      <c r="N9" s="444" t="s">
        <v>31</v>
      </c>
    </row>
    <row r="10" spans="3:14" ht="30" customHeight="1" thickBot="1">
      <c r="C10" s="425"/>
      <c r="D10" s="23"/>
      <c r="E10" s="418" t="s">
        <v>551</v>
      </c>
      <c r="F10" s="418"/>
      <c r="G10" s="418"/>
      <c r="H10" s="418"/>
      <c r="I10" s="418"/>
      <c r="J10" s="56">
        <v>35</v>
      </c>
      <c r="K10" s="56">
        <v>23</v>
      </c>
      <c r="L10" s="56">
        <v>26</v>
      </c>
      <c r="M10" s="75"/>
      <c r="N10" s="445"/>
    </row>
    <row r="11" spans="3:14" ht="30" customHeight="1">
      <c r="C11" s="429" t="s">
        <v>2</v>
      </c>
      <c r="D11" s="23"/>
      <c r="E11" s="418" t="s">
        <v>553</v>
      </c>
      <c r="F11" s="418"/>
      <c r="G11" s="418"/>
      <c r="H11" s="418"/>
      <c r="I11" s="418"/>
      <c r="J11" s="56">
        <v>0</v>
      </c>
      <c r="K11" s="56">
        <v>1</v>
      </c>
      <c r="L11" s="56">
        <v>5</v>
      </c>
      <c r="M11" s="75"/>
      <c r="N11" s="474" t="s">
        <v>32</v>
      </c>
    </row>
    <row r="12" spans="3:14" ht="30" customHeight="1" thickBot="1">
      <c r="C12" s="430"/>
      <c r="D12" s="23"/>
      <c r="E12" s="418" t="s">
        <v>554</v>
      </c>
      <c r="F12" s="418"/>
      <c r="G12" s="418"/>
      <c r="H12" s="418"/>
      <c r="I12" s="418"/>
      <c r="J12" s="56">
        <v>32</v>
      </c>
      <c r="K12" s="56">
        <v>24</v>
      </c>
      <c r="L12" s="56">
        <v>25</v>
      </c>
      <c r="M12" s="75"/>
      <c r="N12" s="475"/>
    </row>
    <row r="13" spans="3:14" ht="30" customHeight="1">
      <c r="C13" s="424" t="s">
        <v>3</v>
      </c>
      <c r="D13" s="23"/>
      <c r="E13" s="418" t="s">
        <v>555</v>
      </c>
      <c r="F13" s="418"/>
      <c r="G13" s="418"/>
      <c r="H13" s="418"/>
      <c r="I13" s="418"/>
      <c r="J13" s="56">
        <v>4</v>
      </c>
      <c r="K13" s="56">
        <v>0</v>
      </c>
      <c r="L13" s="56">
        <v>2</v>
      </c>
      <c r="M13" s="75"/>
      <c r="N13" s="409"/>
    </row>
    <row r="14" spans="3:14" ht="30" customHeight="1" thickBot="1">
      <c r="C14" s="425"/>
      <c r="D14" s="23"/>
      <c r="E14" s="517" t="s">
        <v>556</v>
      </c>
      <c r="F14" s="517"/>
      <c r="G14" s="517"/>
      <c r="H14" s="517"/>
      <c r="I14" s="517"/>
      <c r="J14" s="84">
        <v>1</v>
      </c>
      <c r="K14" s="84">
        <v>1</v>
      </c>
      <c r="L14" s="84">
        <v>1</v>
      </c>
      <c r="M14" s="75"/>
      <c r="N14" s="410"/>
    </row>
    <row r="15" spans="3:14" ht="30" customHeight="1">
      <c r="C15" s="424" t="s">
        <v>4</v>
      </c>
      <c r="D15" s="23"/>
      <c r="E15" s="517" t="s">
        <v>557</v>
      </c>
      <c r="F15" s="517"/>
      <c r="G15" s="517"/>
      <c r="H15" s="517"/>
      <c r="I15" s="517"/>
      <c r="J15" s="84">
        <v>1</v>
      </c>
      <c r="K15" s="84">
        <v>1</v>
      </c>
      <c r="L15" s="84">
        <v>1</v>
      </c>
      <c r="M15" s="75"/>
      <c r="N15" s="409"/>
    </row>
    <row r="16" spans="3:14" ht="30" customHeight="1" thickBot="1">
      <c r="C16" s="425"/>
      <c r="D16" s="23"/>
      <c r="E16" s="418" t="s">
        <v>558</v>
      </c>
      <c r="F16" s="418"/>
      <c r="G16" s="418"/>
      <c r="H16" s="418"/>
      <c r="I16" s="418"/>
      <c r="J16" s="56">
        <v>34</v>
      </c>
      <c r="K16" s="56">
        <v>32</v>
      </c>
      <c r="L16" s="56">
        <v>24</v>
      </c>
      <c r="M16" s="75"/>
      <c r="N16" s="410"/>
    </row>
    <row r="17" spans="3:14" ht="30" customHeight="1">
      <c r="C17" s="424" t="s">
        <v>5</v>
      </c>
      <c r="D17" s="23"/>
      <c r="E17" s="418" t="s">
        <v>559</v>
      </c>
      <c r="F17" s="418"/>
      <c r="G17" s="418"/>
      <c r="H17" s="418"/>
      <c r="I17" s="418"/>
      <c r="J17" s="56">
        <v>5</v>
      </c>
      <c r="K17" s="56">
        <v>4</v>
      </c>
      <c r="L17" s="56">
        <v>0</v>
      </c>
      <c r="M17" s="75"/>
      <c r="N17" s="409"/>
    </row>
    <row r="18" spans="3:14" ht="30" customHeight="1" thickBot="1">
      <c r="C18" s="425"/>
      <c r="D18" s="23"/>
      <c r="E18" s="517" t="s">
        <v>560</v>
      </c>
      <c r="F18" s="517"/>
      <c r="G18" s="517"/>
      <c r="H18" s="517"/>
      <c r="I18" s="517"/>
      <c r="J18" s="84">
        <v>1</v>
      </c>
      <c r="K18" s="84">
        <v>1</v>
      </c>
      <c r="L18" s="84">
        <v>1</v>
      </c>
      <c r="M18" s="75"/>
      <c r="N18" s="410"/>
    </row>
    <row r="19" spans="3:14" ht="30" customHeight="1">
      <c r="C19" s="705"/>
      <c r="D19" s="23"/>
      <c r="E19" s="517" t="s">
        <v>561</v>
      </c>
      <c r="F19" s="517"/>
      <c r="G19" s="517"/>
      <c r="H19" s="517"/>
      <c r="I19" s="517"/>
      <c r="J19" s="84">
        <v>1</v>
      </c>
      <c r="K19" s="84">
        <v>1</v>
      </c>
      <c r="L19" s="84" t="s">
        <v>9</v>
      </c>
      <c r="M19" s="75"/>
      <c r="N19" s="409"/>
    </row>
    <row r="20" spans="3:14" ht="30" customHeight="1" thickBot="1">
      <c r="C20" s="706"/>
      <c r="D20" s="23"/>
      <c r="E20" s="122"/>
      <c r="F20" s="122"/>
      <c r="G20" s="122"/>
      <c r="H20" s="122"/>
      <c r="I20" s="122"/>
      <c r="J20" s="122"/>
      <c r="K20" s="122"/>
      <c r="L20" s="122"/>
      <c r="M20" s="75"/>
      <c r="N20" s="410"/>
    </row>
  </sheetData>
  <sheetProtection algorithmName="SHA-512" hashValue="YFZ9V0nFjcYNYf/ZuUOx4nR7zJBz9l0u878bqb8mRulUUVXc0oSKLfS6dVFlsEroBsQDc1dezhzOy3Owa0KHdA==" saltValue="32UuJB5GmEp0+k7xPRQ0CA==" spinCount="100000" sheet="1" objects="1" scenarios="1"/>
  <mergeCells count="39">
    <mergeCell ref="E19:I19"/>
    <mergeCell ref="C13:C14"/>
    <mergeCell ref="N13:N14"/>
    <mergeCell ref="C15:C16"/>
    <mergeCell ref="N15:N16"/>
    <mergeCell ref="C17:C18"/>
    <mergeCell ref="N17:N18"/>
    <mergeCell ref="E15:I15"/>
    <mergeCell ref="E16:I16"/>
    <mergeCell ref="E17:I17"/>
    <mergeCell ref="E18:I18"/>
    <mergeCell ref="E14:I14"/>
    <mergeCell ref="C19:C20"/>
    <mergeCell ref="N19:N20"/>
    <mergeCell ref="E13:I13"/>
    <mergeCell ref="N2:N3"/>
    <mergeCell ref="D4:M4"/>
    <mergeCell ref="N7:N8"/>
    <mergeCell ref="E5:J5"/>
    <mergeCell ref="N5:N6"/>
    <mergeCell ref="C2:C3"/>
    <mergeCell ref="D2:E3"/>
    <mergeCell ref="F2:G3"/>
    <mergeCell ref="H2:I3"/>
    <mergeCell ref="C7:C8"/>
    <mergeCell ref="C5:C6"/>
    <mergeCell ref="E8:I8"/>
    <mergeCell ref="E6:L6"/>
    <mergeCell ref="E7:I7"/>
    <mergeCell ref="J2:K3"/>
    <mergeCell ref="L2:M3"/>
    <mergeCell ref="E9:I9"/>
    <mergeCell ref="C11:C12"/>
    <mergeCell ref="C9:C10"/>
    <mergeCell ref="N9:N10"/>
    <mergeCell ref="N11:N12"/>
    <mergeCell ref="E10:I10"/>
    <mergeCell ref="E11:I11"/>
    <mergeCell ref="E12:I12"/>
  </mergeCells>
  <hyperlinks>
    <hyperlink ref="D2:D3" location="'1. Perfil'!A1" display="1. SOBRE A EMPRESA" xr:uid="{D993D6CF-5CAC-40BB-8BAC-8C5F196CA9D9}"/>
    <hyperlink ref="N2:N3" location="ANEXO!A1" display="ANEXOS" xr:uid="{EDF2B6CF-5422-4B1E-8A84-DCAA1244EDC4}"/>
    <hyperlink ref="F2:F3" location="'2. Governança'!A1" display="2. GOVERNANÇA" xr:uid="{D6835DCD-7B29-4D37-BACC-7229407CBA77}"/>
    <hyperlink ref="H2:H3" location="'3. Prosperidade'!A1" display="3. PROSPERIDADE" xr:uid="{33804D17-246C-40E5-87F9-406A38B1C931}"/>
    <hyperlink ref="J2:J3" location="'4. Pessoas'!A1" display="4. PESSOAS" xr:uid="{F70E0A4F-4DDF-46CF-BD14-3716D4F22BD3}"/>
    <hyperlink ref="L2:L3" location="'5. Planeta'!A1" display="5. PLANETA" xr:uid="{66E0F7AD-4196-4284-9C33-92FA8EE3D150}"/>
    <hyperlink ref="C2:C3" location="Apresentação!A1" display="BOAS-VINDAS" xr:uid="{F7960E69-DBB9-42E4-9C21-3A11646DC434}"/>
    <hyperlink ref="C7" location="'4. 401-3 Chesf'!A1" display="CHESF " xr:uid="{FDC28D2E-9B6C-4448-94FA-E373B9DEE692}"/>
    <hyperlink ref="C9" location="'4. 401-3 ELN'!A1" display="ELETRONORTE " xr:uid="{2835319B-AAE0-458B-982E-1B7F85DF46EC}"/>
    <hyperlink ref="C11" location="'4. 401-3 CGT'!A1" display="CGT ELETROSUL " xr:uid="{C7A77804-BBCF-424A-8FCE-FFBE9F8EE885}"/>
    <hyperlink ref="C13" location="'4. 401-3 Furnas'!A1" display="FURNAS " xr:uid="{2FF7BA96-3F89-4EF3-86F9-7AB44EE96B78}"/>
    <hyperlink ref="C15" location="'4. 401-3 ELP'!A1" display="ELETROPAR " xr:uid="{4B29F50B-A6C5-4030-92A1-165B225E1764}"/>
    <hyperlink ref="C17" location="'4. 401-3 SPEs'!A1" display="SPEs" xr:uid="{286F43DF-BA80-49FC-ADC7-800D6A418666}"/>
    <hyperlink ref="N5" location="'4. 2-21'!A1" display="GRI 2-21" xr:uid="{F139C2A4-9E63-4E3D-B0BC-7ABB0EC232BC}"/>
    <hyperlink ref="N11" location="'4. 401-3'!A1" display="GRI 401-3" xr:uid="{F2DEDC10-EF8C-49A1-BF8F-0FC2A3B9889A}"/>
    <hyperlink ref="N7" location="'4. 401-1'!A1" display="GRI 401-1" xr:uid="{D4398CED-024D-4BC5-A9F7-918197BF672F}"/>
    <hyperlink ref="N9" location="'4. 401-2'!A1" display="GRI 401-2" xr:uid="{84500C60-8617-4A07-AE3F-3AE213432DBA}"/>
    <hyperlink ref="N5:N6" location="'4. 2-21 CGT'!A1" display="GRI 2-21" xr:uid="{6FFDA0AE-2460-4F32-BA58-657B2CA71E07}"/>
    <hyperlink ref="N7:N8" location="'4. 401-1 CGT'!A1" display="GRI 401-1" xr:uid="{2E7104A2-8966-4ACD-89EF-FDAAFD4C2955}"/>
    <hyperlink ref="N9:N10" location="'4. 401-2 CGT'!A1" display="GRI 401-2" xr:uid="{0BFE4F2F-D049-4D9D-8306-C2A347C5A24F}"/>
    <hyperlink ref="N11:N12" location="'4. 401-3 CGT'!A1" display="GRI 401-3" xr:uid="{580E2A06-AD0F-43C3-A080-BBF1E8AA905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ECFB3-CE7E-45AE-A958-6502D84BD430}">
  <sheetPr codeName="Planilha160"/>
  <dimension ref="C1:N20"/>
  <sheetViews>
    <sheetView showGridLines="0" zoomScale="80" zoomScaleNormal="80" workbookViewId="0">
      <pane ySplit="4" topLeftCell="A5" activePane="bottomLeft" state="frozen"/>
      <selection activeCell="G12" sqref="G12"/>
      <selection pane="bottomLeft" activeCell="E5" sqref="E5:J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566</v>
      </c>
      <c r="E4" s="360"/>
      <c r="F4" s="360"/>
      <c r="G4" s="360"/>
      <c r="H4" s="360"/>
      <c r="I4" s="360"/>
      <c r="J4" s="360"/>
      <c r="K4" s="360"/>
      <c r="L4" s="360"/>
      <c r="M4" s="361"/>
      <c r="N4" s="10" t="s">
        <v>272</v>
      </c>
    </row>
    <row r="5" spans="3:14" ht="30" customHeight="1">
      <c r="C5" s="347"/>
      <c r="D5" s="20"/>
      <c r="E5" s="428" t="s">
        <v>1149</v>
      </c>
      <c r="F5" s="428"/>
      <c r="G5" s="428"/>
      <c r="H5" s="428"/>
      <c r="I5" s="428"/>
      <c r="J5" s="428"/>
      <c r="K5" s="21"/>
      <c r="L5" s="21"/>
      <c r="M5" s="22"/>
      <c r="N5" s="444" t="s">
        <v>29</v>
      </c>
    </row>
    <row r="6" spans="3:14" ht="30" customHeight="1" thickBot="1">
      <c r="C6" s="426"/>
      <c r="D6" s="23"/>
      <c r="E6" s="476" t="s">
        <v>549</v>
      </c>
      <c r="F6" s="433"/>
      <c r="G6" s="433"/>
      <c r="H6" s="433"/>
      <c r="I6" s="433"/>
      <c r="J6" s="433"/>
      <c r="K6" s="433"/>
      <c r="L6" s="433"/>
      <c r="M6" s="75"/>
      <c r="N6" s="445"/>
    </row>
    <row r="7" spans="3:14" ht="30" customHeight="1">
      <c r="C7" s="424" t="s">
        <v>0</v>
      </c>
      <c r="D7" s="23"/>
      <c r="E7" s="418"/>
      <c r="F7" s="418"/>
      <c r="G7" s="418"/>
      <c r="H7" s="418"/>
      <c r="I7" s="418"/>
      <c r="J7" s="32">
        <v>2021</v>
      </c>
      <c r="K7" s="32">
        <v>2022</v>
      </c>
      <c r="L7" s="32">
        <v>2023</v>
      </c>
      <c r="M7" s="75"/>
      <c r="N7" s="444" t="s">
        <v>30</v>
      </c>
    </row>
    <row r="8" spans="3:14" ht="30" customHeight="1" thickBot="1">
      <c r="C8" s="425"/>
      <c r="D8" s="23"/>
      <c r="E8" s="418" t="s">
        <v>550</v>
      </c>
      <c r="F8" s="418"/>
      <c r="G8" s="418"/>
      <c r="H8" s="418"/>
      <c r="I8" s="418"/>
      <c r="J8" s="63">
        <v>2292</v>
      </c>
      <c r="K8" s="63">
        <v>2274</v>
      </c>
      <c r="L8" s="63">
        <v>1872</v>
      </c>
      <c r="M8" s="75"/>
      <c r="N8" s="445"/>
    </row>
    <row r="9" spans="3:14" ht="30" customHeight="1">
      <c r="C9" s="424" t="s">
        <v>1</v>
      </c>
      <c r="D9" s="23"/>
      <c r="E9" s="418" t="s">
        <v>552</v>
      </c>
      <c r="F9" s="418"/>
      <c r="G9" s="418"/>
      <c r="H9" s="418"/>
      <c r="I9" s="418"/>
      <c r="J9" s="63">
        <v>510</v>
      </c>
      <c r="K9" s="63">
        <v>503</v>
      </c>
      <c r="L9" s="63">
        <v>398</v>
      </c>
      <c r="M9" s="75"/>
      <c r="N9" s="444" t="s">
        <v>31</v>
      </c>
    </row>
    <row r="10" spans="3:14" ht="30" customHeight="1" thickBot="1">
      <c r="C10" s="425"/>
      <c r="D10" s="23"/>
      <c r="E10" s="418" t="s">
        <v>551</v>
      </c>
      <c r="F10" s="418"/>
      <c r="G10" s="418"/>
      <c r="H10" s="418"/>
      <c r="I10" s="418"/>
      <c r="J10" s="56">
        <v>42</v>
      </c>
      <c r="K10" s="56">
        <v>36</v>
      </c>
      <c r="L10" s="56">
        <v>33</v>
      </c>
      <c r="M10" s="75"/>
      <c r="N10" s="445"/>
    </row>
    <row r="11" spans="3:14" ht="30" customHeight="1">
      <c r="C11" s="424" t="s">
        <v>2</v>
      </c>
      <c r="D11" s="23"/>
      <c r="E11" s="418" t="s">
        <v>553</v>
      </c>
      <c r="F11" s="418"/>
      <c r="G11" s="418"/>
      <c r="H11" s="418"/>
      <c r="I11" s="418"/>
      <c r="J11" s="56">
        <v>10</v>
      </c>
      <c r="K11" s="56">
        <v>14</v>
      </c>
      <c r="L11" s="56">
        <v>7</v>
      </c>
      <c r="M11" s="75"/>
      <c r="N11" s="474" t="s">
        <v>32</v>
      </c>
    </row>
    <row r="12" spans="3:14" ht="30" customHeight="1" thickBot="1">
      <c r="C12" s="425"/>
      <c r="D12" s="23"/>
      <c r="E12" s="418" t="s">
        <v>554</v>
      </c>
      <c r="F12" s="418"/>
      <c r="G12" s="418"/>
      <c r="H12" s="418"/>
      <c r="I12" s="418"/>
      <c r="J12" s="56">
        <v>42</v>
      </c>
      <c r="K12" s="56">
        <v>36</v>
      </c>
      <c r="L12" s="56">
        <v>33</v>
      </c>
      <c r="M12" s="75"/>
      <c r="N12" s="475"/>
    </row>
    <row r="13" spans="3:14" ht="30" customHeight="1">
      <c r="C13" s="429" t="s">
        <v>3</v>
      </c>
      <c r="D13" s="23"/>
      <c r="E13" s="418" t="s">
        <v>555</v>
      </c>
      <c r="F13" s="418"/>
      <c r="G13" s="418"/>
      <c r="H13" s="418"/>
      <c r="I13" s="418"/>
      <c r="J13" s="56">
        <v>11</v>
      </c>
      <c r="K13" s="56">
        <v>14</v>
      </c>
      <c r="L13" s="56">
        <v>7</v>
      </c>
      <c r="M13" s="75"/>
      <c r="N13" s="409"/>
    </row>
    <row r="14" spans="3:14" ht="30" customHeight="1" thickBot="1">
      <c r="C14" s="430"/>
      <c r="D14" s="23"/>
      <c r="E14" s="517" t="s">
        <v>556</v>
      </c>
      <c r="F14" s="517"/>
      <c r="G14" s="517"/>
      <c r="H14" s="517"/>
      <c r="I14" s="517"/>
      <c r="J14" s="84">
        <v>1</v>
      </c>
      <c r="K14" s="84">
        <v>1</v>
      </c>
      <c r="L14" s="84">
        <v>1</v>
      </c>
      <c r="M14" s="75"/>
      <c r="N14" s="410"/>
    </row>
    <row r="15" spans="3:14" ht="30" customHeight="1">
      <c r="C15" s="424" t="s">
        <v>4</v>
      </c>
      <c r="D15" s="23"/>
      <c r="E15" s="517" t="s">
        <v>557</v>
      </c>
      <c r="F15" s="517"/>
      <c r="G15" s="517"/>
      <c r="H15" s="517"/>
      <c r="I15" s="517"/>
      <c r="J15" s="84">
        <v>1</v>
      </c>
      <c r="K15" s="84">
        <v>1</v>
      </c>
      <c r="L15" s="84">
        <v>1</v>
      </c>
      <c r="M15" s="75"/>
      <c r="N15" s="409"/>
    </row>
    <row r="16" spans="3:14" ht="30" customHeight="1" thickBot="1">
      <c r="C16" s="425"/>
      <c r="D16" s="23"/>
      <c r="E16" s="418" t="s">
        <v>558</v>
      </c>
      <c r="F16" s="418"/>
      <c r="G16" s="418"/>
      <c r="H16" s="418"/>
      <c r="I16" s="418"/>
      <c r="J16" s="56">
        <v>42</v>
      </c>
      <c r="K16" s="56">
        <v>42</v>
      </c>
      <c r="L16" s="56">
        <v>36</v>
      </c>
      <c r="M16" s="75"/>
      <c r="N16" s="410"/>
    </row>
    <row r="17" spans="3:14" ht="30" customHeight="1">
      <c r="C17" s="424" t="s">
        <v>5</v>
      </c>
      <c r="D17" s="23"/>
      <c r="E17" s="418" t="s">
        <v>559</v>
      </c>
      <c r="F17" s="418"/>
      <c r="G17" s="418"/>
      <c r="H17" s="418"/>
      <c r="I17" s="418"/>
      <c r="J17" s="56">
        <v>11</v>
      </c>
      <c r="K17" s="56">
        <v>11</v>
      </c>
      <c r="L17" s="56">
        <v>14</v>
      </c>
      <c r="M17" s="75"/>
      <c r="N17" s="409"/>
    </row>
    <row r="18" spans="3:14" ht="30" customHeight="1" thickBot="1">
      <c r="C18" s="425"/>
      <c r="D18" s="23"/>
      <c r="E18" s="517" t="s">
        <v>560</v>
      </c>
      <c r="F18" s="517"/>
      <c r="G18" s="517"/>
      <c r="H18" s="517"/>
      <c r="I18" s="517"/>
      <c r="J18" s="85">
        <v>0.85709999999999997</v>
      </c>
      <c r="K18" s="84">
        <v>1</v>
      </c>
      <c r="L18" s="84">
        <v>1</v>
      </c>
      <c r="M18" s="75"/>
      <c r="N18" s="410"/>
    </row>
    <row r="19" spans="3:14" ht="30" customHeight="1">
      <c r="C19" s="705"/>
      <c r="D19" s="23"/>
      <c r="E19" s="517" t="s">
        <v>561</v>
      </c>
      <c r="F19" s="517"/>
      <c r="G19" s="517"/>
      <c r="H19" s="517"/>
      <c r="I19" s="517"/>
      <c r="J19" s="85">
        <v>1.4</v>
      </c>
      <c r="K19" s="84">
        <v>1</v>
      </c>
      <c r="L19" s="84">
        <v>1</v>
      </c>
      <c r="M19" s="75"/>
      <c r="N19" s="409"/>
    </row>
    <row r="20" spans="3:14" ht="30" customHeight="1" thickBot="1">
      <c r="C20" s="706"/>
      <c r="D20" s="23"/>
      <c r="E20" s="122"/>
      <c r="F20" s="25"/>
      <c r="G20" s="25"/>
      <c r="H20" s="25"/>
      <c r="I20" s="25"/>
      <c r="J20" s="25"/>
      <c r="K20" s="25"/>
      <c r="L20" s="25"/>
      <c r="M20" s="75"/>
      <c r="N20" s="410"/>
    </row>
  </sheetData>
  <sheetProtection algorithmName="SHA-512" hashValue="E9HAnGaRysALVy2dbBv4m8gGhHKkswmR3LQlItzVoQNZqKzv8dmiabh+TjtrH7b1OELswQ2vYKD2N+eQrpIUuw==" saltValue="sImiObBbz8bn9T6r3DyGjA==" spinCount="100000" sheet="1" objects="1" scenarios="1"/>
  <mergeCells count="39">
    <mergeCell ref="E19:I19"/>
    <mergeCell ref="C13:C14"/>
    <mergeCell ref="N13:N14"/>
    <mergeCell ref="C15:C16"/>
    <mergeCell ref="N15:N16"/>
    <mergeCell ref="C17:C18"/>
    <mergeCell ref="N17:N18"/>
    <mergeCell ref="E15:I15"/>
    <mergeCell ref="E16:I16"/>
    <mergeCell ref="E17:I17"/>
    <mergeCell ref="E18:I18"/>
    <mergeCell ref="E14:I14"/>
    <mergeCell ref="C19:C20"/>
    <mergeCell ref="N19:N20"/>
    <mergeCell ref="E13:I13"/>
    <mergeCell ref="N2:N3"/>
    <mergeCell ref="D4:M4"/>
    <mergeCell ref="N7:N8"/>
    <mergeCell ref="E5:J5"/>
    <mergeCell ref="N5:N6"/>
    <mergeCell ref="C2:C3"/>
    <mergeCell ref="D2:E3"/>
    <mergeCell ref="F2:G3"/>
    <mergeCell ref="H2:I3"/>
    <mergeCell ref="C7:C8"/>
    <mergeCell ref="C5:C6"/>
    <mergeCell ref="E8:I8"/>
    <mergeCell ref="E6:L6"/>
    <mergeCell ref="E7:I7"/>
    <mergeCell ref="J2:K3"/>
    <mergeCell ref="L2:M3"/>
    <mergeCell ref="E9:I9"/>
    <mergeCell ref="C11:C12"/>
    <mergeCell ref="C9:C10"/>
    <mergeCell ref="N9:N10"/>
    <mergeCell ref="N11:N12"/>
    <mergeCell ref="E10:I10"/>
    <mergeCell ref="E11:I11"/>
    <mergeCell ref="E12:I12"/>
  </mergeCells>
  <hyperlinks>
    <hyperlink ref="D2:D3" location="'1. Perfil'!A1" display="1. SOBRE A EMPRESA" xr:uid="{926845B6-A55B-4843-9468-A1C92B627594}"/>
    <hyperlink ref="N2:N3" location="ANEXO!A1" display="ANEXOS" xr:uid="{C57EE6F6-F586-4662-AFF2-08C554F5A637}"/>
    <hyperlink ref="F2:F3" location="'2. Governança'!A1" display="2. GOVERNANÇA" xr:uid="{6CC9ECED-7F32-4670-BDE8-DE5B8E17C9BC}"/>
    <hyperlink ref="H2:H3" location="'3. Prosperidade'!A1" display="3. PROSPERIDADE" xr:uid="{9E6540CD-1FB8-467E-AAAF-77478638051D}"/>
    <hyperlink ref="J2:J3" location="'4. Pessoas'!A1" display="4. PESSOAS" xr:uid="{6FEF6916-B3C1-4B19-8798-F336F9DE7C3A}"/>
    <hyperlink ref="L2:L3" location="'5. Planeta'!A1" display="5. PLANETA" xr:uid="{916DBC40-2E48-4088-BF4B-0467CD52634A}"/>
    <hyperlink ref="C2:C3" location="Apresentação!A1" display="BOAS-VINDAS" xr:uid="{2DD580FD-C027-4993-99B2-F1FBA7808534}"/>
    <hyperlink ref="C7" location="'4. 401-3 Chesf'!A1" display="CHESF " xr:uid="{456B2404-4E6F-4B59-A5EE-E58395B65C6F}"/>
    <hyperlink ref="C9" location="'4. 401-3 ELN'!A1" display="ELETRONORTE " xr:uid="{20B1D8EE-2625-4487-B54C-B57994B0CB6D}"/>
    <hyperlink ref="C11" location="'4. 401-3 CGT'!A1" display="CGT ELETROSUL " xr:uid="{40F93C47-0EC9-4034-BB2C-D35D72E00DAC}"/>
    <hyperlink ref="C13" location="'4. 401-3 Furnas'!A1" display="FURNAS " xr:uid="{9C979F17-1E32-4B84-B35E-5D28B5F19281}"/>
    <hyperlink ref="C15" location="'4. 401-3 ELP'!A1" display="ELETROPAR " xr:uid="{14792828-B59E-4389-B3E8-890419BB0853}"/>
    <hyperlink ref="C17" location="'4. 401-3 SPEs'!A1" display="SPEs" xr:uid="{65564C2C-CEB5-48ED-9EC9-70371BA3CC0C}"/>
    <hyperlink ref="N5" location="'4. 2-21'!A1" display="GRI 2-21" xr:uid="{61AAA76D-AE8B-464A-B061-5B3C8A8ED784}"/>
    <hyperlink ref="N11" location="'4. 401-3'!A1" display="GRI 401-3" xr:uid="{F063CDDB-7AAE-4B06-88FD-4152BC12323C}"/>
    <hyperlink ref="N7" location="'4. 401-1'!A1" display="GRI 401-1" xr:uid="{16CF92B9-FD22-42AA-831F-99E5B652C8FA}"/>
    <hyperlink ref="N9" location="'4. 401-2'!A1" display="GRI 401-2" xr:uid="{068D207C-0AA6-46D2-A30A-A27ECD88DBE1}"/>
    <hyperlink ref="N5:N6" location="'4. 2-21 Furnas'!A1" display="GRI 2-21" xr:uid="{D325D48F-FFCD-4064-9013-5744652A3FF8}"/>
    <hyperlink ref="N7:N8" location="'4. 401-1 Furnas'!A1" display="GRI 401-1" xr:uid="{8EEB18BC-C1E5-4203-969B-A1B0FEB97BD2}"/>
    <hyperlink ref="N9:N10" location="'4. 401-2 Furnas'!A1" display="GRI 401-2" xr:uid="{C555885D-DD37-4689-B077-E42A8592F8E3}"/>
    <hyperlink ref="N11:N12" location="'4. 401-3 Furnas'!A1" display="GRI 401-3" xr:uid="{7142D32E-0F0F-4357-9716-38F1AE03BB7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5F72-7737-45E7-A41E-17B9FFDFD4D2}">
  <sheetPr codeName="Planilha161"/>
  <dimension ref="C1:N20"/>
  <sheetViews>
    <sheetView showGridLines="0" zoomScale="80" zoomScaleNormal="80" workbookViewId="0">
      <pane ySplit="4" topLeftCell="A5" activePane="bottomLeft" state="frozen"/>
      <selection activeCell="G12" sqref="G12"/>
      <selection pane="bottomLeft" activeCell="E5" sqref="E5:J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567</v>
      </c>
      <c r="E4" s="360"/>
      <c r="F4" s="360"/>
      <c r="G4" s="360"/>
      <c r="H4" s="360"/>
      <c r="I4" s="360"/>
      <c r="J4" s="360"/>
      <c r="K4" s="360"/>
      <c r="L4" s="360"/>
      <c r="M4" s="361"/>
      <c r="N4" s="10" t="s">
        <v>272</v>
      </c>
    </row>
    <row r="5" spans="3:14" ht="30" customHeight="1">
      <c r="C5" s="347"/>
      <c r="D5" s="20"/>
      <c r="E5" s="428" t="s">
        <v>1149</v>
      </c>
      <c r="F5" s="428"/>
      <c r="G5" s="428"/>
      <c r="H5" s="428"/>
      <c r="I5" s="428"/>
      <c r="J5" s="428"/>
      <c r="K5" s="21"/>
      <c r="L5" s="21"/>
      <c r="M5" s="22"/>
      <c r="N5" s="444" t="s">
        <v>29</v>
      </c>
    </row>
    <row r="6" spans="3:14" ht="30" customHeight="1" thickBot="1">
      <c r="C6" s="426"/>
      <c r="D6" s="23"/>
      <c r="E6" s="476" t="s">
        <v>549</v>
      </c>
      <c r="F6" s="433"/>
      <c r="G6" s="433"/>
      <c r="H6" s="433"/>
      <c r="I6" s="433"/>
      <c r="J6" s="433"/>
      <c r="K6" s="433"/>
      <c r="L6" s="433"/>
      <c r="M6" s="75"/>
      <c r="N6" s="445"/>
    </row>
    <row r="7" spans="3:14" ht="30" customHeight="1">
      <c r="C7" s="424" t="s">
        <v>0</v>
      </c>
      <c r="D7" s="23"/>
      <c r="E7" s="418"/>
      <c r="F7" s="418"/>
      <c r="G7" s="418"/>
      <c r="H7" s="418"/>
      <c r="I7" s="418"/>
      <c r="J7" s="32">
        <v>2021</v>
      </c>
      <c r="K7" s="32">
        <v>2022</v>
      </c>
      <c r="L7" s="32">
        <v>2023</v>
      </c>
      <c r="M7" s="75"/>
      <c r="N7" s="444" t="s">
        <v>30</v>
      </c>
    </row>
    <row r="8" spans="3:14" ht="30" customHeight="1" thickBot="1">
      <c r="C8" s="425"/>
      <c r="D8" s="23"/>
      <c r="E8" s="418" t="s">
        <v>550</v>
      </c>
      <c r="F8" s="418"/>
      <c r="G8" s="418"/>
      <c r="H8" s="418"/>
      <c r="I8" s="418"/>
      <c r="J8" s="63"/>
      <c r="K8" s="63"/>
      <c r="L8" s="63">
        <v>0</v>
      </c>
      <c r="M8" s="75"/>
      <c r="N8" s="445"/>
    </row>
    <row r="9" spans="3:14" ht="30" customHeight="1">
      <c r="C9" s="424" t="s">
        <v>1</v>
      </c>
      <c r="D9" s="23"/>
      <c r="E9" s="418" t="s">
        <v>552</v>
      </c>
      <c r="F9" s="418"/>
      <c r="G9" s="418"/>
      <c r="H9" s="418"/>
      <c r="I9" s="418"/>
      <c r="J9" s="63"/>
      <c r="K9" s="63"/>
      <c r="L9" s="63">
        <v>1</v>
      </c>
      <c r="M9" s="75"/>
      <c r="N9" s="444" t="s">
        <v>31</v>
      </c>
    </row>
    <row r="10" spans="3:14" ht="30" customHeight="1" thickBot="1">
      <c r="C10" s="425"/>
      <c r="D10" s="23"/>
      <c r="E10" s="418" t="s">
        <v>551</v>
      </c>
      <c r="F10" s="418"/>
      <c r="G10" s="418"/>
      <c r="H10" s="418"/>
      <c r="I10" s="418"/>
      <c r="J10" s="56">
        <v>0</v>
      </c>
      <c r="K10" s="56">
        <v>0</v>
      </c>
      <c r="L10" s="56">
        <v>0</v>
      </c>
      <c r="M10" s="75"/>
      <c r="N10" s="445"/>
    </row>
    <row r="11" spans="3:14" ht="30" customHeight="1">
      <c r="C11" s="424" t="s">
        <v>2</v>
      </c>
      <c r="D11" s="23"/>
      <c r="E11" s="418" t="s">
        <v>553</v>
      </c>
      <c r="F11" s="418"/>
      <c r="G11" s="418"/>
      <c r="H11" s="418"/>
      <c r="I11" s="418"/>
      <c r="J11" s="56">
        <v>0</v>
      </c>
      <c r="K11" s="56">
        <v>0</v>
      </c>
      <c r="L11" s="56">
        <v>0</v>
      </c>
      <c r="M11" s="75"/>
      <c r="N11" s="474" t="s">
        <v>32</v>
      </c>
    </row>
    <row r="12" spans="3:14" ht="30" customHeight="1" thickBot="1">
      <c r="C12" s="425"/>
      <c r="D12" s="23"/>
      <c r="E12" s="418" t="s">
        <v>554</v>
      </c>
      <c r="F12" s="418"/>
      <c r="G12" s="418"/>
      <c r="H12" s="418"/>
      <c r="I12" s="418"/>
      <c r="J12" s="56">
        <v>0</v>
      </c>
      <c r="K12" s="56">
        <v>0</v>
      </c>
      <c r="L12" s="56">
        <v>0</v>
      </c>
      <c r="M12" s="75"/>
      <c r="N12" s="475"/>
    </row>
    <row r="13" spans="3:14" ht="30" customHeight="1">
      <c r="C13" s="424" t="s">
        <v>3</v>
      </c>
      <c r="D13" s="23"/>
      <c r="E13" s="418" t="s">
        <v>555</v>
      </c>
      <c r="F13" s="418"/>
      <c r="G13" s="418"/>
      <c r="H13" s="418"/>
      <c r="I13" s="418"/>
      <c r="J13" s="56">
        <v>0</v>
      </c>
      <c r="K13" s="56">
        <v>0</v>
      </c>
      <c r="L13" s="56">
        <v>0</v>
      </c>
      <c r="M13" s="75"/>
      <c r="N13" s="409"/>
    </row>
    <row r="14" spans="3:14" ht="30" customHeight="1" thickBot="1">
      <c r="C14" s="425"/>
      <c r="D14" s="23"/>
      <c r="E14" s="517" t="s">
        <v>556</v>
      </c>
      <c r="F14" s="517"/>
      <c r="G14" s="517"/>
      <c r="H14" s="517"/>
      <c r="I14" s="517"/>
      <c r="J14" s="84" t="s">
        <v>9</v>
      </c>
      <c r="K14" s="84" t="s">
        <v>9</v>
      </c>
      <c r="L14" s="84" t="s">
        <v>9</v>
      </c>
      <c r="M14" s="75"/>
      <c r="N14" s="410"/>
    </row>
    <row r="15" spans="3:14" ht="30" customHeight="1">
      <c r="C15" s="429" t="s">
        <v>4</v>
      </c>
      <c r="D15" s="23"/>
      <c r="E15" s="517" t="s">
        <v>557</v>
      </c>
      <c r="F15" s="517"/>
      <c r="G15" s="517"/>
      <c r="H15" s="517"/>
      <c r="I15" s="517"/>
      <c r="J15" s="84" t="s">
        <v>9</v>
      </c>
      <c r="K15" s="84" t="s">
        <v>9</v>
      </c>
      <c r="L15" s="84" t="s">
        <v>9</v>
      </c>
      <c r="M15" s="75"/>
      <c r="N15" s="409"/>
    </row>
    <row r="16" spans="3:14" ht="30" customHeight="1" thickBot="1">
      <c r="C16" s="430"/>
      <c r="D16" s="23"/>
      <c r="E16" s="418" t="s">
        <v>558</v>
      </c>
      <c r="F16" s="418"/>
      <c r="G16" s="418"/>
      <c r="H16" s="418"/>
      <c r="I16" s="418"/>
      <c r="J16" s="56">
        <v>0</v>
      </c>
      <c r="K16" s="56">
        <v>0</v>
      </c>
      <c r="L16" s="56">
        <v>0</v>
      </c>
      <c r="M16" s="75"/>
      <c r="N16" s="410"/>
    </row>
    <row r="17" spans="3:14" ht="30" customHeight="1">
      <c r="C17" s="424" t="s">
        <v>5</v>
      </c>
      <c r="D17" s="23"/>
      <c r="E17" s="418" t="s">
        <v>559</v>
      </c>
      <c r="F17" s="418"/>
      <c r="G17" s="418"/>
      <c r="H17" s="418"/>
      <c r="I17" s="418"/>
      <c r="J17" s="56">
        <v>0</v>
      </c>
      <c r="K17" s="56">
        <v>0</v>
      </c>
      <c r="L17" s="56">
        <v>0</v>
      </c>
      <c r="M17" s="75"/>
      <c r="N17" s="409"/>
    </row>
    <row r="18" spans="3:14" ht="30" customHeight="1" thickBot="1">
      <c r="C18" s="425"/>
      <c r="D18" s="23"/>
      <c r="E18" s="517" t="s">
        <v>560</v>
      </c>
      <c r="F18" s="517"/>
      <c r="G18" s="517"/>
      <c r="H18" s="517"/>
      <c r="I18" s="517"/>
      <c r="J18" s="85" t="s">
        <v>9</v>
      </c>
      <c r="K18" s="85" t="s">
        <v>9</v>
      </c>
      <c r="L18" s="85" t="s">
        <v>9</v>
      </c>
      <c r="M18" s="75"/>
      <c r="N18" s="410"/>
    </row>
    <row r="19" spans="3:14" ht="30" customHeight="1">
      <c r="C19" s="705"/>
      <c r="D19" s="23"/>
      <c r="E19" s="517" t="s">
        <v>561</v>
      </c>
      <c r="F19" s="517"/>
      <c r="G19" s="517"/>
      <c r="H19" s="517"/>
      <c r="I19" s="517"/>
      <c r="J19" s="85" t="s">
        <v>9</v>
      </c>
      <c r="K19" s="85" t="s">
        <v>9</v>
      </c>
      <c r="L19" s="85" t="s">
        <v>9</v>
      </c>
      <c r="M19" s="75"/>
      <c r="N19" s="409"/>
    </row>
    <row r="20" spans="3:14" ht="30" customHeight="1" thickBot="1">
      <c r="C20" s="706"/>
      <c r="D20" s="23"/>
      <c r="E20" s="122"/>
      <c r="F20" s="25"/>
      <c r="G20" s="25"/>
      <c r="H20" s="25"/>
      <c r="I20" s="25"/>
      <c r="J20" s="25"/>
      <c r="K20" s="25"/>
      <c r="L20" s="25"/>
      <c r="M20" s="75"/>
      <c r="N20" s="410"/>
    </row>
  </sheetData>
  <sheetProtection algorithmName="SHA-512" hashValue="M2b7/p/9wRM3QB4PfMk0nRjwDVJ5LOdDCi5Q3Yfz4Gq5KdsGS+72ev9GANjTb0FQ5T64qkdoKIQxkd+pE7gf0Q==" saltValue="mbfJcHo0VWhJEXBCEJ0tiQ==" spinCount="100000" sheet="1" objects="1" scenarios="1"/>
  <mergeCells count="39">
    <mergeCell ref="E19:I19"/>
    <mergeCell ref="N15:N16"/>
    <mergeCell ref="C17:C18"/>
    <mergeCell ref="N17:N18"/>
    <mergeCell ref="E15:I15"/>
    <mergeCell ref="E16:I16"/>
    <mergeCell ref="E17:I17"/>
    <mergeCell ref="E18:I18"/>
    <mergeCell ref="C19:C20"/>
    <mergeCell ref="N19:N20"/>
    <mergeCell ref="N2:N3"/>
    <mergeCell ref="D4:M4"/>
    <mergeCell ref="E5:J5"/>
    <mergeCell ref="N5:N6"/>
    <mergeCell ref="C13:C14"/>
    <mergeCell ref="N13:N14"/>
    <mergeCell ref="C2:C3"/>
    <mergeCell ref="D2:E3"/>
    <mergeCell ref="F2:G3"/>
    <mergeCell ref="H2:I3"/>
    <mergeCell ref="C7:C8"/>
    <mergeCell ref="C5:C6"/>
    <mergeCell ref="E6:L6"/>
    <mergeCell ref="J2:K3"/>
    <mergeCell ref="L2:M3"/>
    <mergeCell ref="N7:N8"/>
    <mergeCell ref="E7:I7"/>
    <mergeCell ref="E8:I8"/>
    <mergeCell ref="E9:I9"/>
    <mergeCell ref="C11:C12"/>
    <mergeCell ref="C9:C10"/>
    <mergeCell ref="E13:I13"/>
    <mergeCell ref="E14:I14"/>
    <mergeCell ref="C15:C16"/>
    <mergeCell ref="N9:N10"/>
    <mergeCell ref="N11:N12"/>
    <mergeCell ref="E10:I10"/>
    <mergeCell ref="E11:I11"/>
    <mergeCell ref="E12:I12"/>
  </mergeCells>
  <hyperlinks>
    <hyperlink ref="D2:D3" location="'1. Perfil'!A1" display="1. SOBRE A EMPRESA" xr:uid="{A06F5983-67EC-4AB2-B0E6-E457BBA5BEC8}"/>
    <hyperlink ref="N2:N3" location="ANEXO!A1" display="ANEXOS" xr:uid="{6E2FEA24-A360-4877-9424-A79A40B78C70}"/>
    <hyperlink ref="F2:F3" location="'2. Governança'!A1" display="2. GOVERNANÇA" xr:uid="{2B1FB56E-2855-43A0-9169-CA30A44DCE06}"/>
    <hyperlink ref="H2:H3" location="'3. Prosperidade'!A1" display="3. PROSPERIDADE" xr:uid="{7B924142-A088-4549-BE70-78C5ECEC967D}"/>
    <hyperlink ref="J2:J3" location="'4. Pessoas'!A1" display="4. PESSOAS" xr:uid="{1A44AEBC-114C-4B04-B08B-E5F5694E5291}"/>
    <hyperlink ref="L2:L3" location="'5. Planeta'!A1" display="5. PLANETA" xr:uid="{BE00A590-DCAA-42BE-81FB-4BEE1AFE0BF0}"/>
    <hyperlink ref="C2:C3" location="Apresentação!A1" display="BOAS-VINDAS" xr:uid="{D9E08946-7BC0-47CA-8164-E36A2166CED5}"/>
    <hyperlink ref="C9" location="'4. 401-3 ELN'!A1" display="ELETRONORTE " xr:uid="{21829295-BFAE-452E-8D01-0CA8A8315842}"/>
    <hyperlink ref="C11" location="'4. 401-3 CGT'!A1" display="CGT ELETROSUL " xr:uid="{0E3FFF5B-13E1-4E5D-819E-17C9FE27A2EB}"/>
    <hyperlink ref="C13" location="'4. 401-3 Furnas'!A1" display="FURNAS " xr:uid="{D02C3BC5-AC8E-4FA3-988D-6CD18469D4CA}"/>
    <hyperlink ref="C15" location="'4. 401-3 ELP'!A1" display="ELETROPAR " xr:uid="{4591CE95-38F4-4116-9FBB-5727BED61D84}"/>
    <hyperlink ref="C17" location="'4. 401-3 SPEs'!A1" display="SPEs" xr:uid="{141EF668-4074-4899-B104-605401D18185}"/>
    <hyperlink ref="C7" location="'4. 401-3 Chesf'!A1" display="CHESF " xr:uid="{D6A2B213-B9D5-4C9D-BC5B-B4A3592C6473}"/>
    <hyperlink ref="N5" location="'4. 2-21'!A1" display="GRI 2-21" xr:uid="{9552BC08-51F5-45EC-B526-018DEDCE769F}"/>
    <hyperlink ref="N11" location="'4. 401-3'!A1" display="GRI 401-3" xr:uid="{5B79F8AC-BA4A-4051-9BAB-4E33FC0C8630}"/>
    <hyperlink ref="N7" location="'4. 401-1'!A1" display="GRI 401-1" xr:uid="{5AFC2778-2E9C-4F11-A5B6-0835CD9A7DB7}"/>
    <hyperlink ref="N9" location="'4. 401-2'!A1" display="GRI 401-2" xr:uid="{9022FB2B-2DE2-44C5-A695-C3D756952237}"/>
    <hyperlink ref="N5:N6" location="'4. 2-21 ELP'!A1" display="GRI 2-21" xr:uid="{284782F6-0F31-40CD-88B2-A365AF97A2E5}"/>
    <hyperlink ref="N7:N8" location="'4. 401-1 ELP'!A1" display="GRI 401-1" xr:uid="{FE265AC3-D73D-4EAD-AD11-7829523AD9A9}"/>
    <hyperlink ref="N9:N10" location="'4. 401-2 ELP'!A1" display="GRI 401-2" xr:uid="{6F84A154-018E-4CC4-B3F8-AEDAABCABD85}"/>
    <hyperlink ref="N11:N12" location="'4. 401-3 ELP'!A1" display="GRI 401-3" xr:uid="{38DF9818-B708-4590-9A27-A84D8AEDC3C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71EFE-E314-481E-AAA0-862C53D2921C}">
  <sheetPr codeName="Planilha162"/>
  <dimension ref="C1:N20"/>
  <sheetViews>
    <sheetView showGridLines="0" zoomScale="80" zoomScaleNormal="80" workbookViewId="0">
      <pane ySplit="4" topLeftCell="A5" activePane="bottomLeft" state="frozen"/>
      <selection activeCell="G12" sqref="G12"/>
      <selection pane="bottomLeft" activeCell="E5" sqref="E5:J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568</v>
      </c>
      <c r="E4" s="360"/>
      <c r="F4" s="360"/>
      <c r="G4" s="360"/>
      <c r="H4" s="360"/>
      <c r="I4" s="360"/>
      <c r="J4" s="360"/>
      <c r="K4" s="360"/>
      <c r="L4" s="360"/>
      <c r="M4" s="361"/>
      <c r="N4" s="10" t="s">
        <v>272</v>
      </c>
    </row>
    <row r="5" spans="3:14" ht="30" customHeight="1">
      <c r="C5" s="707"/>
      <c r="D5" s="25"/>
      <c r="E5" s="428" t="s">
        <v>1149</v>
      </c>
      <c r="F5" s="428"/>
      <c r="G5" s="428"/>
      <c r="H5" s="428"/>
      <c r="I5" s="428"/>
      <c r="J5" s="428"/>
      <c r="K5" s="25"/>
      <c r="L5" s="25"/>
      <c r="M5" s="25"/>
      <c r="N5" s="444" t="s">
        <v>29</v>
      </c>
    </row>
    <row r="6" spans="3:14" ht="30" customHeight="1" thickBot="1">
      <c r="C6" s="708"/>
      <c r="D6" s="25"/>
      <c r="E6" s="411" t="s">
        <v>549</v>
      </c>
      <c r="F6" s="411"/>
      <c r="G6" s="411"/>
      <c r="H6" s="411"/>
      <c r="I6" s="411"/>
      <c r="J6" s="411"/>
      <c r="K6" s="411"/>
      <c r="L6" s="25"/>
      <c r="M6" s="25"/>
      <c r="N6" s="445"/>
    </row>
    <row r="7" spans="3:14" ht="30" customHeight="1">
      <c r="C7" s="424" t="s">
        <v>0</v>
      </c>
      <c r="D7" s="23"/>
      <c r="E7" s="709"/>
      <c r="F7" s="710"/>
      <c r="G7" s="710"/>
      <c r="H7" s="710"/>
      <c r="I7" s="711"/>
      <c r="J7" s="54" t="s">
        <v>19</v>
      </c>
      <c r="K7" s="54" t="s">
        <v>22</v>
      </c>
      <c r="L7" s="25"/>
      <c r="M7" s="75"/>
      <c r="N7" s="444" t="s">
        <v>30</v>
      </c>
    </row>
    <row r="8" spans="3:14" ht="30" customHeight="1" thickBot="1">
      <c r="C8" s="425"/>
      <c r="D8" s="23"/>
      <c r="E8" s="418" t="s">
        <v>551</v>
      </c>
      <c r="F8" s="418"/>
      <c r="G8" s="418"/>
      <c r="H8" s="418"/>
      <c r="I8" s="418"/>
      <c r="J8" s="56">
        <v>4</v>
      </c>
      <c r="K8" s="56">
        <v>1</v>
      </c>
      <c r="L8" s="25"/>
      <c r="M8" s="75"/>
      <c r="N8" s="445"/>
    </row>
    <row r="9" spans="3:14" ht="30" customHeight="1">
      <c r="C9" s="424" t="s">
        <v>1</v>
      </c>
      <c r="D9" s="23"/>
      <c r="E9" s="418" t="s">
        <v>553</v>
      </c>
      <c r="F9" s="418"/>
      <c r="G9" s="418"/>
      <c r="H9" s="418"/>
      <c r="I9" s="418"/>
      <c r="J9" s="56">
        <v>1</v>
      </c>
      <c r="K9" s="56">
        <v>0</v>
      </c>
      <c r="L9" s="25"/>
      <c r="M9" s="75"/>
      <c r="N9" s="444" t="s">
        <v>31</v>
      </c>
    </row>
    <row r="10" spans="3:14" ht="30" customHeight="1" thickBot="1">
      <c r="C10" s="425"/>
      <c r="D10" s="23"/>
      <c r="E10" s="418" t="s">
        <v>554</v>
      </c>
      <c r="F10" s="418"/>
      <c r="G10" s="418"/>
      <c r="H10" s="418"/>
      <c r="I10" s="418"/>
      <c r="J10" s="56">
        <v>4</v>
      </c>
      <c r="K10" s="56">
        <v>1</v>
      </c>
      <c r="L10" s="25"/>
      <c r="M10" s="75"/>
      <c r="N10" s="445"/>
    </row>
    <row r="11" spans="3:14" ht="30" customHeight="1">
      <c r="C11" s="424" t="s">
        <v>2</v>
      </c>
      <c r="D11" s="23"/>
      <c r="E11" s="418" t="s">
        <v>555</v>
      </c>
      <c r="F11" s="418"/>
      <c r="G11" s="418"/>
      <c r="H11" s="418"/>
      <c r="I11" s="418"/>
      <c r="J11" s="56">
        <v>1</v>
      </c>
      <c r="K11" s="56">
        <v>0</v>
      </c>
      <c r="L11" s="25"/>
      <c r="M11" s="75"/>
      <c r="N11" s="474" t="s">
        <v>32</v>
      </c>
    </row>
    <row r="12" spans="3:14" ht="30" customHeight="1" thickBot="1">
      <c r="C12" s="425"/>
      <c r="D12" s="23"/>
      <c r="E12" s="517" t="s">
        <v>556</v>
      </c>
      <c r="F12" s="517"/>
      <c r="G12" s="517"/>
      <c r="H12" s="517"/>
      <c r="I12" s="517"/>
      <c r="J12" s="84">
        <v>1</v>
      </c>
      <c r="K12" s="84">
        <v>1</v>
      </c>
      <c r="L12" s="25"/>
      <c r="M12" s="75"/>
      <c r="N12" s="475"/>
    </row>
    <row r="13" spans="3:14" ht="30" customHeight="1">
      <c r="C13" s="424" t="s">
        <v>3</v>
      </c>
      <c r="D13" s="23"/>
      <c r="E13" s="517" t="s">
        <v>557</v>
      </c>
      <c r="F13" s="517"/>
      <c r="G13" s="517"/>
      <c r="H13" s="517"/>
      <c r="I13" s="517"/>
      <c r="J13" s="84">
        <v>1</v>
      </c>
      <c r="K13" s="84">
        <v>1</v>
      </c>
      <c r="L13" s="25"/>
      <c r="M13" s="75"/>
      <c r="N13" s="409"/>
    </row>
    <row r="14" spans="3:14" ht="30" customHeight="1" thickBot="1">
      <c r="C14" s="425"/>
      <c r="D14" s="23"/>
      <c r="E14" s="418" t="s">
        <v>558</v>
      </c>
      <c r="F14" s="418"/>
      <c r="G14" s="418"/>
      <c r="H14" s="418"/>
      <c r="I14" s="418"/>
      <c r="J14" s="56">
        <v>6</v>
      </c>
      <c r="K14" s="56">
        <v>1</v>
      </c>
      <c r="L14" s="25"/>
      <c r="M14" s="75"/>
      <c r="N14" s="410"/>
    </row>
    <row r="15" spans="3:14" ht="30" customHeight="1">
      <c r="C15" s="424" t="s">
        <v>4</v>
      </c>
      <c r="D15" s="23"/>
      <c r="E15" s="418" t="s">
        <v>559</v>
      </c>
      <c r="F15" s="418"/>
      <c r="G15" s="418"/>
      <c r="H15" s="418"/>
      <c r="I15" s="418"/>
      <c r="J15" s="56">
        <v>1</v>
      </c>
      <c r="K15" s="56">
        <v>0</v>
      </c>
      <c r="L15" s="25"/>
      <c r="M15" s="75"/>
      <c r="N15" s="409"/>
    </row>
    <row r="16" spans="3:14" ht="30" customHeight="1" thickBot="1">
      <c r="C16" s="425"/>
      <c r="D16" s="23"/>
      <c r="E16" s="517" t="s">
        <v>560</v>
      </c>
      <c r="F16" s="517"/>
      <c r="G16" s="517"/>
      <c r="H16" s="517"/>
      <c r="I16" s="517"/>
      <c r="J16" s="84">
        <v>0.75</v>
      </c>
      <c r="K16" s="84">
        <v>0.5</v>
      </c>
      <c r="L16" s="25"/>
      <c r="M16" s="75"/>
      <c r="N16" s="410"/>
    </row>
    <row r="17" spans="3:14" ht="30" customHeight="1">
      <c r="C17" s="429" t="s">
        <v>5</v>
      </c>
      <c r="D17" s="23"/>
      <c r="E17" s="517" t="s">
        <v>561</v>
      </c>
      <c r="F17" s="517"/>
      <c r="G17" s="517"/>
      <c r="H17" s="517"/>
      <c r="I17" s="517"/>
      <c r="J17" s="84">
        <v>0.25</v>
      </c>
      <c r="K17" s="84" t="s">
        <v>9</v>
      </c>
      <c r="L17" s="25"/>
      <c r="M17" s="75"/>
      <c r="N17" s="409"/>
    </row>
    <row r="18" spans="3:14" ht="30" customHeight="1" thickBot="1">
      <c r="C18" s="430"/>
      <c r="D18" s="23"/>
      <c r="E18" s="134" t="s">
        <v>518</v>
      </c>
      <c r="F18" s="25"/>
      <c r="G18" s="25"/>
      <c r="H18" s="25"/>
      <c r="I18" s="25"/>
      <c r="J18" s="25"/>
      <c r="K18" s="25"/>
      <c r="L18" s="25"/>
      <c r="M18" s="75"/>
      <c r="N18" s="410"/>
    </row>
    <row r="19" spans="3:14" ht="30" customHeight="1">
      <c r="C19" s="705"/>
      <c r="D19" s="23"/>
      <c r="E19" s="122"/>
      <c r="F19" s="122"/>
      <c r="G19" s="122"/>
      <c r="H19" s="122"/>
      <c r="I19" s="122"/>
      <c r="J19" s="122"/>
      <c r="K19" s="122"/>
      <c r="L19" s="122"/>
      <c r="M19" s="75"/>
      <c r="N19" s="409"/>
    </row>
    <row r="20" spans="3:14" ht="30" customHeight="1" thickBot="1">
      <c r="C20" s="706"/>
      <c r="D20" s="23"/>
      <c r="E20" s="122"/>
      <c r="F20" s="25"/>
      <c r="G20" s="25"/>
      <c r="H20" s="25"/>
      <c r="I20" s="25"/>
      <c r="J20" s="25"/>
      <c r="K20" s="25"/>
      <c r="L20" s="25"/>
      <c r="M20" s="75"/>
      <c r="N20" s="410"/>
    </row>
  </sheetData>
  <sheetProtection algorithmName="SHA-512" hashValue="gJOsd1hhy+cDqrAMRp72yU2XMbwNV9aqzxh+OfRyocLdty17fA1sAYX+wxY1wOmPKIL41z0m6PBHOywQYqGFDg==" saltValue="5Wz8o6edqssugnt6EMarAA==" spinCount="100000" sheet="1" objects="1" scenarios="1"/>
  <mergeCells count="37">
    <mergeCell ref="N13:N14"/>
    <mergeCell ref="E9:I9"/>
    <mergeCell ref="E10:I10"/>
    <mergeCell ref="E11:I11"/>
    <mergeCell ref="E12:I12"/>
    <mergeCell ref="N7:N8"/>
    <mergeCell ref="N5:N6"/>
    <mergeCell ref="E5:J5"/>
    <mergeCell ref="C17:C18"/>
    <mergeCell ref="N17:N18"/>
    <mergeCell ref="E13:I13"/>
    <mergeCell ref="E14:I14"/>
    <mergeCell ref="E15:I15"/>
    <mergeCell ref="E16:I16"/>
    <mergeCell ref="E17:I17"/>
    <mergeCell ref="C13:C14"/>
    <mergeCell ref="C15:C16"/>
    <mergeCell ref="N15:N16"/>
    <mergeCell ref="C9:C10"/>
    <mergeCell ref="C11:C12"/>
    <mergeCell ref="N11:N12"/>
    <mergeCell ref="C19:C20"/>
    <mergeCell ref="N19:N20"/>
    <mergeCell ref="C2:C3"/>
    <mergeCell ref="D2:E3"/>
    <mergeCell ref="F2:G3"/>
    <mergeCell ref="H2:I3"/>
    <mergeCell ref="C7:C8"/>
    <mergeCell ref="C5:C6"/>
    <mergeCell ref="J2:K3"/>
    <mergeCell ref="L2:M3"/>
    <mergeCell ref="N2:N3"/>
    <mergeCell ref="D4:M4"/>
    <mergeCell ref="N9:N10"/>
    <mergeCell ref="E8:I8"/>
    <mergeCell ref="E6:K6"/>
    <mergeCell ref="E7:I7"/>
  </mergeCells>
  <hyperlinks>
    <hyperlink ref="D2:D3" location="'1. Perfil'!A1" display="1. SOBRE A EMPRESA" xr:uid="{4E3516E5-860C-4821-9B86-3CD656EAF80F}"/>
    <hyperlink ref="N2:N3" location="ANEXO!A1" display="ANEXOS" xr:uid="{50C19DC8-48D5-403E-A1B2-3B33C811AA1A}"/>
    <hyperlink ref="F2:F3" location="'2. Governança'!A1" display="2. GOVERNANÇA" xr:uid="{21753DD3-0DFD-421A-B6C6-9E07803EFE88}"/>
    <hyperlink ref="H2:H3" location="'3. Prosperidade'!A1" display="3. PROSPERIDADE" xr:uid="{880EF95B-1F07-40DD-862F-BA1F08C10B66}"/>
    <hyperlink ref="J2:J3" location="'4. Pessoas'!A1" display="4. PESSOAS" xr:uid="{EA0E3892-BC90-4242-BC91-B93317B9C51D}"/>
    <hyperlink ref="L2:L3" location="'5. Planeta'!A1" display="5. PLANETA" xr:uid="{30A2F6D3-CDCF-4269-BA16-F02C0D7BA466}"/>
    <hyperlink ref="C2:C3" location="Apresentação!A1" display="BOAS-VINDAS" xr:uid="{F492039D-52C5-4B73-AE7E-316A93E5D0AC}"/>
    <hyperlink ref="C7" location="'4. 401-3 Chesf'!A1" display="CHESF " xr:uid="{F7CFB8A9-B78B-4E36-BCE4-7263F6189410}"/>
    <hyperlink ref="C9" location="'4. 401-3 ELN'!A1" display="ELETRONORTE " xr:uid="{B5CA637C-2191-44CA-ABC0-2FB01A45C846}"/>
    <hyperlink ref="C11" location="'4. 401-3 CGT'!A1" display="CGT ELETROSUL " xr:uid="{6F163E4E-FE97-4DDA-BA68-323F62AB1AE2}"/>
    <hyperlink ref="C13" location="'4. 401-3 Furnas'!A1" display="FURNAS " xr:uid="{32E25C76-EC2B-4921-A906-483938761C26}"/>
    <hyperlink ref="C15" location="'4. 401-3 ELP'!A1" display="ELETROPAR " xr:uid="{A9F69598-C90F-4052-8008-CF7AACE5F438}"/>
    <hyperlink ref="C17" location="'4. 401-3 SPEs'!A1" display="SPEs" xr:uid="{13BF7E40-66D2-41E6-A344-A8292351D1C2}"/>
    <hyperlink ref="N5" location="'4. 2-21'!A1" display="GRI 2-21" xr:uid="{4FA00D07-CBAF-488C-BDCF-801D74160D6C}"/>
    <hyperlink ref="N11" location="'4. 401-3'!A1" display="GRI 401-3" xr:uid="{47F7FD9E-239E-46A8-A1D3-93CC1812F132}"/>
    <hyperlink ref="N7" location="'4. 401-1'!A1" display="GRI 401-1" xr:uid="{5E574964-8752-4ED6-A5FC-AC0C73A27329}"/>
    <hyperlink ref="N9" location="'4. 401-2'!A1" display="GRI 401-2" xr:uid="{672F19A9-DE5C-4F4D-8F32-028ED5D5D520}"/>
    <hyperlink ref="N5:N6" location="'4. 2-21 SPEs'!A1" display="GRI 2-21" xr:uid="{46C95C21-4DB2-4030-86BC-707E1EF6C956}"/>
    <hyperlink ref="N7:N8" location="'4. 401-1 SPEs'!A1" display="GRI 401-1" xr:uid="{81615090-FBBF-4E8C-8073-C02F3FB5E27F}"/>
    <hyperlink ref="N9:N10" location="'4. 401-2 SPEs'!A1" display="GRI 401-2" xr:uid="{E32D6C0D-43D3-490C-83A6-2F2F17FBFD7F}"/>
    <hyperlink ref="N11:N12" location="'4. 401-3 SPEs'!A1" display="GRI 401-3" xr:uid="{6EEAE90B-340F-4EF3-A11D-7228B47B527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D07FC-782F-4DC9-B26E-098DE6148C65}">
  <sheetPr codeName="Planilha163">
    <tabColor rgb="FF00B050"/>
  </sheetPr>
  <dimension ref="C1:I6"/>
  <sheetViews>
    <sheetView showGridLines="0" zoomScale="80" zoomScaleNormal="80" workbookViewId="0">
      <pane ySplit="4" topLeftCell="A5" activePane="bottomLeft" state="frozen"/>
      <selection activeCell="G12" sqref="G12"/>
      <selection pane="bottomLeft" activeCell="G2" sqref="G2:G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359" t="s">
        <v>582</v>
      </c>
      <c r="D4" s="360"/>
      <c r="E4" s="360"/>
      <c r="F4" s="360"/>
      <c r="G4" s="360"/>
      <c r="H4" s="360"/>
      <c r="I4" s="361"/>
    </row>
    <row r="5" spans="3:9" ht="45" customHeight="1" thickBot="1">
      <c r="C5" s="384" t="s">
        <v>582</v>
      </c>
      <c r="D5" s="378" t="s">
        <v>1082</v>
      </c>
      <c r="E5" s="379"/>
      <c r="F5" s="379"/>
      <c r="G5" s="379"/>
      <c r="H5" s="379"/>
      <c r="I5" s="379"/>
    </row>
    <row r="6" spans="3:9" ht="45" customHeight="1" thickBot="1">
      <c r="C6" s="385"/>
      <c r="D6" s="378" t="s">
        <v>1083</v>
      </c>
      <c r="E6" s="379"/>
      <c r="F6" s="379"/>
      <c r="G6" s="379"/>
      <c r="H6" s="379"/>
      <c r="I6" s="379"/>
    </row>
  </sheetData>
  <sheetProtection algorithmName="SHA-512" hashValue="P8nS5farbuezeOjWrANz3oYR5YKd6/faGzfJhxbEQuo6Mh6vrwp/9e+UxUE16VcR7LK+fpziPgpN2VXIJCNTAA==" saltValue="8pshbWellAQ0LHiP8FMXEA==" spinCount="100000" sheet="1" objects="1" scenarios="1"/>
  <mergeCells count="11">
    <mergeCell ref="C4:I4"/>
    <mergeCell ref="C5:C6"/>
    <mergeCell ref="D5:I5"/>
    <mergeCell ref="D6:I6"/>
    <mergeCell ref="I2:I3"/>
    <mergeCell ref="C2:C3"/>
    <mergeCell ref="D2:D3"/>
    <mergeCell ref="E2:E3"/>
    <mergeCell ref="F2:F3"/>
    <mergeCell ref="G2:G3"/>
    <mergeCell ref="H2:H3"/>
  </mergeCells>
  <hyperlinks>
    <hyperlink ref="D2:D3" location="'1. Perfil'!A1" display="1. SOBRE A EMPRESA" xr:uid="{28394D16-54CE-421B-B1E8-9FCA380C20A5}"/>
    <hyperlink ref="I2:I3" location="ANEXO!A1" display="ANEXOS" xr:uid="{3259AF6F-5720-427E-AE3A-3B03F892FCE8}"/>
    <hyperlink ref="C2:C3" location="Apresentação!A1" display="BOAS-VINDAS" xr:uid="{18DECCA6-FA28-43CE-8412-EDB50DC4AE9C}"/>
    <hyperlink ref="E2:E3" location="'2. Governança'!A1" display="2. GOVERNANÇA" xr:uid="{F263B6EA-0CD5-44A0-B434-2047BF33E97D}"/>
    <hyperlink ref="F2:F3" location="'3. Prosperidade'!A1" display="3. PROSPERIDADE" xr:uid="{795240B7-06B5-48E0-AA33-5E04C6E0D907}"/>
    <hyperlink ref="G2:G3" location="'4. Pessoas'!A1" display="4. PESSOAS" xr:uid="{49FDC310-078D-47B8-8343-1D6F420AED63}"/>
    <hyperlink ref="H2:H3" location="'5. Planeta'!A1" display="5. PLANETA" xr:uid="{9964CA91-232A-4CC3-991F-7BDFD13B8704}"/>
    <hyperlink ref="C5:C6" location="'4. T&amp;D'!A1" display="Treinamento e desenvolvimento" xr:uid="{2C3D0CE5-CBEB-4E8E-81EF-68D1204FFD11}"/>
    <hyperlink ref="D6:G6" location="'4. 404-3'!A1" display="GRI 404-3: Programas para o desenvolvimento de competências dos empregados e de assistência para a transição de carreira" xr:uid="{5A3560E7-FC00-400D-98AD-C521217391D8}"/>
    <hyperlink ref="D5:G5" location="'4. 404-1'!A1" display="GRI 404-1: Número médio de horas de treinamento por ano por empregado, discriminado por gênero e categoria funcional_x0009_" xr:uid="{FFA7DC81-2C52-4FE9-82CD-C48350F0D51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A67A2-010C-441F-A339-0D6EF16DA0D1}">
  <sheetPr codeName="Planilha164">
    <tabColor theme="7"/>
  </sheetPr>
  <dimension ref="C1:N17"/>
  <sheetViews>
    <sheetView showGridLines="0" zoomScale="80" zoomScaleNormal="80" workbookViewId="0">
      <pane ySplit="4" topLeftCell="A5" activePane="bottomLeft" state="frozen"/>
      <selection activeCell="G12" sqref="G12"/>
      <selection pane="bottomLeft" activeCell="N6" sqref="N6:N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583</v>
      </c>
      <c r="E4" s="360"/>
      <c r="F4" s="360"/>
      <c r="G4" s="360"/>
      <c r="H4" s="360"/>
      <c r="I4" s="360"/>
      <c r="J4" s="360"/>
      <c r="K4" s="360"/>
      <c r="L4" s="360"/>
      <c r="M4" s="361"/>
      <c r="N4" s="10" t="s">
        <v>272</v>
      </c>
    </row>
    <row r="5" spans="3:14" ht="60" customHeight="1" thickBot="1">
      <c r="C5" s="8"/>
      <c r="D5" s="20"/>
      <c r="E5" s="432" t="s">
        <v>1150</v>
      </c>
      <c r="F5" s="432"/>
      <c r="G5" s="432"/>
      <c r="H5" s="432"/>
      <c r="I5" s="432"/>
      <c r="J5" s="432"/>
      <c r="K5" s="432"/>
      <c r="L5" s="432"/>
      <c r="M5" s="472"/>
      <c r="N5" s="203" t="s">
        <v>41</v>
      </c>
    </row>
    <row r="6" spans="3:14" ht="30" customHeight="1">
      <c r="C6" s="424" t="s">
        <v>0</v>
      </c>
      <c r="D6" s="23"/>
      <c r="E6" s="411" t="s">
        <v>576</v>
      </c>
      <c r="F6" s="411"/>
      <c r="G6" s="411"/>
      <c r="H6" s="411"/>
      <c r="I6" s="25"/>
      <c r="J6" s="365" t="s">
        <v>569</v>
      </c>
      <c r="K6" s="365"/>
      <c r="L6" s="365"/>
      <c r="M6" s="75"/>
      <c r="N6" s="409" t="s">
        <v>42</v>
      </c>
    </row>
    <row r="7" spans="3:14" ht="30" customHeight="1" thickBot="1">
      <c r="C7" s="425"/>
      <c r="D7" s="23"/>
      <c r="E7" s="31"/>
      <c r="F7" s="31">
        <v>2021</v>
      </c>
      <c r="G7" s="31">
        <v>2022</v>
      </c>
      <c r="H7" s="31">
        <v>2023</v>
      </c>
      <c r="I7" s="25"/>
      <c r="J7" s="365"/>
      <c r="K7" s="365"/>
      <c r="L7" s="365"/>
      <c r="M7" s="75"/>
      <c r="N7" s="410"/>
    </row>
    <row r="8" spans="3:14" ht="30" customHeight="1">
      <c r="C8" s="424" t="s">
        <v>1</v>
      </c>
      <c r="D8" s="23"/>
      <c r="E8" s="32" t="s">
        <v>237</v>
      </c>
      <c r="F8" s="56">
        <v>51.05</v>
      </c>
      <c r="G8" s="56">
        <v>65.47</v>
      </c>
      <c r="H8" s="56">
        <v>44.41</v>
      </c>
      <c r="I8" s="25"/>
      <c r="J8" s="365"/>
      <c r="K8" s="365"/>
      <c r="L8" s="365"/>
      <c r="M8" s="75"/>
      <c r="N8" s="409"/>
    </row>
    <row r="9" spans="3:14" ht="30" customHeight="1" thickBot="1">
      <c r="C9" s="425"/>
      <c r="D9" s="23"/>
      <c r="E9" s="32" t="s">
        <v>239</v>
      </c>
      <c r="F9" s="56">
        <v>49.06</v>
      </c>
      <c r="G9" s="56">
        <v>54.95</v>
      </c>
      <c r="H9" s="56">
        <v>35.479999999999997</v>
      </c>
      <c r="I9" s="25"/>
      <c r="J9" s="365"/>
      <c r="K9" s="365"/>
      <c r="L9" s="365"/>
      <c r="M9" s="75"/>
      <c r="N9" s="410"/>
    </row>
    <row r="10" spans="3:14" ht="30" customHeight="1">
      <c r="C10" s="424" t="s">
        <v>2</v>
      </c>
      <c r="D10" s="23"/>
      <c r="E10" s="25"/>
      <c r="F10" s="25"/>
      <c r="G10" s="25"/>
      <c r="H10" s="25"/>
      <c r="I10" s="25"/>
      <c r="J10" s="25"/>
      <c r="K10" s="25"/>
      <c r="L10" s="25"/>
      <c r="M10" s="75"/>
      <c r="N10" s="409"/>
    </row>
    <row r="11" spans="3:14" ht="30" customHeight="1" thickBot="1">
      <c r="C11" s="425"/>
      <c r="D11" s="23"/>
      <c r="E11" s="411" t="s">
        <v>577</v>
      </c>
      <c r="F11" s="411"/>
      <c r="G11" s="411"/>
      <c r="H11" s="411"/>
      <c r="I11" s="25"/>
      <c r="J11" s="25"/>
      <c r="K11" s="25"/>
      <c r="L11" s="25"/>
      <c r="M11" s="75"/>
      <c r="N11" s="410"/>
    </row>
    <row r="12" spans="3:14" ht="30" customHeight="1">
      <c r="C12" s="424" t="s">
        <v>3</v>
      </c>
      <c r="D12" s="23"/>
      <c r="E12" s="31"/>
      <c r="F12" s="31">
        <v>2021</v>
      </c>
      <c r="G12" s="31">
        <v>2022</v>
      </c>
      <c r="H12" s="31">
        <v>2023</v>
      </c>
      <c r="I12" s="25"/>
      <c r="J12" s="25"/>
      <c r="K12" s="25"/>
      <c r="L12" s="25"/>
      <c r="M12" s="75"/>
      <c r="N12" s="409"/>
    </row>
    <row r="13" spans="3:14" ht="30" customHeight="1" thickBot="1">
      <c r="C13" s="425"/>
      <c r="D13" s="23"/>
      <c r="E13" s="32" t="s">
        <v>578</v>
      </c>
      <c r="F13" s="56">
        <v>73.08</v>
      </c>
      <c r="G13" s="56">
        <v>92.19</v>
      </c>
      <c r="H13" s="56">
        <v>52.05</v>
      </c>
      <c r="I13" s="25"/>
      <c r="J13" s="25"/>
      <c r="K13" s="25"/>
      <c r="L13" s="25"/>
      <c r="M13" s="75"/>
      <c r="N13" s="410"/>
    </row>
    <row r="14" spans="3:14" ht="30" customHeight="1">
      <c r="C14" s="424" t="s">
        <v>4</v>
      </c>
      <c r="D14" s="23"/>
      <c r="E14" s="32" t="s">
        <v>579</v>
      </c>
      <c r="F14" s="56">
        <v>48.79</v>
      </c>
      <c r="G14" s="56">
        <v>63.89</v>
      </c>
      <c r="H14" s="56">
        <v>40.14</v>
      </c>
      <c r="I14" s="25"/>
      <c r="J14" s="25"/>
      <c r="K14" s="25"/>
      <c r="L14" s="25"/>
      <c r="M14" s="75"/>
      <c r="N14" s="409"/>
    </row>
    <row r="15" spans="3:14" ht="30" customHeight="1" thickBot="1">
      <c r="C15" s="425"/>
      <c r="D15" s="23"/>
      <c r="E15" s="32" t="s">
        <v>580</v>
      </c>
      <c r="F15" s="56">
        <v>40.869999999999997</v>
      </c>
      <c r="G15" s="56">
        <v>62.42</v>
      </c>
      <c r="H15" s="56">
        <v>42.9</v>
      </c>
      <c r="I15" s="25"/>
      <c r="J15" s="25"/>
      <c r="K15" s="25"/>
      <c r="L15" s="25"/>
      <c r="M15" s="75"/>
      <c r="N15" s="410"/>
    </row>
    <row r="16" spans="3:14" ht="30" customHeight="1">
      <c r="C16" s="424" t="s">
        <v>5</v>
      </c>
      <c r="D16" s="23"/>
      <c r="E16" s="122"/>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4EPBs9gqSl2E1Juosma02fDFeUXaFfHmYTypBlmzq6Lv94335YKCWRp4Ez9zpMeegowF01TrrYvRYm+mIUN4A==" saltValue="QVmb6DettrL3hSfLfj4yGQ==" spinCount="100000" sheet="1" objects="1" scenarios="1"/>
  <mergeCells count="24">
    <mergeCell ref="D2:E3"/>
    <mergeCell ref="N2:N3"/>
    <mergeCell ref="D4:M4"/>
    <mergeCell ref="N12:N13"/>
    <mergeCell ref="N14:N15"/>
    <mergeCell ref="N8:N9"/>
    <mergeCell ref="N6:N7"/>
    <mergeCell ref="N10:N11"/>
    <mergeCell ref="N16:N17"/>
    <mergeCell ref="C2:C3"/>
    <mergeCell ref="C16:C17"/>
    <mergeCell ref="C14:C15"/>
    <mergeCell ref="C12:C13"/>
    <mergeCell ref="C10:C11"/>
    <mergeCell ref="C8:C9"/>
    <mergeCell ref="C6:C7"/>
    <mergeCell ref="E5:M5"/>
    <mergeCell ref="E6:H6"/>
    <mergeCell ref="L2:M3"/>
    <mergeCell ref="J2:K3"/>
    <mergeCell ref="H2:I3"/>
    <mergeCell ref="F2:G3"/>
    <mergeCell ref="E11:H11"/>
    <mergeCell ref="J6:L9"/>
  </mergeCells>
  <hyperlinks>
    <hyperlink ref="D2:D3" location="'1. Perfil'!A1" display="1. SOBRE A EMPRESA" xr:uid="{A4062FAF-250B-4829-BC55-F6EA927CC26D}"/>
    <hyperlink ref="N2:N3" location="ANEXO!A1" display="ANEXOS" xr:uid="{0D157EA2-FC29-4795-AD2B-3A17A8D60432}"/>
    <hyperlink ref="F2:F3" location="'2. Governança'!A1" display="2. GOVERNANÇA" xr:uid="{0C38650F-4AF7-4353-AE03-E1FBD8F02A5C}"/>
    <hyperlink ref="H2:H3" location="'3. Prosperidade'!A1" display="3. PROSPERIDADE" xr:uid="{85EBCF08-9FE6-4D59-ABF7-DCA0135E07B4}"/>
    <hyperlink ref="J2:J3" location="'4. Pessoas'!A1" display="4. PESSOAS" xr:uid="{E8BFA4AC-1F19-417C-BD80-FC389CDCBA99}"/>
    <hyperlink ref="L2:L3" location="'5. Planeta'!A1" display="5. PLANETA" xr:uid="{C4E4711F-8693-4B08-9185-E82065BDEB67}"/>
    <hyperlink ref="C2:C3" location="Apresentação!A1" display="BOAS-VINDAS" xr:uid="{571A75D7-B8C7-45B5-BA0D-DDBA4F606DB2}"/>
    <hyperlink ref="N5" location="'4. 404-1'!A1" display="GRI 404-1" xr:uid="{601104DB-6A0F-4E3B-A6A2-A8D23861BC1E}"/>
    <hyperlink ref="N6" location="'4. 404-3'!A1" display="GRI 404-3" xr:uid="{563F01C7-93E0-4819-9CBA-A187F57531E6}"/>
    <hyperlink ref="C6" location="'4. 404-1 Chesf'!A1" display="CHESF " xr:uid="{134996BC-2EBA-4966-A3BA-C24EF1E8BBA5}"/>
    <hyperlink ref="C8" location="'4. 404-1 ELN'!A1" display="ELETRONORTE " xr:uid="{E7DDAA7E-A488-4AB8-9D95-060567EEF35A}"/>
    <hyperlink ref="C10" location="'4. 404-1 CGT'!A1" display="CGT ELETROSUL " xr:uid="{DE9A93F5-E129-436C-8DB1-135E34EBFCBA}"/>
    <hyperlink ref="C12" location="'4. 404-1 Furnas'!A1" display="FURNAS " xr:uid="{0CE05D64-349C-4FD9-982D-EEC0D08B4C82}"/>
    <hyperlink ref="C14" location="'4. 404-1 ELP'!A1" display="ELETROPAR " xr:uid="{F2E6933A-B174-4E41-BFC7-E214713376E4}"/>
    <hyperlink ref="C16" location="'4. 404-1 SPEs'!A1" display="SPEs" xr:uid="{D17F97F4-23C7-4F33-802B-911CDE51E2C5}"/>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B4289-9024-4DC6-9FFE-E6544C455CEE}">
  <sheetPr codeName="Planilha165"/>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584</v>
      </c>
      <c r="E4" s="360"/>
      <c r="F4" s="360"/>
      <c r="G4" s="360"/>
      <c r="H4" s="360"/>
      <c r="I4" s="360"/>
      <c r="J4" s="360"/>
      <c r="K4" s="360"/>
      <c r="L4" s="360"/>
      <c r="M4" s="361"/>
      <c r="N4" s="10" t="s">
        <v>272</v>
      </c>
    </row>
    <row r="5" spans="3:14" ht="60" customHeight="1" thickBot="1">
      <c r="C5" s="11"/>
      <c r="D5" s="20"/>
      <c r="E5" s="432" t="s">
        <v>1151</v>
      </c>
      <c r="F5" s="432"/>
      <c r="G5" s="432"/>
      <c r="H5" s="432"/>
      <c r="I5" s="432"/>
      <c r="J5" s="159"/>
      <c r="K5" s="159"/>
      <c r="L5" s="159"/>
      <c r="M5" s="160"/>
      <c r="N5" s="272" t="s">
        <v>41</v>
      </c>
    </row>
    <row r="6" spans="3:14" ht="30" customHeight="1">
      <c r="C6" s="429" t="s">
        <v>0</v>
      </c>
      <c r="D6" s="23"/>
      <c r="E6" s="411" t="s">
        <v>576</v>
      </c>
      <c r="F6" s="411"/>
      <c r="G6" s="411"/>
      <c r="H6" s="411"/>
      <c r="I6" s="25"/>
      <c r="J6" s="365" t="s">
        <v>570</v>
      </c>
      <c r="K6" s="365"/>
      <c r="L6" s="365"/>
      <c r="M6" s="75"/>
      <c r="N6" s="444" t="s">
        <v>42</v>
      </c>
    </row>
    <row r="7" spans="3:14" ht="30" customHeight="1" thickBot="1">
      <c r="C7" s="430"/>
      <c r="D7" s="23"/>
      <c r="E7" s="31"/>
      <c r="F7" s="31">
        <v>2021</v>
      </c>
      <c r="G7" s="31">
        <v>2022</v>
      </c>
      <c r="H7" s="31">
        <v>2023</v>
      </c>
      <c r="I7" s="25"/>
      <c r="J7" s="365"/>
      <c r="K7" s="365"/>
      <c r="L7" s="365"/>
      <c r="M7" s="75"/>
      <c r="N7" s="445"/>
    </row>
    <row r="8" spans="3:14" ht="30" customHeight="1">
      <c r="C8" s="424" t="s">
        <v>1</v>
      </c>
      <c r="D8" s="23"/>
      <c r="E8" s="32" t="s">
        <v>237</v>
      </c>
      <c r="F8" s="56">
        <v>49.83</v>
      </c>
      <c r="G8" s="56">
        <v>63.71</v>
      </c>
      <c r="H8" s="56">
        <v>48.18</v>
      </c>
      <c r="I8" s="25"/>
      <c r="J8" s="365"/>
      <c r="K8" s="365"/>
      <c r="L8" s="365"/>
      <c r="M8" s="75"/>
      <c r="N8" s="409"/>
    </row>
    <row r="9" spans="3:14" ht="30" customHeight="1" thickBot="1">
      <c r="C9" s="425"/>
      <c r="D9" s="23"/>
      <c r="E9" s="32" t="s">
        <v>239</v>
      </c>
      <c r="F9" s="56">
        <v>56.54</v>
      </c>
      <c r="G9" s="56">
        <v>56.39</v>
      </c>
      <c r="H9" s="56">
        <v>43.19</v>
      </c>
      <c r="I9" s="25"/>
      <c r="J9" s="365"/>
      <c r="K9" s="365"/>
      <c r="L9" s="365"/>
      <c r="M9" s="75"/>
      <c r="N9" s="410"/>
    </row>
    <row r="10" spans="3:14" ht="30" customHeight="1">
      <c r="C10" s="424" t="s">
        <v>2</v>
      </c>
      <c r="D10" s="23"/>
      <c r="E10" s="25"/>
      <c r="F10" s="25"/>
      <c r="G10" s="25"/>
      <c r="H10" s="25"/>
      <c r="I10" s="25"/>
      <c r="J10" s="25"/>
      <c r="K10" s="25"/>
      <c r="L10" s="25"/>
      <c r="M10" s="75"/>
      <c r="N10" s="409"/>
    </row>
    <row r="11" spans="3:14" ht="30" customHeight="1" thickBot="1">
      <c r="C11" s="425"/>
      <c r="D11" s="23"/>
      <c r="E11" s="411" t="s">
        <v>577</v>
      </c>
      <c r="F11" s="411"/>
      <c r="G11" s="411"/>
      <c r="H11" s="411"/>
      <c r="I11" s="25"/>
      <c r="J11" s="25"/>
      <c r="K11" s="25"/>
      <c r="L11" s="25"/>
      <c r="M11" s="75"/>
      <c r="N11" s="410"/>
    </row>
    <row r="12" spans="3:14" ht="30" customHeight="1">
      <c r="C12" s="424" t="s">
        <v>3</v>
      </c>
      <c r="D12" s="23"/>
      <c r="E12" s="31"/>
      <c r="F12" s="31">
        <v>2021</v>
      </c>
      <c r="G12" s="31">
        <v>2022</v>
      </c>
      <c r="H12" s="31">
        <v>2023</v>
      </c>
      <c r="I12" s="25"/>
      <c r="J12" s="25"/>
      <c r="K12" s="25"/>
      <c r="L12" s="25"/>
      <c r="M12" s="75"/>
      <c r="N12" s="409"/>
    </row>
    <row r="13" spans="3:14" ht="30" customHeight="1" thickBot="1">
      <c r="C13" s="425"/>
      <c r="D13" s="23"/>
      <c r="E13" s="32" t="s">
        <v>578</v>
      </c>
      <c r="F13" s="56">
        <v>125.8</v>
      </c>
      <c r="G13" s="56">
        <v>91.76</v>
      </c>
      <c r="H13" s="56">
        <v>69.72</v>
      </c>
      <c r="I13" s="25"/>
      <c r="J13" s="25"/>
      <c r="K13" s="25"/>
      <c r="L13" s="25"/>
      <c r="M13" s="75"/>
      <c r="N13" s="410"/>
    </row>
    <row r="14" spans="3:14" ht="30" customHeight="1">
      <c r="C14" s="424" t="s">
        <v>4</v>
      </c>
      <c r="D14" s="23"/>
      <c r="E14" s="32" t="s">
        <v>579</v>
      </c>
      <c r="F14" s="56">
        <v>52.38</v>
      </c>
      <c r="G14" s="56">
        <v>62.83</v>
      </c>
      <c r="H14" s="56">
        <v>42.25</v>
      </c>
      <c r="I14" s="25"/>
      <c r="J14" s="25"/>
      <c r="K14" s="25"/>
      <c r="L14" s="25"/>
      <c r="M14" s="75"/>
      <c r="N14" s="409"/>
    </row>
    <row r="15" spans="3:14" ht="30" customHeight="1" thickBot="1">
      <c r="C15" s="425"/>
      <c r="D15" s="23"/>
      <c r="E15" s="32" t="s">
        <v>580</v>
      </c>
      <c r="F15" s="56">
        <v>40.630000000000003</v>
      </c>
      <c r="G15" s="56">
        <v>72.63</v>
      </c>
      <c r="H15" s="56">
        <v>47.84</v>
      </c>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IUnhT0nfnIpC8uDIGpBjlu5/AGqO1Ue1dNhY9nBHIjO6qEsl9NWHQzUOAf6xMt2Ftcl2GAfN14hV/Qh1uHlSDg==" saltValue="nJLES3FBEOi/ezCzjES3+g==" spinCount="100000" sheet="1" objects="1" scenarios="1"/>
  <mergeCells count="24">
    <mergeCell ref="C14:C15"/>
    <mergeCell ref="N14:N15"/>
    <mergeCell ref="C16:C17"/>
    <mergeCell ref="N16:N17"/>
    <mergeCell ref="D4:M4"/>
    <mergeCell ref="E6:H6"/>
    <mergeCell ref="N8:N9"/>
    <mergeCell ref="C10:C11"/>
    <mergeCell ref="N10:N11"/>
    <mergeCell ref="C12:C13"/>
    <mergeCell ref="N12:N13"/>
    <mergeCell ref="C8:C9"/>
    <mergeCell ref="E11:H11"/>
    <mergeCell ref="J2:K3"/>
    <mergeCell ref="L2:M3"/>
    <mergeCell ref="N2:N3"/>
    <mergeCell ref="C6:C7"/>
    <mergeCell ref="N6:N7"/>
    <mergeCell ref="C2:C3"/>
    <mergeCell ref="D2:E3"/>
    <mergeCell ref="F2:G3"/>
    <mergeCell ref="H2:I3"/>
    <mergeCell ref="E5:I5"/>
    <mergeCell ref="J6:L9"/>
  </mergeCells>
  <hyperlinks>
    <hyperlink ref="D2:D3" location="'1. Perfil'!A1" display="1. SOBRE A EMPRESA" xr:uid="{9FDA47B3-4837-42B7-86B4-42DE536545D7}"/>
    <hyperlink ref="N2:N3" location="ANEXO!A1" display="ANEXOS" xr:uid="{FA77E803-099E-499A-866D-7BAB15968073}"/>
    <hyperlink ref="F2:F3" location="'2. Governança'!A1" display="2. GOVERNANÇA" xr:uid="{926CF107-635D-4061-B452-194E78A15E9A}"/>
    <hyperlink ref="H2:H3" location="'3. Prosperidade'!A1" display="3. PROSPERIDADE" xr:uid="{3FEA22FB-52E1-405F-AB4D-6557DCC58A45}"/>
    <hyperlink ref="J2:J3" location="'4. Pessoas'!A1" display="4. PESSOAS" xr:uid="{84C930AE-185D-40B7-9447-B8F0F6488B1F}"/>
    <hyperlink ref="L2:L3" location="'5. Planeta'!A1" display="5. PLANETA" xr:uid="{771E8BF5-8289-4E70-88A1-2E661A3C3545}"/>
    <hyperlink ref="C2:C3" location="Apresentação!A1" display="BOAS-VINDAS" xr:uid="{0845D7BF-5D47-49F6-A9E4-DDB972E778D9}"/>
    <hyperlink ref="C6" location="'4. 404-1 Chesf'!A1" display="CHESF " xr:uid="{D195FE0C-4528-4A95-BE51-AE32078045F3}"/>
    <hyperlink ref="C8" location="'4. 404-1 ELN'!A1" display="ELETRONORTE " xr:uid="{9DF8E0B9-85EF-4734-AA36-DE6650BA96B1}"/>
    <hyperlink ref="C10" location="'4. 404-1 CGT'!A1" display="CGT ELETROSUL " xr:uid="{5CD118D1-3B98-4DF9-BF5C-EF70BEF8D1AC}"/>
    <hyperlink ref="C12" location="'4. 404-1 Furnas'!A1" display="FURNAS " xr:uid="{448F6181-940F-4E2E-96BA-5214056E94FB}"/>
    <hyperlink ref="C14" location="'4. 404-1 ELP'!A1" display="ELETROPAR " xr:uid="{D5AAF59C-34AD-41F3-BF6C-D8B82A4D3C34}"/>
    <hyperlink ref="C16" location="'4. 404-1 SPEs'!A1" display="SPEs" xr:uid="{E2F58418-6FF2-42D1-A629-F25C79AB72EA}"/>
    <hyperlink ref="N5" location="'4. 404-1 Chesf'!A1" display="GRI 404-1" xr:uid="{B57A172D-FF4E-4A0B-8477-ADFB2270AD7E}"/>
    <hyperlink ref="N6" location="'4. 404-3'!A1" display="GRI 404-3" xr:uid="{2875B669-95EE-4DF2-AD13-6A6504264770}"/>
    <hyperlink ref="N6:N7" location="'4. 404-3 Chesf'!A1" display="GRI 404-3" xr:uid="{63302406-55A5-49BF-B700-8358058E979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D04D5-9D1E-4BFC-9AE9-F1C8FD1ED27F}">
  <sheetPr codeName="Planilha166"/>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585</v>
      </c>
      <c r="E4" s="360"/>
      <c r="F4" s="360"/>
      <c r="G4" s="360"/>
      <c r="H4" s="360"/>
      <c r="I4" s="360"/>
      <c r="J4" s="360"/>
      <c r="K4" s="360"/>
      <c r="L4" s="360"/>
      <c r="M4" s="361"/>
      <c r="N4" s="10" t="s">
        <v>272</v>
      </c>
    </row>
    <row r="5" spans="3:14" ht="60" customHeight="1" thickBot="1">
      <c r="C5" s="11"/>
      <c r="D5" s="20"/>
      <c r="E5" s="432" t="s">
        <v>1151</v>
      </c>
      <c r="F5" s="432"/>
      <c r="G5" s="432"/>
      <c r="H5" s="432"/>
      <c r="I5" s="432"/>
      <c r="J5" s="21"/>
      <c r="K5" s="21"/>
      <c r="L5" s="21"/>
      <c r="M5" s="22"/>
      <c r="N5" s="272" t="s">
        <v>41</v>
      </c>
    </row>
    <row r="6" spans="3:14" ht="30" customHeight="1">
      <c r="C6" s="424" t="s">
        <v>0</v>
      </c>
      <c r="D6" s="23"/>
      <c r="E6" s="411" t="s">
        <v>576</v>
      </c>
      <c r="F6" s="411"/>
      <c r="G6" s="411"/>
      <c r="H6" s="411"/>
      <c r="I6" s="25"/>
      <c r="J6" s="365" t="s">
        <v>571</v>
      </c>
      <c r="K6" s="365"/>
      <c r="L6" s="365"/>
      <c r="M6" s="75"/>
      <c r="N6" s="444" t="s">
        <v>42</v>
      </c>
    </row>
    <row r="7" spans="3:14" ht="30" customHeight="1" thickBot="1">
      <c r="C7" s="425"/>
      <c r="D7" s="23"/>
      <c r="E7" s="31"/>
      <c r="F7" s="31">
        <v>2021</v>
      </c>
      <c r="G7" s="31">
        <v>2022</v>
      </c>
      <c r="H7" s="31">
        <v>2023</v>
      </c>
      <c r="I7" s="25"/>
      <c r="J7" s="365"/>
      <c r="K7" s="365"/>
      <c r="L7" s="365"/>
      <c r="M7" s="75"/>
      <c r="N7" s="445"/>
    </row>
    <row r="8" spans="3:14" ht="30" customHeight="1">
      <c r="C8" s="429" t="s">
        <v>1</v>
      </c>
      <c r="D8" s="23"/>
      <c r="E8" s="32" t="s">
        <v>237</v>
      </c>
      <c r="F8" s="81">
        <v>53.92</v>
      </c>
      <c r="G8" s="81">
        <v>75.489999999999995</v>
      </c>
      <c r="H8" s="81">
        <v>50</v>
      </c>
      <c r="I8" s="25"/>
      <c r="J8" s="365"/>
      <c r="K8" s="365"/>
      <c r="L8" s="365"/>
      <c r="M8" s="75"/>
      <c r="N8" s="409"/>
    </row>
    <row r="9" spans="3:14" ht="30" customHeight="1" thickBot="1">
      <c r="C9" s="430"/>
      <c r="D9" s="23"/>
      <c r="E9" s="32" t="s">
        <v>239</v>
      </c>
      <c r="F9" s="56">
        <v>49.65</v>
      </c>
      <c r="G9" s="56">
        <v>67.510000000000005</v>
      </c>
      <c r="H9" s="56">
        <v>39.25</v>
      </c>
      <c r="I9" s="25"/>
      <c r="J9" s="365"/>
      <c r="K9" s="365"/>
      <c r="L9" s="365"/>
      <c r="M9" s="75"/>
      <c r="N9" s="410"/>
    </row>
    <row r="10" spans="3:14" ht="30" customHeight="1">
      <c r="C10" s="424" t="s">
        <v>2</v>
      </c>
      <c r="D10" s="23"/>
      <c r="E10" s="25"/>
      <c r="F10" s="25"/>
      <c r="G10" s="25"/>
      <c r="H10" s="25"/>
      <c r="I10" s="25"/>
      <c r="J10" s="25"/>
      <c r="K10" s="25"/>
      <c r="L10" s="25"/>
      <c r="M10" s="75"/>
      <c r="N10" s="409"/>
    </row>
    <row r="11" spans="3:14" ht="30" customHeight="1" thickBot="1">
      <c r="C11" s="425"/>
      <c r="D11" s="23"/>
      <c r="E11" s="411" t="s">
        <v>577</v>
      </c>
      <c r="F11" s="411"/>
      <c r="G11" s="411"/>
      <c r="H11" s="411"/>
      <c r="I11" s="25"/>
      <c r="J11" s="25"/>
      <c r="K11" s="25"/>
      <c r="L11" s="25"/>
      <c r="M11" s="75"/>
      <c r="N11" s="410"/>
    </row>
    <row r="12" spans="3:14" ht="30" customHeight="1">
      <c r="C12" s="424" t="s">
        <v>3</v>
      </c>
      <c r="D12" s="23"/>
      <c r="E12" s="31"/>
      <c r="F12" s="31">
        <v>2021</v>
      </c>
      <c r="G12" s="31">
        <v>2022</v>
      </c>
      <c r="H12" s="31">
        <v>2023</v>
      </c>
      <c r="I12" s="25"/>
      <c r="J12" s="25"/>
      <c r="K12" s="25"/>
      <c r="L12" s="25"/>
      <c r="M12" s="75"/>
      <c r="N12" s="409"/>
    </row>
    <row r="13" spans="3:14" ht="30" customHeight="1" thickBot="1">
      <c r="C13" s="425"/>
      <c r="D13" s="23"/>
      <c r="E13" s="32" t="s">
        <v>578</v>
      </c>
      <c r="F13" s="56">
        <v>80.2</v>
      </c>
      <c r="G13" s="56">
        <v>152.44</v>
      </c>
      <c r="H13" s="56">
        <v>58.93</v>
      </c>
      <c r="I13" s="25"/>
      <c r="J13" s="25"/>
      <c r="K13" s="25"/>
      <c r="L13" s="25"/>
      <c r="M13" s="75"/>
      <c r="N13" s="410"/>
    </row>
    <row r="14" spans="3:14" ht="30" customHeight="1">
      <c r="C14" s="424" t="s">
        <v>4</v>
      </c>
      <c r="D14" s="23"/>
      <c r="E14" s="32" t="s">
        <v>579</v>
      </c>
      <c r="F14" s="56">
        <v>52.51</v>
      </c>
      <c r="G14" s="56">
        <v>56.88</v>
      </c>
      <c r="H14" s="56">
        <v>54.07</v>
      </c>
      <c r="I14" s="25"/>
      <c r="J14" s="25"/>
      <c r="K14" s="25"/>
      <c r="L14" s="25"/>
      <c r="M14" s="75"/>
      <c r="N14" s="409"/>
    </row>
    <row r="15" spans="3:14" ht="30" customHeight="1" thickBot="1">
      <c r="C15" s="425"/>
      <c r="D15" s="23"/>
      <c r="E15" s="32" t="s">
        <v>580</v>
      </c>
      <c r="F15" s="56">
        <v>49.52</v>
      </c>
      <c r="G15" s="56">
        <v>60.42</v>
      </c>
      <c r="H15" s="56">
        <v>44.21</v>
      </c>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j3r4iOnvx1FH5CaxJ3KuDE5s+nZ618SVom+3GiTDvsetnNPBJHJ5LWg9p/wH+n0UasA25/ruZzk4YckVrBylTg==" saltValue="dTa6detwlY1rYuS+VA8mLw==" spinCount="100000" sheet="1" objects="1" scenarios="1"/>
  <mergeCells count="24">
    <mergeCell ref="C14:C15"/>
    <mergeCell ref="N14:N15"/>
    <mergeCell ref="C16:C17"/>
    <mergeCell ref="N16:N17"/>
    <mergeCell ref="D4:M4"/>
    <mergeCell ref="E6:H6"/>
    <mergeCell ref="N8:N9"/>
    <mergeCell ref="C10:C11"/>
    <mergeCell ref="N10:N11"/>
    <mergeCell ref="C12:C13"/>
    <mergeCell ref="N12:N13"/>
    <mergeCell ref="C8:C9"/>
    <mergeCell ref="E11:H11"/>
    <mergeCell ref="J2:K3"/>
    <mergeCell ref="L2:M3"/>
    <mergeCell ref="N2:N3"/>
    <mergeCell ref="C6:C7"/>
    <mergeCell ref="N6:N7"/>
    <mergeCell ref="C2:C3"/>
    <mergeCell ref="D2:E3"/>
    <mergeCell ref="F2:G3"/>
    <mergeCell ref="H2:I3"/>
    <mergeCell ref="E5:I5"/>
    <mergeCell ref="J6:L9"/>
  </mergeCells>
  <hyperlinks>
    <hyperlink ref="D2:D3" location="'1. Perfil'!A1" display="1. SOBRE A EMPRESA" xr:uid="{513652EA-42AC-4CD3-9142-E8A826750EB2}"/>
    <hyperlink ref="N2:N3" location="ANEXO!A1" display="ANEXOS" xr:uid="{CEAB1861-DDA6-4859-AC75-752BA7488498}"/>
    <hyperlink ref="F2:F3" location="'2. Governança'!A1" display="2. GOVERNANÇA" xr:uid="{61262B64-E703-4D6E-8CE5-EF554C7493F2}"/>
    <hyperlink ref="H2:H3" location="'3. Prosperidade'!A1" display="3. PROSPERIDADE" xr:uid="{2BD59631-96B5-4992-A9F5-3442D8594F36}"/>
    <hyperlink ref="J2:J3" location="'4. Pessoas'!A1" display="4. PESSOAS" xr:uid="{D49CD5D4-DF5B-4D3D-880F-710D47CBF34C}"/>
    <hyperlink ref="L2:L3" location="'5. Planeta'!A1" display="5. PLANETA" xr:uid="{C94FD66A-5C74-45A0-A333-7600810804F9}"/>
    <hyperlink ref="C2:C3" location="Apresentação!A1" display="BOAS-VINDAS" xr:uid="{5BC9D8EE-A751-4875-99AA-12735114A828}"/>
    <hyperlink ref="C6" location="'4. 404-1 Chesf'!A1" display="CHESF " xr:uid="{F5E4B777-66B0-40C3-BEA0-768D5B4476E1}"/>
    <hyperlink ref="C8" location="'4. 404-1 ELN'!A1" display="ELETRONORTE " xr:uid="{4F64DEC0-C3FC-4598-8A78-3AAED564A258}"/>
    <hyperlink ref="C10" location="'4. 404-1 CGT'!A1" display="CGT ELETROSUL " xr:uid="{F3BF2946-EFB5-4B96-BF65-A8DC2499FAF3}"/>
    <hyperlink ref="C12" location="'4. 404-1 Furnas'!A1" display="FURNAS " xr:uid="{8F8AEF62-8E76-411A-A88A-0C0F73522F50}"/>
    <hyperlink ref="C14" location="'4. 404-1 ELP'!A1" display="ELETROPAR " xr:uid="{77361043-881C-41D4-BB80-57E18C28B00C}"/>
    <hyperlink ref="C16" location="'4. 404-1 SPEs'!A1" display="SPEs" xr:uid="{24FBB45D-F8CC-49A1-832E-D8C4E6C75BA1}"/>
    <hyperlink ref="N5" location="'4. 404-1 ELN'!A1" display="GRI 404-1" xr:uid="{5A48C8F0-3451-4F9E-AF9D-CA6C8CC91211}"/>
    <hyperlink ref="N6" location="'4. 404-3'!A1" display="GRI 404-3" xr:uid="{15C65E33-FDA0-462E-B586-BFECA88B958F}"/>
    <hyperlink ref="N6:N7" location="'4. 404-3 ELN'!A1" display="GRI 404-3" xr:uid="{EE6026A2-D3C2-48AD-9E4F-5255C15FADC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7AA8-36FB-46B2-A325-3011C66A672A}">
  <sheetPr codeName="Planilha167"/>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586</v>
      </c>
      <c r="E4" s="360"/>
      <c r="F4" s="360"/>
      <c r="G4" s="360"/>
      <c r="H4" s="360"/>
      <c r="I4" s="360"/>
      <c r="J4" s="360"/>
      <c r="K4" s="360"/>
      <c r="L4" s="360"/>
      <c r="M4" s="361"/>
      <c r="N4" s="10" t="s">
        <v>272</v>
      </c>
    </row>
    <row r="5" spans="3:14" ht="60" customHeight="1" thickBot="1">
      <c r="C5" s="11"/>
      <c r="D5" s="20"/>
      <c r="E5" s="432" t="s">
        <v>1151</v>
      </c>
      <c r="F5" s="432"/>
      <c r="G5" s="432"/>
      <c r="H5" s="432"/>
      <c r="I5" s="432"/>
      <c r="J5" s="21"/>
      <c r="K5" s="21"/>
      <c r="L5" s="21"/>
      <c r="M5" s="22"/>
      <c r="N5" s="272" t="s">
        <v>41</v>
      </c>
    </row>
    <row r="6" spans="3:14" ht="30" customHeight="1">
      <c r="C6" s="424" t="s">
        <v>0</v>
      </c>
      <c r="D6" s="23"/>
      <c r="E6" s="411" t="s">
        <v>576</v>
      </c>
      <c r="F6" s="411"/>
      <c r="G6" s="411"/>
      <c r="H6" s="411"/>
      <c r="I6" s="25"/>
      <c r="J6" s="365" t="s">
        <v>572</v>
      </c>
      <c r="K6" s="365"/>
      <c r="L6" s="365"/>
      <c r="M6" s="75"/>
      <c r="N6" s="444" t="s">
        <v>42</v>
      </c>
    </row>
    <row r="7" spans="3:14" ht="30" customHeight="1" thickBot="1">
      <c r="C7" s="425"/>
      <c r="D7" s="23"/>
      <c r="E7" s="31"/>
      <c r="F7" s="31">
        <v>2021</v>
      </c>
      <c r="G7" s="31">
        <v>2022</v>
      </c>
      <c r="H7" s="31">
        <v>2023</v>
      </c>
      <c r="I7" s="25"/>
      <c r="J7" s="365"/>
      <c r="K7" s="365"/>
      <c r="L7" s="365"/>
      <c r="M7" s="75"/>
      <c r="N7" s="445"/>
    </row>
    <row r="8" spans="3:14" ht="30" customHeight="1">
      <c r="C8" s="424" t="s">
        <v>1</v>
      </c>
      <c r="D8" s="23"/>
      <c r="E8" s="32" t="s">
        <v>237</v>
      </c>
      <c r="F8" s="81">
        <v>57.94</v>
      </c>
      <c r="G8" s="81">
        <v>68.27</v>
      </c>
      <c r="H8" s="81">
        <v>69.48</v>
      </c>
      <c r="I8" s="25"/>
      <c r="J8" s="365"/>
      <c r="K8" s="365"/>
      <c r="L8" s="365"/>
      <c r="M8" s="75"/>
      <c r="N8" s="409"/>
    </row>
    <row r="9" spans="3:14" ht="30" customHeight="1" thickBot="1">
      <c r="C9" s="425"/>
      <c r="D9" s="23"/>
      <c r="E9" s="32" t="s">
        <v>239</v>
      </c>
      <c r="F9" s="56">
        <v>60.33</v>
      </c>
      <c r="G9" s="56">
        <v>83.06</v>
      </c>
      <c r="H9" s="56">
        <v>76.069999999999993</v>
      </c>
      <c r="I9" s="25"/>
      <c r="J9" s="365"/>
      <c r="K9" s="365"/>
      <c r="L9" s="365"/>
      <c r="M9" s="75"/>
      <c r="N9" s="410"/>
    </row>
    <row r="10" spans="3:14" ht="30" customHeight="1">
      <c r="C10" s="429" t="s">
        <v>2</v>
      </c>
      <c r="D10" s="23"/>
      <c r="E10" s="25"/>
      <c r="F10" s="25"/>
      <c r="G10" s="25"/>
      <c r="H10" s="25"/>
      <c r="I10" s="25"/>
      <c r="J10" s="25"/>
      <c r="K10" s="25"/>
      <c r="L10" s="25"/>
      <c r="M10" s="75"/>
      <c r="N10" s="409"/>
    </row>
    <row r="11" spans="3:14" ht="30" customHeight="1" thickBot="1">
      <c r="C11" s="430"/>
      <c r="D11" s="23"/>
      <c r="E11" s="411" t="s">
        <v>577</v>
      </c>
      <c r="F11" s="411"/>
      <c r="G11" s="411"/>
      <c r="H11" s="411"/>
      <c r="I11" s="25"/>
      <c r="J11" s="25"/>
      <c r="K11" s="25"/>
      <c r="L11" s="25"/>
      <c r="M11" s="75"/>
      <c r="N11" s="410"/>
    </row>
    <row r="12" spans="3:14" ht="30" customHeight="1">
      <c r="C12" s="424" t="s">
        <v>3</v>
      </c>
      <c r="D12" s="23"/>
      <c r="E12" s="31"/>
      <c r="F12" s="31">
        <v>2021</v>
      </c>
      <c r="G12" s="31">
        <v>2022</v>
      </c>
      <c r="H12" s="31">
        <v>2023</v>
      </c>
      <c r="I12" s="25"/>
      <c r="J12" s="25"/>
      <c r="K12" s="25"/>
      <c r="L12" s="25"/>
      <c r="M12" s="75"/>
      <c r="N12" s="409"/>
    </row>
    <row r="13" spans="3:14" ht="30" customHeight="1" thickBot="1">
      <c r="C13" s="425"/>
      <c r="D13" s="23"/>
      <c r="E13" s="32" t="s">
        <v>578</v>
      </c>
      <c r="F13" s="56">
        <v>94.64</v>
      </c>
      <c r="G13" s="56">
        <v>99.74</v>
      </c>
      <c r="H13" s="56">
        <v>95.29</v>
      </c>
      <c r="I13" s="25"/>
      <c r="J13" s="25"/>
      <c r="K13" s="25"/>
      <c r="L13" s="25"/>
      <c r="M13" s="75"/>
      <c r="N13" s="410"/>
    </row>
    <row r="14" spans="3:14" ht="30" customHeight="1">
      <c r="C14" s="424" t="s">
        <v>4</v>
      </c>
      <c r="D14" s="23"/>
      <c r="E14" s="32" t="s">
        <v>579</v>
      </c>
      <c r="F14" s="56">
        <v>61.06</v>
      </c>
      <c r="G14" s="56">
        <v>92.09</v>
      </c>
      <c r="H14" s="56">
        <v>75.69</v>
      </c>
      <c r="I14" s="25"/>
      <c r="J14" s="25"/>
      <c r="K14" s="25"/>
      <c r="L14" s="25"/>
      <c r="M14" s="75"/>
      <c r="N14" s="409"/>
    </row>
    <row r="15" spans="3:14" ht="30" customHeight="1" thickBot="1">
      <c r="C15" s="425"/>
      <c r="D15" s="23"/>
      <c r="E15" s="32" t="s">
        <v>580</v>
      </c>
      <c r="F15" s="56">
        <v>51.38</v>
      </c>
      <c r="G15" s="56">
        <v>54.65</v>
      </c>
      <c r="H15" s="56">
        <v>64.760000000000005</v>
      </c>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R0cb3yj4lb/ked3n9I5Hm4KG5NhKenMmWitOyuIeETkoefjSzwYMe3u2JtUvl9uFFvedqJY0MNBEXwiyfkYreg==" saltValue="SjGbp48h2QaBObalHrvxPg==" spinCount="100000" sheet="1" objects="1" scenarios="1"/>
  <mergeCells count="24">
    <mergeCell ref="C14:C15"/>
    <mergeCell ref="N14:N15"/>
    <mergeCell ref="C16:C17"/>
    <mergeCell ref="N16:N17"/>
    <mergeCell ref="D4:M4"/>
    <mergeCell ref="E6:H6"/>
    <mergeCell ref="N8:N9"/>
    <mergeCell ref="C10:C11"/>
    <mergeCell ref="N10:N11"/>
    <mergeCell ref="C12:C13"/>
    <mergeCell ref="N12:N13"/>
    <mergeCell ref="C8:C9"/>
    <mergeCell ref="E11:H11"/>
    <mergeCell ref="J2:K3"/>
    <mergeCell ref="L2:M3"/>
    <mergeCell ref="N2:N3"/>
    <mergeCell ref="C6:C7"/>
    <mergeCell ref="N6:N7"/>
    <mergeCell ref="C2:C3"/>
    <mergeCell ref="D2:E3"/>
    <mergeCell ref="F2:G3"/>
    <mergeCell ref="H2:I3"/>
    <mergeCell ref="E5:I5"/>
    <mergeCell ref="J6:L9"/>
  </mergeCells>
  <hyperlinks>
    <hyperlink ref="D2:D3" location="'1. Perfil'!A1" display="1. SOBRE A EMPRESA" xr:uid="{65A78514-DA54-478D-BAA5-3E8748202A6A}"/>
    <hyperlink ref="N2:N3" location="ANEXO!A1" display="ANEXOS" xr:uid="{DEB0EC0A-A593-4B66-97D4-612FAC4259D8}"/>
    <hyperlink ref="F2:F3" location="'2. Governança'!A1" display="2. GOVERNANÇA" xr:uid="{E6DB2453-5327-4859-8649-4B7371C1520F}"/>
    <hyperlink ref="H2:H3" location="'3. Prosperidade'!A1" display="3. PROSPERIDADE" xr:uid="{078607CF-35FE-4731-96BE-1F39595542EF}"/>
    <hyperlink ref="J2:J3" location="'4. Pessoas'!A1" display="4. PESSOAS" xr:uid="{74E7DCB9-7ACB-49F6-B7AE-5C4CADEF72A5}"/>
    <hyperlink ref="L2:L3" location="'5. Planeta'!A1" display="5. PLANETA" xr:uid="{77870666-D4C5-4190-ADB8-764CB7F64417}"/>
    <hyperlink ref="C2:C3" location="Apresentação!A1" display="BOAS-VINDAS" xr:uid="{28CF4B1D-332C-408B-A864-8502215E4287}"/>
    <hyperlink ref="C6" location="'4. 404-1 Chesf'!A1" display="CHESF " xr:uid="{AAC6C6CA-3189-4D31-B8B2-E6C7DC596268}"/>
    <hyperlink ref="C8" location="'4. 404-1 ELN'!A1" display="ELETRONORTE " xr:uid="{47D3CB6F-4FA7-495A-AF64-27B00E537858}"/>
    <hyperlink ref="C10" location="'4. 404-1 CGT'!A1" display="CGT ELETROSUL " xr:uid="{7028C2ED-9CED-45D3-9B7C-DD59708FFCCF}"/>
    <hyperlink ref="C12" location="'4. 404-1 Furnas'!A1" display="FURNAS " xr:uid="{54B849DB-A2ED-4D4D-87C6-F05A1EC613DC}"/>
    <hyperlink ref="C14" location="'4. 404-1 ELP'!A1" display="ELETROPAR " xr:uid="{C9E89886-FE24-4288-911A-C31D7FB14B1A}"/>
    <hyperlink ref="C16" location="'4. 404-1 SPEs'!A1" display="SPEs" xr:uid="{2A74C112-F565-452F-84DA-8BE23CED69FD}"/>
    <hyperlink ref="N5" location="'4. 404-1 CGT'!A1" display="GRI 404-1" xr:uid="{986DCA80-D26A-4875-8439-742445CD64B7}"/>
    <hyperlink ref="N6" location="'4. 404-3'!A1" display="GRI 404-3" xr:uid="{2B171523-1D39-4AD4-9448-6FE97F91D253}"/>
    <hyperlink ref="N6:N7" location="'4. 404-3 CGT'!A1" display="GRI 404-3" xr:uid="{E800B7F4-4825-4505-8975-BB6F0F22665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280F0-91B0-44EF-8C73-B8CF27AD3FF6}">
  <sheetPr codeName="Planilha168"/>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587</v>
      </c>
      <c r="E4" s="360"/>
      <c r="F4" s="360"/>
      <c r="G4" s="360"/>
      <c r="H4" s="360"/>
      <c r="I4" s="360"/>
      <c r="J4" s="360"/>
      <c r="K4" s="360"/>
      <c r="L4" s="360"/>
      <c r="M4" s="361"/>
      <c r="N4" s="10" t="s">
        <v>272</v>
      </c>
    </row>
    <row r="5" spans="3:14" ht="60" customHeight="1" thickBot="1">
      <c r="C5" s="11"/>
      <c r="D5" s="20"/>
      <c r="E5" s="432" t="s">
        <v>1151</v>
      </c>
      <c r="F5" s="432"/>
      <c r="G5" s="432"/>
      <c r="H5" s="432"/>
      <c r="I5" s="432"/>
      <c r="J5" s="21"/>
      <c r="K5" s="21"/>
      <c r="L5" s="21"/>
      <c r="M5" s="22"/>
      <c r="N5" s="272" t="s">
        <v>41</v>
      </c>
    </row>
    <row r="6" spans="3:14" ht="30" customHeight="1">
      <c r="C6" s="424" t="s">
        <v>0</v>
      </c>
      <c r="D6" s="23"/>
      <c r="E6" s="411" t="s">
        <v>576</v>
      </c>
      <c r="F6" s="411"/>
      <c r="G6" s="411"/>
      <c r="H6" s="411"/>
      <c r="I6" s="25"/>
      <c r="J6" s="365" t="s">
        <v>573</v>
      </c>
      <c r="K6" s="365"/>
      <c r="L6" s="365"/>
      <c r="M6" s="75"/>
      <c r="N6" s="444" t="s">
        <v>42</v>
      </c>
    </row>
    <row r="7" spans="3:14" ht="30" customHeight="1" thickBot="1">
      <c r="C7" s="425"/>
      <c r="D7" s="23"/>
      <c r="E7" s="31"/>
      <c r="F7" s="31">
        <v>2021</v>
      </c>
      <c r="G7" s="31">
        <v>2022</v>
      </c>
      <c r="H7" s="31">
        <v>2023</v>
      </c>
      <c r="I7" s="25"/>
      <c r="J7" s="365"/>
      <c r="K7" s="365"/>
      <c r="L7" s="365"/>
      <c r="M7" s="75"/>
      <c r="N7" s="445"/>
    </row>
    <row r="8" spans="3:14" ht="30" customHeight="1">
      <c r="C8" s="424" t="s">
        <v>1</v>
      </c>
      <c r="D8" s="23"/>
      <c r="E8" s="32" t="s">
        <v>237</v>
      </c>
      <c r="F8" s="81">
        <v>39.909999999999997</v>
      </c>
      <c r="G8" s="81">
        <v>50.06</v>
      </c>
      <c r="H8" s="81">
        <v>26</v>
      </c>
      <c r="I8" s="25"/>
      <c r="J8" s="365"/>
      <c r="K8" s="365"/>
      <c r="L8" s="365"/>
      <c r="M8" s="75"/>
      <c r="N8" s="409"/>
    </row>
    <row r="9" spans="3:14" ht="30" customHeight="1" thickBot="1">
      <c r="C9" s="425"/>
      <c r="D9" s="23"/>
      <c r="E9" s="32" t="s">
        <v>239</v>
      </c>
      <c r="F9" s="81">
        <v>42.36</v>
      </c>
      <c r="G9" s="81">
        <v>44.65</v>
      </c>
      <c r="H9" s="56">
        <v>19.84</v>
      </c>
      <c r="I9" s="25"/>
      <c r="J9" s="365"/>
      <c r="K9" s="365"/>
      <c r="L9" s="365"/>
      <c r="M9" s="75"/>
      <c r="N9" s="410"/>
    </row>
    <row r="10" spans="3:14" ht="30" customHeight="1">
      <c r="C10" s="424" t="s">
        <v>2</v>
      </c>
      <c r="D10" s="23"/>
      <c r="E10" s="25"/>
      <c r="F10" s="25"/>
      <c r="G10" s="25"/>
      <c r="H10" s="25"/>
      <c r="I10" s="25"/>
      <c r="J10" s="25"/>
      <c r="K10" s="25"/>
      <c r="L10" s="25"/>
      <c r="M10" s="75"/>
      <c r="N10" s="409"/>
    </row>
    <row r="11" spans="3:14" ht="30" customHeight="1" thickBot="1">
      <c r="C11" s="425"/>
      <c r="D11" s="23"/>
      <c r="E11" s="411" t="s">
        <v>577</v>
      </c>
      <c r="F11" s="411"/>
      <c r="G11" s="411"/>
      <c r="H11" s="411"/>
      <c r="I11" s="25"/>
      <c r="J11" s="25"/>
      <c r="K11" s="25"/>
      <c r="L11" s="25"/>
      <c r="M11" s="75"/>
      <c r="N11" s="410"/>
    </row>
    <row r="12" spans="3:14" ht="30" customHeight="1">
      <c r="C12" s="429" t="s">
        <v>3</v>
      </c>
      <c r="D12" s="23"/>
      <c r="E12" s="31"/>
      <c r="F12" s="31">
        <v>2021</v>
      </c>
      <c r="G12" s="31">
        <v>2022</v>
      </c>
      <c r="H12" s="31">
        <v>2023</v>
      </c>
      <c r="I12" s="25"/>
      <c r="J12" s="25"/>
      <c r="K12" s="25"/>
      <c r="L12" s="25"/>
      <c r="M12" s="75"/>
      <c r="N12" s="409"/>
    </row>
    <row r="13" spans="3:14" ht="30" customHeight="1" thickBot="1">
      <c r="C13" s="430"/>
      <c r="D13" s="23"/>
      <c r="E13" s="32" t="s">
        <v>578</v>
      </c>
      <c r="F13" s="56">
        <v>9.85</v>
      </c>
      <c r="G13" s="56">
        <v>52.53</v>
      </c>
      <c r="H13" s="56">
        <v>33.24</v>
      </c>
      <c r="I13" s="25"/>
      <c r="J13" s="25"/>
      <c r="K13" s="25"/>
      <c r="L13" s="25"/>
      <c r="M13" s="75"/>
      <c r="N13" s="410"/>
    </row>
    <row r="14" spans="3:14" ht="30" customHeight="1">
      <c r="C14" s="424" t="s">
        <v>4</v>
      </c>
      <c r="D14" s="23"/>
      <c r="E14" s="32" t="s">
        <v>579</v>
      </c>
      <c r="F14" s="56">
        <v>17.510000000000002</v>
      </c>
      <c r="G14" s="56">
        <v>49.43</v>
      </c>
      <c r="H14" s="56">
        <v>27.13</v>
      </c>
      <c r="I14" s="25"/>
      <c r="J14" s="25"/>
      <c r="K14" s="25"/>
      <c r="L14" s="25"/>
      <c r="M14" s="75"/>
      <c r="N14" s="409"/>
    </row>
    <row r="15" spans="3:14" ht="30" customHeight="1" thickBot="1">
      <c r="C15" s="425"/>
      <c r="D15" s="23"/>
      <c r="E15" s="32" t="s">
        <v>580</v>
      </c>
      <c r="F15" s="56">
        <v>9.51</v>
      </c>
      <c r="G15" s="56">
        <v>48.79</v>
      </c>
      <c r="H15" s="56">
        <v>25.75</v>
      </c>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jeFZVnDOGmzpW/6uMlgOXvOzMxglpk/cg4h5hzvfsCG3oItLJ0gUk4xoM6o/jEMTNgBqN3AfWhMCZPBhHP/fhA==" saltValue="Jr/t9BmZ4dAVR2Ee13kpVw==" spinCount="100000" sheet="1" objects="1" scenarios="1"/>
  <mergeCells count="24">
    <mergeCell ref="C14:C15"/>
    <mergeCell ref="N14:N15"/>
    <mergeCell ref="C16:C17"/>
    <mergeCell ref="N16:N17"/>
    <mergeCell ref="D4:M4"/>
    <mergeCell ref="E6:H6"/>
    <mergeCell ref="N8:N9"/>
    <mergeCell ref="C10:C11"/>
    <mergeCell ref="N10:N11"/>
    <mergeCell ref="C12:C13"/>
    <mergeCell ref="N12:N13"/>
    <mergeCell ref="C8:C9"/>
    <mergeCell ref="E5:I5"/>
    <mergeCell ref="E11:H11"/>
    <mergeCell ref="J2:K3"/>
    <mergeCell ref="L2:M3"/>
    <mergeCell ref="N2:N3"/>
    <mergeCell ref="C6:C7"/>
    <mergeCell ref="N6:N7"/>
    <mergeCell ref="C2:C3"/>
    <mergeCell ref="D2:E3"/>
    <mergeCell ref="F2:G3"/>
    <mergeCell ref="H2:I3"/>
    <mergeCell ref="J6:L9"/>
  </mergeCells>
  <hyperlinks>
    <hyperlink ref="D2:D3" location="'1. Perfil'!A1" display="1. SOBRE A EMPRESA" xr:uid="{13A00FFD-C8A4-4531-B7DF-14B8193BF7B3}"/>
    <hyperlink ref="N2:N3" location="ANEXO!A1" display="ANEXOS" xr:uid="{213684ED-555D-48E9-9AF3-172206B32437}"/>
    <hyperlink ref="F2:F3" location="'2. Governança'!A1" display="2. GOVERNANÇA" xr:uid="{AB2AB0C6-3C94-4D32-8DE3-3BE3BC94949D}"/>
    <hyperlink ref="H2:H3" location="'3. Prosperidade'!A1" display="3. PROSPERIDADE" xr:uid="{AF0D9C0F-6729-4C7C-A76D-EA2584A4CD6D}"/>
    <hyperlink ref="J2:J3" location="'4. Pessoas'!A1" display="4. PESSOAS" xr:uid="{57B89664-06A6-4AC0-A3D5-3F4B172C9BE3}"/>
    <hyperlink ref="L2:L3" location="'5. Planeta'!A1" display="5. PLANETA" xr:uid="{E311E0A9-3E94-4FC9-9356-ACF9D151F5F2}"/>
    <hyperlink ref="C2:C3" location="Apresentação!A1" display="BOAS-VINDAS" xr:uid="{6720BBDF-9C49-486F-B761-65231F87158B}"/>
    <hyperlink ref="C6" location="'4. 404-1 Chesf'!A1" display="CHESF " xr:uid="{30837CB8-B62D-4C72-99D3-0FB68D52DE68}"/>
    <hyperlink ref="C8" location="'4. 404-1 ELN'!A1" display="ELETRONORTE " xr:uid="{723F3EFE-86E0-4550-8C02-B2071C1F1EA0}"/>
    <hyperlink ref="C10" location="'4. 404-1 CGT'!A1" display="CGT ELETROSUL " xr:uid="{4165CEB1-97AF-46A0-A83C-B44573701B66}"/>
    <hyperlink ref="C12" location="'4. 404-1 Furnas'!A1" display="FURNAS " xr:uid="{82EF36CA-82C2-4FD4-B373-CC7D53127249}"/>
    <hyperlink ref="C14" location="'4. 404-1 ELP'!A1" display="ELETROPAR " xr:uid="{E319CF73-16F1-4CCB-B6BC-EB2F5B117D43}"/>
    <hyperlink ref="C16" location="'4. 404-1 SPEs'!A1" display="SPEs" xr:uid="{BC8BD9BA-F47D-4B7C-AF02-7E9817FFE176}"/>
    <hyperlink ref="N5" location="'4. 404-1 Furnas'!A1" display="GRI 404-1" xr:uid="{5FC8F593-953A-481D-B698-39203E767798}"/>
    <hyperlink ref="N6" location="'4. 404-3'!A1" display="GRI 404-3" xr:uid="{8DFA0986-B71C-4B16-BC19-EB3A2BE16C9C}"/>
    <hyperlink ref="N6:N7" location="'4. 404-3 Furnas'!A1" display="GRI 404-3" xr:uid="{7E46C034-1634-4299-8A33-91B62DB82A9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72D9E-4595-498C-96CA-9A037A96A030}">
  <sheetPr codeName="Planilha169"/>
  <dimension ref="C1:N17"/>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588</v>
      </c>
      <c r="E4" s="360"/>
      <c r="F4" s="360"/>
      <c r="G4" s="360"/>
      <c r="H4" s="360"/>
      <c r="I4" s="360"/>
      <c r="J4" s="360"/>
      <c r="K4" s="360"/>
      <c r="L4" s="360"/>
      <c r="M4" s="361"/>
      <c r="N4" s="10" t="s">
        <v>272</v>
      </c>
    </row>
    <row r="5" spans="3:14" ht="60" customHeight="1" thickBot="1">
      <c r="C5" s="11"/>
      <c r="D5" s="20"/>
      <c r="E5" s="432" t="s">
        <v>1151</v>
      </c>
      <c r="F5" s="432"/>
      <c r="G5" s="432"/>
      <c r="H5" s="432"/>
      <c r="I5" s="432"/>
      <c r="J5" s="21"/>
      <c r="K5" s="21"/>
      <c r="L5" s="21"/>
      <c r="M5" s="22"/>
      <c r="N5" s="272" t="s">
        <v>41</v>
      </c>
    </row>
    <row r="6" spans="3:14" ht="30" customHeight="1">
      <c r="C6" s="424" t="s">
        <v>0</v>
      </c>
      <c r="D6" s="23"/>
      <c r="E6" s="411" t="s">
        <v>576</v>
      </c>
      <c r="F6" s="411"/>
      <c r="G6" s="411"/>
      <c r="H6" s="411"/>
      <c r="I6" s="25"/>
      <c r="J6" s="365" t="s">
        <v>574</v>
      </c>
      <c r="K6" s="365"/>
      <c r="L6" s="365"/>
      <c r="M6" s="75"/>
      <c r="N6" s="444" t="s">
        <v>42</v>
      </c>
    </row>
    <row r="7" spans="3:14" ht="30" customHeight="1" thickBot="1">
      <c r="C7" s="425"/>
      <c r="D7" s="23"/>
      <c r="E7" s="31"/>
      <c r="F7" s="31">
        <v>2021</v>
      </c>
      <c r="G7" s="31">
        <v>2022</v>
      </c>
      <c r="H7" s="31">
        <v>2023</v>
      </c>
      <c r="I7" s="25"/>
      <c r="J7" s="365"/>
      <c r="K7" s="365"/>
      <c r="L7" s="365"/>
      <c r="M7" s="75"/>
      <c r="N7" s="445"/>
    </row>
    <row r="8" spans="3:14" ht="30" customHeight="1">
      <c r="C8" s="424" t="s">
        <v>1</v>
      </c>
      <c r="D8" s="23"/>
      <c r="E8" s="32" t="s">
        <v>237</v>
      </c>
      <c r="F8" s="81" t="s">
        <v>9</v>
      </c>
      <c r="G8" s="81" t="s">
        <v>9</v>
      </c>
      <c r="H8" s="81" t="s">
        <v>9</v>
      </c>
      <c r="I8" s="25"/>
      <c r="J8" s="365"/>
      <c r="K8" s="365"/>
      <c r="L8" s="365"/>
      <c r="M8" s="75"/>
      <c r="N8" s="409"/>
    </row>
    <row r="9" spans="3:14" ht="30" customHeight="1" thickBot="1">
      <c r="C9" s="425"/>
      <c r="D9" s="23"/>
      <c r="E9" s="32" t="s">
        <v>239</v>
      </c>
      <c r="F9" s="81">
        <v>0</v>
      </c>
      <c r="G9" s="81">
        <v>0</v>
      </c>
      <c r="H9" s="81">
        <v>0</v>
      </c>
      <c r="I9" s="25"/>
      <c r="J9" s="365"/>
      <c r="K9" s="365"/>
      <c r="L9" s="365"/>
      <c r="M9" s="75"/>
      <c r="N9" s="410"/>
    </row>
    <row r="10" spans="3:14" ht="30" customHeight="1">
      <c r="C10" s="424" t="s">
        <v>2</v>
      </c>
      <c r="D10" s="23"/>
      <c r="E10" s="25"/>
      <c r="F10" s="25"/>
      <c r="G10" s="25"/>
      <c r="H10" s="25"/>
      <c r="I10" s="25"/>
      <c r="J10" s="25"/>
      <c r="K10" s="25"/>
      <c r="L10" s="25"/>
      <c r="M10" s="75"/>
      <c r="N10" s="409"/>
    </row>
    <row r="11" spans="3:14" ht="30" customHeight="1" thickBot="1">
      <c r="C11" s="425"/>
      <c r="D11" s="23"/>
      <c r="E11" s="411" t="s">
        <v>577</v>
      </c>
      <c r="F11" s="411"/>
      <c r="G11" s="411"/>
      <c r="H11" s="411"/>
      <c r="I11" s="25"/>
      <c r="J11" s="25"/>
      <c r="K11" s="25"/>
      <c r="L11" s="25"/>
      <c r="M11" s="75"/>
      <c r="N11" s="410"/>
    </row>
    <row r="12" spans="3:14" ht="30" customHeight="1">
      <c r="C12" s="424" t="s">
        <v>3</v>
      </c>
      <c r="D12" s="23"/>
      <c r="E12" s="31"/>
      <c r="F12" s="31">
        <v>2021</v>
      </c>
      <c r="G12" s="31">
        <v>2022</v>
      </c>
      <c r="H12" s="31">
        <v>2023</v>
      </c>
      <c r="I12" s="25"/>
      <c r="J12" s="25"/>
      <c r="K12" s="25"/>
      <c r="L12" s="25"/>
      <c r="M12" s="75"/>
      <c r="N12" s="409"/>
    </row>
    <row r="13" spans="3:14" ht="30" customHeight="1" thickBot="1">
      <c r="C13" s="425"/>
      <c r="D13" s="23"/>
      <c r="E13" s="32" t="s">
        <v>578</v>
      </c>
      <c r="F13" s="81">
        <v>0</v>
      </c>
      <c r="G13" s="81">
        <v>0</v>
      </c>
      <c r="H13" s="81">
        <v>0</v>
      </c>
      <c r="I13" s="25"/>
      <c r="J13" s="25"/>
      <c r="K13" s="25"/>
      <c r="L13" s="25"/>
      <c r="M13" s="75"/>
      <c r="N13" s="410"/>
    </row>
    <row r="14" spans="3:14" ht="30" customHeight="1">
      <c r="C14" s="429" t="s">
        <v>4</v>
      </c>
      <c r="D14" s="23"/>
      <c r="E14" s="32" t="s">
        <v>579</v>
      </c>
      <c r="F14" s="81">
        <v>0</v>
      </c>
      <c r="G14" s="81">
        <v>0</v>
      </c>
      <c r="H14" s="81">
        <v>0</v>
      </c>
      <c r="I14" s="25"/>
      <c r="J14" s="25"/>
      <c r="K14" s="25"/>
      <c r="L14" s="25"/>
      <c r="M14" s="75"/>
      <c r="N14" s="409"/>
    </row>
    <row r="15" spans="3:14" ht="30" customHeight="1" thickBot="1">
      <c r="C15" s="430"/>
      <c r="D15" s="23"/>
      <c r="E15" s="32" t="s">
        <v>580</v>
      </c>
      <c r="F15" s="81" t="s">
        <v>9</v>
      </c>
      <c r="G15" s="81" t="s">
        <v>9</v>
      </c>
      <c r="H15" s="81" t="s">
        <v>9</v>
      </c>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yeXvhsN/29bQLmyQ+qi0E1AKvnQAurcPm7RyzaWewX7capAtYcu1s496xd/+djon5dngi2i9DsX7UShY+jSPZQ==" saltValue="nCUGDnXOxHlzz9clZEkp9A==" spinCount="100000" sheet="1" objects="1" scenarios="1"/>
  <mergeCells count="24">
    <mergeCell ref="C14:C15"/>
    <mergeCell ref="N14:N15"/>
    <mergeCell ref="C16:C17"/>
    <mergeCell ref="N16:N17"/>
    <mergeCell ref="D4:M4"/>
    <mergeCell ref="E6:H6"/>
    <mergeCell ref="N8:N9"/>
    <mergeCell ref="C10:C11"/>
    <mergeCell ref="N10:N11"/>
    <mergeCell ref="C12:C13"/>
    <mergeCell ref="N12:N13"/>
    <mergeCell ref="C8:C9"/>
    <mergeCell ref="E5:I5"/>
    <mergeCell ref="E11:H11"/>
    <mergeCell ref="J2:K3"/>
    <mergeCell ref="L2:M3"/>
    <mergeCell ref="N2:N3"/>
    <mergeCell ref="C6:C7"/>
    <mergeCell ref="N6:N7"/>
    <mergeCell ref="C2:C3"/>
    <mergeCell ref="D2:E3"/>
    <mergeCell ref="F2:G3"/>
    <mergeCell ref="H2:I3"/>
    <mergeCell ref="J6:L9"/>
  </mergeCells>
  <hyperlinks>
    <hyperlink ref="D2:D3" location="'1. Perfil'!A1" display="1. SOBRE A EMPRESA" xr:uid="{2A142263-0D97-40A7-A817-726FD06108C1}"/>
    <hyperlink ref="N2:N3" location="ANEXO!A1" display="ANEXOS" xr:uid="{BF046E1A-82E9-49BD-9E4C-83C3B4A37BAF}"/>
    <hyperlink ref="F2:F3" location="'2. Governança'!A1" display="2. GOVERNANÇA" xr:uid="{E3AF8C7C-8B99-44E6-8413-DA535F34D030}"/>
    <hyperlink ref="H2:H3" location="'3. Prosperidade'!A1" display="3. PROSPERIDADE" xr:uid="{22319A3D-BA4C-4DFD-8B17-0AF6B785D228}"/>
    <hyperlink ref="J2:J3" location="'4. Pessoas'!A1" display="4. PESSOAS" xr:uid="{C981B7A9-6713-48CB-8762-693502DA2F50}"/>
    <hyperlink ref="L2:L3" location="'5. Planeta'!A1" display="5. PLANETA" xr:uid="{41180B19-23B4-4D61-85A2-E06CB476FE1D}"/>
    <hyperlink ref="C2:C3" location="Apresentação!A1" display="BOAS-VINDAS" xr:uid="{688F06B3-5F55-45B7-8886-CF74F05C8F34}"/>
    <hyperlink ref="C6" location="'4. 404-1 Chesf'!A1" display="CHESF " xr:uid="{CD68F68A-DF8E-4D18-A0D7-12EF951FF506}"/>
    <hyperlink ref="C8" location="'4. 404-1 ELN'!A1" display="ELETRONORTE " xr:uid="{A3586A01-EA74-48B9-9208-F9A2BA7FBFA5}"/>
    <hyperlink ref="C10" location="'4. 404-1 CGT'!A1" display="CGT ELETROSUL " xr:uid="{8B548BD7-D6D0-4A0F-9479-021746220A30}"/>
    <hyperlink ref="C12" location="'4. 404-1 Furnas'!A1" display="FURNAS " xr:uid="{BD629F4A-C7E2-4019-9258-071E598B4BDA}"/>
    <hyperlink ref="C14" location="'4. 404-1 ELP'!A1" display="ELETROPAR " xr:uid="{7F73C312-0FD5-486A-AD13-268D629E45D2}"/>
    <hyperlink ref="C16" location="'4. 404-1 SPEs'!A1" display="SPEs" xr:uid="{F6D96451-2383-4AB4-BF89-D028E7D3CE7A}"/>
    <hyperlink ref="N5" location="'4. 404-1 ELP'!A1" display="GRI 404-1" xr:uid="{3CDBF957-6115-435A-BE61-745840387E0D}"/>
    <hyperlink ref="N6" location="'4. 404-3'!A1" display="GRI 404-3" xr:uid="{097BD86D-F757-499D-89C3-CD514B72B8B0}"/>
    <hyperlink ref="N6:N7" location="'4. 404-3 ELP'!A1" display="GRI 404-3" xr:uid="{8F58653F-B031-494C-90C2-4D7AFE58513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3CFDD-94A0-4968-B086-4C37C022920D}">
  <sheetPr codeName="Planilha170"/>
  <dimension ref="C1:N18"/>
  <sheetViews>
    <sheetView showGridLines="0" zoomScale="80" zoomScaleNormal="80" workbookViewId="0">
      <pane ySplit="4" topLeftCell="A5" activePane="bottomLeft" state="frozen"/>
      <selection activeCell="G12" sqref="G12"/>
      <selection pane="bottomLeft" activeCell="E5" sqref="E5:I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589</v>
      </c>
      <c r="E4" s="360"/>
      <c r="F4" s="360"/>
      <c r="G4" s="360"/>
      <c r="H4" s="360"/>
      <c r="I4" s="360"/>
      <c r="J4" s="360"/>
      <c r="K4" s="360"/>
      <c r="L4" s="360"/>
      <c r="M4" s="361"/>
      <c r="N4" s="10" t="s">
        <v>272</v>
      </c>
    </row>
    <row r="5" spans="3:14" ht="60" customHeight="1" thickBot="1">
      <c r="C5" s="11"/>
      <c r="D5" s="20"/>
      <c r="E5" s="432" t="s">
        <v>1151</v>
      </c>
      <c r="F5" s="432"/>
      <c r="G5" s="432"/>
      <c r="H5" s="432"/>
      <c r="I5" s="432"/>
      <c r="J5" s="158"/>
      <c r="K5" s="158"/>
      <c r="L5" s="158"/>
      <c r="M5" s="22"/>
      <c r="N5" s="272" t="s">
        <v>41</v>
      </c>
    </row>
    <row r="6" spans="3:14" ht="30" customHeight="1">
      <c r="C6" s="424" t="s">
        <v>0</v>
      </c>
      <c r="D6" s="23"/>
      <c r="E6" s="716" t="s">
        <v>592</v>
      </c>
      <c r="F6" s="716"/>
      <c r="G6" s="716"/>
      <c r="H6" s="716"/>
      <c r="I6" s="716"/>
      <c r="J6" s="716"/>
      <c r="K6" s="716"/>
      <c r="L6" s="716"/>
      <c r="M6" s="75"/>
      <c r="N6" s="444" t="s">
        <v>42</v>
      </c>
    </row>
    <row r="7" spans="3:14" ht="30" customHeight="1" thickBot="1">
      <c r="C7" s="425"/>
      <c r="D7" s="23"/>
      <c r="E7" s="712" t="s">
        <v>23</v>
      </c>
      <c r="F7" s="712"/>
      <c r="G7" s="712"/>
      <c r="H7" s="713"/>
      <c r="I7" s="714" t="s">
        <v>22</v>
      </c>
      <c r="J7" s="715"/>
      <c r="K7" s="715"/>
      <c r="L7" s="715"/>
      <c r="M7" s="75"/>
      <c r="N7" s="445"/>
    </row>
    <row r="8" spans="3:14" ht="30" customHeight="1">
      <c r="C8" s="424" t="s">
        <v>1</v>
      </c>
      <c r="D8" s="23"/>
      <c r="E8" s="574" t="s">
        <v>238</v>
      </c>
      <c r="F8" s="574"/>
      <c r="G8" s="574" t="s">
        <v>581</v>
      </c>
      <c r="H8" s="574"/>
      <c r="I8" s="574" t="s">
        <v>238</v>
      </c>
      <c r="J8" s="574"/>
      <c r="K8" s="574" t="s">
        <v>581</v>
      </c>
      <c r="L8" s="574"/>
      <c r="M8" s="75"/>
      <c r="N8" s="409"/>
    </row>
    <row r="9" spans="3:14" ht="30" customHeight="1" thickBot="1">
      <c r="C9" s="425"/>
      <c r="D9" s="23"/>
      <c r="E9" s="32" t="s">
        <v>237</v>
      </c>
      <c r="F9" s="81">
        <v>71.650000000000006</v>
      </c>
      <c r="G9" s="32" t="s">
        <v>578</v>
      </c>
      <c r="H9" s="81">
        <v>164.62</v>
      </c>
      <c r="I9" s="32" t="s">
        <v>237</v>
      </c>
      <c r="J9" s="81">
        <v>89.64</v>
      </c>
      <c r="K9" s="32" t="s">
        <v>578</v>
      </c>
      <c r="L9" s="81">
        <v>25.67</v>
      </c>
      <c r="M9" s="75"/>
      <c r="N9" s="410"/>
    </row>
    <row r="10" spans="3:14" ht="30" customHeight="1">
      <c r="C10" s="424" t="s">
        <v>2</v>
      </c>
      <c r="D10" s="23"/>
      <c r="E10" s="32" t="s">
        <v>239</v>
      </c>
      <c r="F10" s="81">
        <v>55.89</v>
      </c>
      <c r="G10" s="32" t="s">
        <v>579</v>
      </c>
      <c r="H10" s="81">
        <v>54.21</v>
      </c>
      <c r="I10" s="32" t="s">
        <v>239</v>
      </c>
      <c r="J10" s="81">
        <v>27.14</v>
      </c>
      <c r="K10" s="32" t="s">
        <v>579</v>
      </c>
      <c r="L10" s="81">
        <v>0.92</v>
      </c>
      <c r="M10" s="75"/>
      <c r="N10" s="409"/>
    </row>
    <row r="11" spans="3:14" ht="30" customHeight="1" thickBot="1">
      <c r="C11" s="425"/>
      <c r="D11" s="23"/>
      <c r="E11" s="79"/>
      <c r="F11" s="79"/>
      <c r="G11" s="32" t="s">
        <v>580</v>
      </c>
      <c r="H11" s="81">
        <v>77.02</v>
      </c>
      <c r="I11" s="79"/>
      <c r="J11" s="79"/>
      <c r="K11" s="32" t="s">
        <v>580</v>
      </c>
      <c r="L11" s="81">
        <v>0.72</v>
      </c>
      <c r="M11" s="75"/>
      <c r="N11" s="410"/>
    </row>
    <row r="12" spans="3:14" ht="30" customHeight="1">
      <c r="C12" s="424" t="s">
        <v>3</v>
      </c>
      <c r="D12" s="23"/>
      <c r="E12" s="134" t="s">
        <v>575</v>
      </c>
      <c r="F12" s="25"/>
      <c r="G12" s="25"/>
      <c r="H12" s="25"/>
      <c r="I12" s="25"/>
      <c r="J12" s="25"/>
      <c r="K12" s="25"/>
      <c r="L12" s="25"/>
      <c r="M12" s="75"/>
      <c r="N12" s="409"/>
    </row>
    <row r="13" spans="3:14" ht="30" customHeight="1" thickBot="1">
      <c r="C13" s="425"/>
      <c r="D13" s="23"/>
      <c r="E13" s="25"/>
      <c r="F13" s="25"/>
      <c r="G13" s="25"/>
      <c r="H13" s="25"/>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9" t="s">
        <v>5</v>
      </c>
      <c r="D16" s="23"/>
      <c r="E16" s="25"/>
      <c r="F16" s="25"/>
      <c r="G16" s="25"/>
      <c r="H16" s="25"/>
      <c r="I16" s="25"/>
      <c r="J16" s="25"/>
      <c r="K16" s="25"/>
      <c r="L16" s="25"/>
      <c r="M16" s="75"/>
      <c r="N16" s="409"/>
    </row>
    <row r="17" spans="3:14" ht="30" customHeight="1" thickBot="1">
      <c r="C17" s="430"/>
      <c r="D17" s="23"/>
      <c r="E17" s="25"/>
      <c r="F17" s="25"/>
      <c r="G17" s="25"/>
      <c r="H17" s="25"/>
      <c r="I17" s="25"/>
      <c r="J17" s="25"/>
      <c r="K17" s="25"/>
      <c r="L17" s="25"/>
      <c r="M17" s="75"/>
      <c r="N17" s="410"/>
    </row>
    <row r="18" spans="3:14">
      <c r="D18" s="103"/>
    </row>
  </sheetData>
  <sheetProtection algorithmName="SHA-512" hashValue="ZWN7N/RrlydRQuMOegDAUOHH8z/AmUS/AKgqMvDpo/N0IWyHdeEUiVUDXSSQ4091VJ4HqQ0nEFp9ZMpxscr18A==" saltValue="tJvMdZ77/SfjImIz/HKCqg==" spinCount="100000" sheet="1" objects="1" scenarios="1"/>
  <mergeCells count="28">
    <mergeCell ref="C14:C15"/>
    <mergeCell ref="N14:N15"/>
    <mergeCell ref="C16:C17"/>
    <mergeCell ref="N16:N17"/>
    <mergeCell ref="D4:M4"/>
    <mergeCell ref="E8:F8"/>
    <mergeCell ref="G8:H8"/>
    <mergeCell ref="I8:J8"/>
    <mergeCell ref="K8:L8"/>
    <mergeCell ref="E7:H7"/>
    <mergeCell ref="I7:L7"/>
    <mergeCell ref="E6:L6"/>
    <mergeCell ref="N8:N9"/>
    <mergeCell ref="C10:C11"/>
    <mergeCell ref="N10:N11"/>
    <mergeCell ref="C12:C13"/>
    <mergeCell ref="N12:N13"/>
    <mergeCell ref="J2:K3"/>
    <mergeCell ref="L2:M3"/>
    <mergeCell ref="N2:N3"/>
    <mergeCell ref="C6:C7"/>
    <mergeCell ref="N6:N7"/>
    <mergeCell ref="C2:C3"/>
    <mergeCell ref="D2:E3"/>
    <mergeCell ref="F2:G3"/>
    <mergeCell ref="H2:I3"/>
    <mergeCell ref="C8:C9"/>
    <mergeCell ref="E5:I5"/>
  </mergeCells>
  <hyperlinks>
    <hyperlink ref="D2:D3" location="'1. Perfil'!A1" display="1. SOBRE A EMPRESA" xr:uid="{0278860B-C130-498F-BA28-B0CB8D486EE7}"/>
    <hyperlink ref="N2:N3" location="ANEXO!A1" display="ANEXOS" xr:uid="{9CBB2A13-4D06-46DC-B917-76B8155870A1}"/>
    <hyperlink ref="F2:F3" location="'2. Governança'!A1" display="2. GOVERNANÇA" xr:uid="{BB2F5250-2CD6-41E2-97F0-519CFA5D223C}"/>
    <hyperlink ref="H2:H3" location="'3. Prosperidade'!A1" display="3. PROSPERIDADE" xr:uid="{96F80098-FA42-4156-AAD6-A92ACDFB59F9}"/>
    <hyperlink ref="J2:J3" location="'4. Pessoas'!A1" display="4. PESSOAS" xr:uid="{97862D94-0DBE-4B42-86C9-B016511192DF}"/>
    <hyperlink ref="L2:L3" location="'5. Planeta'!A1" display="5. PLANETA" xr:uid="{143DF9BA-E47E-4A73-AB0A-CBE41AF442A5}"/>
    <hyperlink ref="C2:C3" location="Apresentação!A1" display="BOAS-VINDAS" xr:uid="{D86BEF0E-A5A5-4E34-83AA-4446FA438BF7}"/>
    <hyperlink ref="C6" location="'4. 404-1 Chesf'!A1" display="CHESF " xr:uid="{A40C2359-137A-46E0-BE3C-16C1BC4A05D6}"/>
    <hyperlink ref="C8" location="'4. 404-1 ELN'!A1" display="ELETRONORTE " xr:uid="{8B7FD25C-BD97-475D-A40F-0F6D9D71AC17}"/>
    <hyperlink ref="C10" location="'4. 404-1 CGT'!A1" display="CGT ELETROSUL " xr:uid="{1635A0EA-8906-4C5A-A94F-725F6B01FDA4}"/>
    <hyperlink ref="C12" location="'4. 404-1 Furnas'!A1" display="FURNAS " xr:uid="{7845F70F-6790-4DBE-8F46-2B3EDED96957}"/>
    <hyperlink ref="C14" location="'4. 404-1 ELP'!A1" display="ELETROPAR " xr:uid="{4C3E4404-4E7E-4F47-8C55-A94F6BEE6FD3}"/>
    <hyperlink ref="C16" location="'4. 404-1 SPEs'!A1" display="SPEs" xr:uid="{69265D6C-3C55-440D-8EA4-5725FC55F593}"/>
    <hyperlink ref="N5" location="'4. 404-1 SPEs'!A1" display="GRI 404-1" xr:uid="{C5D78D8A-8955-4E36-A592-52232FD84D67}"/>
    <hyperlink ref="N6" location="'4. 404-3'!A1" display="GRI 404-3" xr:uid="{EBA4E02D-0995-42EC-88EC-00E5F1EDCD93}"/>
    <hyperlink ref="N6:N7" location="'4. 404-3 SPEs'!A1" display="GRI 404-3" xr:uid="{F3535689-20DC-479F-8494-3EA4A0998F2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F8947-891F-4E70-97AA-513AE4544B0C}">
  <sheetPr codeName="Planilha171">
    <tabColor theme="7"/>
  </sheetPr>
  <dimension ref="C1:S18"/>
  <sheetViews>
    <sheetView showGridLines="0" zoomScale="80" zoomScaleNormal="80" workbookViewId="0">
      <pane ySplit="4" topLeftCell="A5" activePane="bottomLeft" state="frozen"/>
      <selection activeCell="G12" sqref="G12"/>
      <selection pane="bottomLeft" activeCell="M2" sqref="M2:O3"/>
    </sheetView>
  </sheetViews>
  <sheetFormatPr defaultColWidth="9.140625" defaultRowHeight="12.75"/>
  <cols>
    <col min="1" max="2" width="9.140625" style="9"/>
    <col min="3" max="3" width="28.7109375" style="9" customWidth="1"/>
    <col min="4" max="18" width="9.7109375" style="9" customWidth="1"/>
    <col min="19" max="19" width="28.7109375" style="9" customWidth="1"/>
    <col min="20" max="16384" width="9.140625" style="9"/>
  </cols>
  <sheetData>
    <row r="1" spans="3:19" ht="30" customHeight="1" thickBot="1"/>
    <row r="2" spans="3:19" ht="15" customHeight="1">
      <c r="C2" s="347" t="s">
        <v>186</v>
      </c>
      <c r="D2" s="396" t="s">
        <v>190</v>
      </c>
      <c r="E2" s="613"/>
      <c r="F2" s="397"/>
      <c r="G2" s="396" t="s">
        <v>191</v>
      </c>
      <c r="H2" s="613"/>
      <c r="I2" s="397"/>
      <c r="J2" s="396" t="s">
        <v>192</v>
      </c>
      <c r="K2" s="613"/>
      <c r="L2" s="397"/>
      <c r="M2" s="400" t="s">
        <v>193</v>
      </c>
      <c r="N2" s="434"/>
      <c r="O2" s="401"/>
      <c r="P2" s="396" t="s">
        <v>194</v>
      </c>
      <c r="Q2" s="613"/>
      <c r="R2" s="397"/>
      <c r="S2" s="347" t="s">
        <v>1044</v>
      </c>
    </row>
    <row r="3" spans="3:19" ht="15.75" customHeight="1" thickBot="1">
      <c r="C3" s="348"/>
      <c r="D3" s="398"/>
      <c r="E3" s="614"/>
      <c r="F3" s="399"/>
      <c r="G3" s="398"/>
      <c r="H3" s="614"/>
      <c r="I3" s="399"/>
      <c r="J3" s="398"/>
      <c r="K3" s="614"/>
      <c r="L3" s="399"/>
      <c r="M3" s="402"/>
      <c r="N3" s="579"/>
      <c r="O3" s="403"/>
      <c r="P3" s="398"/>
      <c r="Q3" s="614"/>
      <c r="R3" s="399"/>
      <c r="S3" s="348"/>
    </row>
    <row r="4" spans="3:19" ht="30" customHeight="1" thickBot="1">
      <c r="C4" s="6" t="s">
        <v>1116</v>
      </c>
      <c r="D4" s="359" t="s">
        <v>590</v>
      </c>
      <c r="E4" s="360"/>
      <c r="F4" s="360"/>
      <c r="G4" s="360"/>
      <c r="H4" s="360"/>
      <c r="I4" s="360"/>
      <c r="J4" s="360"/>
      <c r="K4" s="360"/>
      <c r="L4" s="360"/>
      <c r="M4" s="360"/>
      <c r="N4" s="360"/>
      <c r="O4" s="360"/>
      <c r="P4" s="360"/>
      <c r="Q4" s="360"/>
      <c r="R4" s="361"/>
      <c r="S4" s="10" t="s">
        <v>272</v>
      </c>
    </row>
    <row r="5" spans="3:19" ht="30" customHeight="1">
      <c r="C5" s="429"/>
      <c r="D5" s="442" t="s">
        <v>1152</v>
      </c>
      <c r="E5" s="432"/>
      <c r="F5" s="432"/>
      <c r="G5" s="432"/>
      <c r="H5" s="432"/>
      <c r="I5" s="432"/>
      <c r="J5" s="432"/>
      <c r="K5" s="432"/>
      <c r="L5" s="432"/>
      <c r="M5" s="432"/>
      <c r="N5" s="432"/>
      <c r="O5" s="432"/>
      <c r="P5" s="432"/>
      <c r="Q5" s="432"/>
      <c r="R5" s="472"/>
      <c r="S5" s="409" t="s">
        <v>41</v>
      </c>
    </row>
    <row r="6" spans="3:19" ht="30" customHeight="1" thickBot="1">
      <c r="C6" s="430"/>
      <c r="D6" s="25"/>
      <c r="E6" s="723" t="s">
        <v>593</v>
      </c>
      <c r="F6" s="723"/>
      <c r="G6" s="723"/>
      <c r="H6" s="723"/>
      <c r="I6" s="723"/>
      <c r="J6" s="723"/>
      <c r="K6" s="723"/>
      <c r="L6" s="723"/>
      <c r="M6" s="723"/>
      <c r="N6" s="723"/>
      <c r="O6" s="723"/>
      <c r="P6" s="25"/>
      <c r="Q6" s="25"/>
      <c r="R6" s="25"/>
      <c r="S6" s="410"/>
    </row>
    <row r="7" spans="3:19" ht="30" customHeight="1">
      <c r="C7" s="424" t="s">
        <v>0</v>
      </c>
      <c r="D7" s="25"/>
      <c r="E7" s="721"/>
      <c r="F7" s="645"/>
      <c r="G7" s="717">
        <v>2021</v>
      </c>
      <c r="H7" s="718"/>
      <c r="I7" s="718"/>
      <c r="J7" s="717">
        <v>2022</v>
      </c>
      <c r="K7" s="718"/>
      <c r="L7" s="718"/>
      <c r="M7" s="502">
        <v>2023</v>
      </c>
      <c r="N7" s="503"/>
      <c r="O7" s="504"/>
      <c r="P7" s="25"/>
      <c r="Q7" s="25"/>
      <c r="R7" s="25"/>
      <c r="S7" s="394" t="s">
        <v>42</v>
      </c>
    </row>
    <row r="8" spans="3:19" ht="30" customHeight="1" thickBot="1">
      <c r="C8" s="425"/>
      <c r="D8" s="25"/>
      <c r="E8" s="722"/>
      <c r="F8" s="649"/>
      <c r="G8" s="54" t="s">
        <v>237</v>
      </c>
      <c r="H8" s="32" t="s">
        <v>239</v>
      </c>
      <c r="I8" s="32" t="s">
        <v>13</v>
      </c>
      <c r="J8" s="54" t="s">
        <v>237</v>
      </c>
      <c r="K8" s="32" t="s">
        <v>239</v>
      </c>
      <c r="L8" s="32" t="s">
        <v>13</v>
      </c>
      <c r="M8" s="54" t="s">
        <v>237</v>
      </c>
      <c r="N8" s="32" t="s">
        <v>239</v>
      </c>
      <c r="O8" s="32" t="s">
        <v>13</v>
      </c>
      <c r="P8" s="25"/>
      <c r="Q8" s="25"/>
      <c r="R8" s="25"/>
      <c r="S8" s="395"/>
    </row>
    <row r="9" spans="3:19" ht="30" customHeight="1">
      <c r="C9" s="424" t="s">
        <v>1</v>
      </c>
      <c r="D9" s="25"/>
      <c r="E9" s="719" t="s">
        <v>578</v>
      </c>
      <c r="F9" s="720"/>
      <c r="G9" s="129">
        <v>0.78</v>
      </c>
      <c r="H9" s="129">
        <v>0.77</v>
      </c>
      <c r="I9" s="129">
        <v>0.78</v>
      </c>
      <c r="J9" s="129">
        <v>0.99</v>
      </c>
      <c r="K9" s="129">
        <v>1</v>
      </c>
      <c r="L9" s="129">
        <v>0.99</v>
      </c>
      <c r="M9" s="129">
        <v>1</v>
      </c>
      <c r="N9" s="129">
        <v>1</v>
      </c>
      <c r="O9" s="129">
        <v>1</v>
      </c>
      <c r="P9" s="25"/>
      <c r="Q9" s="25"/>
      <c r="R9" s="25"/>
      <c r="S9" s="409"/>
    </row>
    <row r="10" spans="3:19" ht="30" customHeight="1" thickBot="1">
      <c r="C10" s="425"/>
      <c r="D10" s="25"/>
      <c r="E10" s="719" t="s">
        <v>579</v>
      </c>
      <c r="F10" s="720"/>
      <c r="G10" s="129">
        <v>0.73</v>
      </c>
      <c r="H10" s="129">
        <v>0.73</v>
      </c>
      <c r="I10" s="129">
        <v>0.73</v>
      </c>
      <c r="J10" s="129">
        <v>0.99</v>
      </c>
      <c r="K10" s="129">
        <v>0.99</v>
      </c>
      <c r="L10" s="129">
        <v>0.99</v>
      </c>
      <c r="M10" s="129">
        <v>1</v>
      </c>
      <c r="N10" s="129">
        <v>1</v>
      </c>
      <c r="O10" s="129">
        <v>1</v>
      </c>
      <c r="P10" s="25"/>
      <c r="Q10" s="25"/>
      <c r="R10" s="25"/>
      <c r="S10" s="410"/>
    </row>
    <row r="11" spans="3:19" ht="30" customHeight="1">
      <c r="C11" s="424" t="s">
        <v>2</v>
      </c>
      <c r="D11" s="25"/>
      <c r="E11" s="719" t="s">
        <v>580</v>
      </c>
      <c r="F11" s="720"/>
      <c r="G11" s="129">
        <v>0.72</v>
      </c>
      <c r="H11" s="129">
        <v>0.74</v>
      </c>
      <c r="I11" s="129">
        <v>0.73</v>
      </c>
      <c r="J11" s="129">
        <v>0.99</v>
      </c>
      <c r="K11" s="129">
        <v>1</v>
      </c>
      <c r="L11" s="129">
        <v>0.99</v>
      </c>
      <c r="M11" s="129">
        <v>1</v>
      </c>
      <c r="N11" s="129">
        <v>1</v>
      </c>
      <c r="O11" s="129">
        <v>1</v>
      </c>
      <c r="P11" s="25"/>
      <c r="Q11" s="25"/>
      <c r="R11" s="25"/>
      <c r="S11" s="409"/>
    </row>
    <row r="12" spans="3:19" ht="30" customHeight="1" thickBot="1">
      <c r="C12" s="425"/>
      <c r="D12" s="25"/>
      <c r="E12" s="719" t="s">
        <v>13</v>
      </c>
      <c r="F12" s="720"/>
      <c r="G12" s="129">
        <v>0.78</v>
      </c>
      <c r="H12" s="129">
        <v>0.73</v>
      </c>
      <c r="I12" s="129">
        <v>0.73</v>
      </c>
      <c r="J12" s="129">
        <v>0.99</v>
      </c>
      <c r="K12" s="129">
        <v>1</v>
      </c>
      <c r="L12" s="129">
        <v>0.99</v>
      </c>
      <c r="M12" s="129">
        <v>1</v>
      </c>
      <c r="N12" s="129">
        <v>1</v>
      </c>
      <c r="O12" s="129">
        <v>1</v>
      </c>
      <c r="P12" s="25"/>
      <c r="Q12" s="25"/>
      <c r="R12" s="25"/>
      <c r="S12" s="410"/>
    </row>
    <row r="13" spans="3:19" ht="30" customHeight="1">
      <c r="C13" s="424" t="s">
        <v>3</v>
      </c>
      <c r="D13" s="25"/>
      <c r="E13" s="25"/>
      <c r="F13" s="25"/>
      <c r="G13" s="25"/>
      <c r="H13" s="25"/>
      <c r="I13" s="25"/>
      <c r="J13" s="25"/>
      <c r="K13" s="25"/>
      <c r="L13" s="25"/>
      <c r="M13" s="25"/>
      <c r="N13" s="25"/>
      <c r="O13" s="25"/>
      <c r="P13" s="25"/>
      <c r="Q13" s="25"/>
      <c r="R13" s="25"/>
      <c r="S13" s="409"/>
    </row>
    <row r="14" spans="3:19" ht="30" customHeight="1" thickBot="1">
      <c r="C14" s="425"/>
      <c r="D14" s="25"/>
      <c r="E14" s="25"/>
      <c r="F14" s="25"/>
      <c r="G14" s="25"/>
      <c r="H14" s="25"/>
      <c r="I14" s="25"/>
      <c r="J14" s="25"/>
      <c r="K14" s="25"/>
      <c r="L14" s="25"/>
      <c r="M14" s="25"/>
      <c r="N14" s="25"/>
      <c r="O14" s="25"/>
      <c r="P14" s="25"/>
      <c r="Q14" s="25"/>
      <c r="R14" s="25"/>
      <c r="S14" s="410"/>
    </row>
    <row r="15" spans="3:19" ht="30" customHeight="1">
      <c r="C15" s="424" t="s">
        <v>4</v>
      </c>
      <c r="D15" s="25"/>
      <c r="E15" s="25"/>
      <c r="F15" s="25"/>
      <c r="G15" s="25"/>
      <c r="H15" s="25"/>
      <c r="I15" s="25"/>
      <c r="J15" s="25"/>
      <c r="K15" s="25"/>
      <c r="L15" s="25"/>
      <c r="M15" s="25"/>
      <c r="N15" s="25"/>
      <c r="O15" s="25"/>
      <c r="P15" s="25"/>
      <c r="Q15" s="25"/>
      <c r="R15" s="25"/>
      <c r="S15" s="409"/>
    </row>
    <row r="16" spans="3:19" ht="30" customHeight="1" thickBot="1">
      <c r="C16" s="425"/>
      <c r="D16" s="25"/>
      <c r="E16" s="25"/>
      <c r="F16" s="25"/>
      <c r="G16" s="25"/>
      <c r="H16" s="25"/>
      <c r="I16" s="25"/>
      <c r="J16" s="25"/>
      <c r="K16" s="25"/>
      <c r="L16" s="25"/>
      <c r="M16" s="25"/>
      <c r="N16" s="25"/>
      <c r="O16" s="25"/>
      <c r="P16" s="25"/>
      <c r="Q16" s="25"/>
      <c r="R16" s="25"/>
      <c r="S16" s="410"/>
    </row>
    <row r="17" spans="3:19" ht="30" customHeight="1">
      <c r="C17" s="470" t="s">
        <v>5</v>
      </c>
      <c r="D17" s="25"/>
      <c r="E17" s="25"/>
      <c r="F17" s="25"/>
      <c r="G17" s="25"/>
      <c r="H17" s="25"/>
      <c r="I17" s="25"/>
      <c r="J17" s="25"/>
      <c r="K17" s="25"/>
      <c r="L17" s="25"/>
      <c r="M17" s="25"/>
      <c r="N17" s="25"/>
      <c r="O17" s="25"/>
      <c r="P17" s="25"/>
      <c r="Q17" s="25"/>
      <c r="R17" s="25"/>
      <c r="S17" s="409"/>
    </row>
    <row r="18" spans="3:19" ht="30" customHeight="1" thickBot="1">
      <c r="C18" s="471"/>
      <c r="D18" s="25"/>
      <c r="E18" s="25"/>
      <c r="F18" s="25"/>
      <c r="G18" s="25"/>
      <c r="H18" s="25"/>
      <c r="I18" s="25"/>
      <c r="J18" s="25"/>
      <c r="K18" s="25"/>
      <c r="L18" s="25"/>
      <c r="M18" s="25"/>
      <c r="N18" s="25"/>
      <c r="O18" s="25"/>
      <c r="P18" s="25"/>
      <c r="Q18" s="25"/>
      <c r="R18" s="25"/>
      <c r="S18" s="410"/>
    </row>
  </sheetData>
  <sheetProtection algorithmName="SHA-512" hashValue="wLiTdlAcRm9ZFL1J1U1UZzBCjNncHC6M9lKZgTwsoS7D45AlagvkFNJlVg8q0mwL7+9TRn06MJgDpTrgN338vA==" saltValue="JJx0HMdyXjso6SuxtJ0RoA==" spinCount="100000" sheet="1" objects="1" scenarios="1"/>
  <mergeCells count="32">
    <mergeCell ref="C17:C18"/>
    <mergeCell ref="C15:C16"/>
    <mergeCell ref="C13:C14"/>
    <mergeCell ref="C11:C12"/>
    <mergeCell ref="C9:C10"/>
    <mergeCell ref="C2:C3"/>
    <mergeCell ref="P2:R3"/>
    <mergeCell ref="M2:O3"/>
    <mergeCell ref="J2:L3"/>
    <mergeCell ref="G2:I3"/>
    <mergeCell ref="D2:F3"/>
    <mergeCell ref="S13:S14"/>
    <mergeCell ref="S15:S16"/>
    <mergeCell ref="S17:S18"/>
    <mergeCell ref="S2:S3"/>
    <mergeCell ref="D4:R4"/>
    <mergeCell ref="D5:R5"/>
    <mergeCell ref="E10:F10"/>
    <mergeCell ref="E9:F9"/>
    <mergeCell ref="E7:F8"/>
    <mergeCell ref="J7:L7"/>
    <mergeCell ref="M7:O7"/>
    <mergeCell ref="E6:O6"/>
    <mergeCell ref="S9:S10"/>
    <mergeCell ref="C5:C6"/>
    <mergeCell ref="S7:S8"/>
    <mergeCell ref="S5:S6"/>
    <mergeCell ref="S11:S12"/>
    <mergeCell ref="C7:C8"/>
    <mergeCell ref="G7:I7"/>
    <mergeCell ref="E12:F12"/>
    <mergeCell ref="E11:F11"/>
  </mergeCells>
  <hyperlinks>
    <hyperlink ref="D2:D3" location="'1. Perfil'!A1" display="1. SOBRE A EMPRESA" xr:uid="{F607138E-5D94-45C8-AEEA-C3C47D34B293}"/>
    <hyperlink ref="S2:S3" location="ANEXO!A1" display="ANEXOS" xr:uid="{561B3E14-51FC-4DEE-BB0F-3A3DABDFA52A}"/>
    <hyperlink ref="G2:G3" location="'2. Governança'!A1" display="2. GOVERNANÇA" xr:uid="{2DA67FA1-4500-4F4B-AF83-040A6E4ADFD5}"/>
    <hyperlink ref="J2:J3" location="'3. Prosperidade'!A1" display="3. PROSPERIDADE" xr:uid="{72DB7D88-925D-4945-A6D7-0A1DF8A54B40}"/>
    <hyperlink ref="M2:M3" location="'4. Pessoas'!A1" display="4. PESSOAS" xr:uid="{CD28BE81-1EC0-4609-BF6D-6F6252BB0FCE}"/>
    <hyperlink ref="P2:P3" location="'5. Planeta'!A1" display="5. PLANETA" xr:uid="{BB2F6661-3431-4A7A-A5A6-180628D1885B}"/>
    <hyperlink ref="S5" location="'4. 404-1'!A1" display="GRI 404-1" xr:uid="{21E3392C-3376-499E-89DE-A7D8DCAE708F}"/>
    <hyperlink ref="S7" location="'4. 404-3'!A1" display="GRI 404-3" xr:uid="{A66B8295-A0E3-490F-8D17-33E354B69C75}"/>
    <hyperlink ref="C2:C3" location="Apresentação!A1" display="BOAS-VINDAS" xr:uid="{4EA81832-6150-43A4-8C66-1F89CBC4B0C7}"/>
    <hyperlink ref="C7" location="'4. 404-3 Chesf'!A1" display="CHESF " xr:uid="{740675D0-0AAE-4D7A-BA5C-BB7BC717B9EB}"/>
    <hyperlink ref="C9" location="'4. 404-3 ELN'!A1" display="ELETRONORTE " xr:uid="{1FABAFF5-9D40-4773-AD9C-CD894E2BD142}"/>
    <hyperlink ref="C11" location="'4. 404-3 CGT'!A1" display="CGT ELETROSUL " xr:uid="{F533CFC1-4550-407F-A66B-B499C78BC77A}"/>
    <hyperlink ref="C13" location="'4. 404-3 Furnas'!A1" display="FURNAS " xr:uid="{21D22937-3B90-4EC5-A17A-37B789B9F6C6}"/>
    <hyperlink ref="C15" location="'4. 404-3 ELP'!A1" display="ELETROPAR " xr:uid="{E4297993-6CA4-48C4-A5D0-7D2976C28D7E}"/>
    <hyperlink ref="C17" location="'4. 404-3 SPEs'!A1" display="SPEs" xr:uid="{FAF78558-BBA7-43E6-A332-ABF02C0ECB0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A9222-9D49-4D50-965E-BF63DE57703D}">
  <sheetPr codeName="Planilha172"/>
  <dimension ref="C1:N18"/>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591</v>
      </c>
      <c r="E4" s="360"/>
      <c r="F4" s="360"/>
      <c r="G4" s="360"/>
      <c r="H4" s="360"/>
      <c r="I4" s="360"/>
      <c r="J4" s="360"/>
      <c r="K4" s="360"/>
      <c r="L4" s="360"/>
      <c r="M4" s="361"/>
      <c r="N4" s="10" t="s">
        <v>272</v>
      </c>
    </row>
    <row r="5" spans="3:14" ht="30" customHeight="1">
      <c r="C5" s="424"/>
      <c r="D5" s="442" t="s">
        <v>1153</v>
      </c>
      <c r="E5" s="432"/>
      <c r="F5" s="432"/>
      <c r="G5" s="432"/>
      <c r="H5" s="432"/>
      <c r="I5" s="432"/>
      <c r="J5" s="432"/>
      <c r="K5" s="432"/>
      <c r="L5" s="432"/>
      <c r="M5" s="472"/>
      <c r="N5" s="444" t="s">
        <v>41</v>
      </c>
    </row>
    <row r="6" spans="3:14" ht="30" customHeight="1" thickBot="1">
      <c r="C6" s="425"/>
      <c r="D6" s="25"/>
      <c r="E6" s="724" t="s">
        <v>594</v>
      </c>
      <c r="F6" s="725"/>
      <c r="G6" s="725"/>
      <c r="H6" s="726"/>
      <c r="I6" s="25"/>
      <c r="J6" s="25"/>
      <c r="K6" s="25"/>
      <c r="L6" s="25"/>
      <c r="M6" s="25"/>
      <c r="N6" s="445"/>
    </row>
    <row r="7" spans="3:14" ht="30" customHeight="1">
      <c r="C7" s="429" t="s">
        <v>0</v>
      </c>
      <c r="D7" s="25"/>
      <c r="E7" s="127"/>
      <c r="F7" s="54" t="s">
        <v>237</v>
      </c>
      <c r="G7" s="32" t="s">
        <v>239</v>
      </c>
      <c r="H7" s="32" t="s">
        <v>13</v>
      </c>
      <c r="I7" s="25"/>
      <c r="J7" s="25"/>
      <c r="K7" s="25"/>
      <c r="L7" s="25"/>
      <c r="M7" s="25"/>
      <c r="N7" s="474" t="s">
        <v>42</v>
      </c>
    </row>
    <row r="8" spans="3:14" ht="30" customHeight="1" thickBot="1">
      <c r="C8" s="430"/>
      <c r="D8" s="25"/>
      <c r="E8" s="128" t="s">
        <v>578</v>
      </c>
      <c r="F8" s="129">
        <v>1</v>
      </c>
      <c r="G8" s="129">
        <v>1</v>
      </c>
      <c r="H8" s="129">
        <v>1</v>
      </c>
      <c r="I8" s="25"/>
      <c r="J8" s="25"/>
      <c r="K8" s="25"/>
      <c r="L8" s="25"/>
      <c r="M8" s="25"/>
      <c r="N8" s="475"/>
    </row>
    <row r="9" spans="3:14" ht="30" customHeight="1">
      <c r="C9" s="424" t="s">
        <v>1</v>
      </c>
      <c r="D9" s="25"/>
      <c r="E9" s="128" t="s">
        <v>579</v>
      </c>
      <c r="F9" s="129">
        <v>1</v>
      </c>
      <c r="G9" s="129">
        <v>1</v>
      </c>
      <c r="H9" s="129">
        <v>1</v>
      </c>
      <c r="I9" s="25"/>
      <c r="J9" s="25"/>
      <c r="K9" s="25"/>
      <c r="L9" s="25"/>
      <c r="M9" s="25"/>
      <c r="N9" s="409"/>
    </row>
    <row r="10" spans="3:14" ht="30" customHeight="1" thickBot="1">
      <c r="C10" s="425"/>
      <c r="D10" s="25"/>
      <c r="E10" s="128" t="s">
        <v>580</v>
      </c>
      <c r="F10" s="129">
        <v>1</v>
      </c>
      <c r="G10" s="129">
        <v>1</v>
      </c>
      <c r="H10" s="129">
        <v>1</v>
      </c>
      <c r="I10" s="25"/>
      <c r="J10" s="25"/>
      <c r="K10" s="25"/>
      <c r="L10" s="25"/>
      <c r="M10" s="25"/>
      <c r="N10" s="410"/>
    </row>
    <row r="11" spans="3:14" ht="30" customHeight="1">
      <c r="C11" s="424" t="s">
        <v>2</v>
      </c>
      <c r="D11" s="25"/>
      <c r="E11" s="128" t="s">
        <v>13</v>
      </c>
      <c r="F11" s="129">
        <v>1</v>
      </c>
      <c r="G11" s="129">
        <v>1</v>
      </c>
      <c r="H11" s="129">
        <v>1</v>
      </c>
      <c r="I11" s="25"/>
      <c r="J11" s="25"/>
      <c r="K11" s="25"/>
      <c r="L11" s="25"/>
      <c r="M11" s="25"/>
      <c r="N11" s="409"/>
    </row>
    <row r="12" spans="3:14" ht="30" customHeight="1" thickBot="1">
      <c r="C12" s="425"/>
      <c r="D12" s="25"/>
      <c r="E12" s="25"/>
      <c r="F12" s="25"/>
      <c r="G12" s="25"/>
      <c r="H12" s="25"/>
      <c r="I12" s="25"/>
      <c r="J12" s="25"/>
      <c r="K12" s="25"/>
      <c r="L12" s="25"/>
      <c r="M12" s="25"/>
      <c r="N12" s="410"/>
    </row>
    <row r="13" spans="3:14" ht="30" customHeight="1">
      <c r="C13" s="424" t="s">
        <v>3</v>
      </c>
      <c r="D13" s="25"/>
      <c r="E13" s="25"/>
      <c r="F13" s="25"/>
      <c r="G13" s="25"/>
      <c r="H13" s="25"/>
      <c r="I13" s="25"/>
      <c r="J13" s="25"/>
      <c r="K13" s="25"/>
      <c r="L13" s="25"/>
      <c r="M13" s="25"/>
      <c r="N13" s="409"/>
    </row>
    <row r="14" spans="3:14" ht="30" customHeight="1" thickBot="1">
      <c r="C14" s="425"/>
      <c r="D14" s="25"/>
      <c r="E14" s="25"/>
      <c r="F14" s="25"/>
      <c r="G14" s="25"/>
      <c r="H14" s="25"/>
      <c r="I14" s="25"/>
      <c r="J14" s="25"/>
      <c r="K14" s="25"/>
      <c r="L14" s="25"/>
      <c r="M14" s="25"/>
      <c r="N14" s="410"/>
    </row>
    <row r="15" spans="3:14" ht="30" customHeight="1">
      <c r="C15" s="424" t="s">
        <v>4</v>
      </c>
      <c r="D15" s="25"/>
      <c r="E15" s="25"/>
      <c r="F15" s="25"/>
      <c r="G15" s="25"/>
      <c r="H15" s="25"/>
      <c r="I15" s="25"/>
      <c r="J15" s="25"/>
      <c r="K15" s="25"/>
      <c r="L15" s="25"/>
      <c r="M15" s="25"/>
      <c r="N15" s="409"/>
    </row>
    <row r="16" spans="3:14" ht="30" customHeight="1" thickBot="1">
      <c r="C16" s="425"/>
      <c r="D16" s="25"/>
      <c r="E16" s="25"/>
      <c r="F16" s="25"/>
      <c r="G16" s="25"/>
      <c r="H16" s="25"/>
      <c r="I16" s="25"/>
      <c r="J16" s="25"/>
      <c r="K16" s="25"/>
      <c r="L16" s="25"/>
      <c r="M16" s="25"/>
      <c r="N16" s="410"/>
    </row>
    <row r="17" spans="3:14" ht="30" customHeight="1">
      <c r="C17" s="470" t="s">
        <v>5</v>
      </c>
      <c r="D17" s="25"/>
      <c r="E17" s="25"/>
      <c r="F17" s="25"/>
      <c r="G17" s="25"/>
      <c r="H17" s="25"/>
      <c r="I17" s="25"/>
      <c r="J17" s="25"/>
      <c r="K17" s="25"/>
      <c r="L17" s="25"/>
      <c r="M17" s="25"/>
      <c r="N17" s="409"/>
    </row>
    <row r="18" spans="3:14" ht="30" customHeight="1" thickBot="1">
      <c r="C18" s="471"/>
      <c r="D18" s="25"/>
      <c r="E18" s="25"/>
      <c r="F18" s="25"/>
      <c r="G18" s="25"/>
      <c r="H18" s="25"/>
      <c r="I18" s="25"/>
      <c r="J18" s="25"/>
      <c r="K18" s="25"/>
      <c r="L18" s="25"/>
      <c r="M18" s="25"/>
      <c r="N18" s="410"/>
    </row>
  </sheetData>
  <sheetProtection algorithmName="SHA-512" hashValue="QGMqPTtD8xQOfLui+W4s3ca6xNjA0isSiJ2oSYQ7V8sx3CKsuEN5it9KhqPXUmhUYvJVQBN4WkVyBLXIH4XVBA==" saltValue="IlcISGuyAd8FRzyKBz/9tw==" spinCount="100000" sheet="1" objects="1" scenarios="1"/>
  <mergeCells count="24">
    <mergeCell ref="J2:K3"/>
    <mergeCell ref="L2:M3"/>
    <mergeCell ref="N2:N3"/>
    <mergeCell ref="D4:M4"/>
    <mergeCell ref="C2:C3"/>
    <mergeCell ref="D2:E3"/>
    <mergeCell ref="F2:G3"/>
    <mergeCell ref="H2:I3"/>
    <mergeCell ref="E6:H6"/>
    <mergeCell ref="C5:C6"/>
    <mergeCell ref="N5:N6"/>
    <mergeCell ref="C7:C8"/>
    <mergeCell ref="N7:N8"/>
    <mergeCell ref="D5:M5"/>
    <mergeCell ref="C15:C16"/>
    <mergeCell ref="N15:N16"/>
    <mergeCell ref="C17:C18"/>
    <mergeCell ref="N17:N18"/>
    <mergeCell ref="C9:C10"/>
    <mergeCell ref="N9:N10"/>
    <mergeCell ref="C11:C12"/>
    <mergeCell ref="N11:N12"/>
    <mergeCell ref="C13:C14"/>
    <mergeCell ref="N13:N14"/>
  </mergeCells>
  <hyperlinks>
    <hyperlink ref="D2:D3" location="'1. Perfil'!A1" display="1. SOBRE A EMPRESA" xr:uid="{35F9E3B5-854A-454D-BAB5-BE1A2AC5428F}"/>
    <hyperlink ref="N2:N3" location="ANEXO!A1" display="ANEXOS" xr:uid="{B46E0F39-BF54-45A0-B3CD-D04EDE46D8A3}"/>
    <hyperlink ref="F2:F3" location="'2. Governança'!A1" display="2. GOVERNANÇA" xr:uid="{018E9D77-B908-4693-8EDF-1B143B89B857}"/>
    <hyperlink ref="H2:H3" location="'3. Prosperidade'!A1" display="3. PROSPERIDADE" xr:uid="{0E84617D-DD22-412C-84B5-9B6E42A05B01}"/>
    <hyperlink ref="J2:J3" location="'4. Pessoas'!A1" display="4. PESSOAS" xr:uid="{62788247-5CFE-4E57-902C-FAFBA688A65E}"/>
    <hyperlink ref="L2:L3" location="'5. Planeta'!A1" display="5. PLANETA" xr:uid="{246C7565-D7FF-4264-A1FA-F4FA46453204}"/>
    <hyperlink ref="C2:C3" location="Apresentação!A1" display="BOAS-VINDAS" xr:uid="{6F6C0114-E224-43C5-9031-9E7A060456B9}"/>
    <hyperlink ref="C7" location="'4. 404-3 Chesf'!A1" display="CHESF " xr:uid="{D8729ABD-12FC-4AD4-98EA-07221B89D5F0}"/>
    <hyperlink ref="C9" location="'4. 404-3 ELN'!A1" display="ELETRONORTE " xr:uid="{D6AE60E8-B4F2-4576-96D7-F5E26D44E9B7}"/>
    <hyperlink ref="C11" location="'4. 404-3 CGT'!A1" display="CGT ELETROSUL " xr:uid="{B9F52422-3B3C-42E6-9F48-C234D6DF4A42}"/>
    <hyperlink ref="C13" location="'4. 404-3 Furnas'!A1" display="FURNAS " xr:uid="{A4E95CC2-C385-4508-AACF-36783EFC7F27}"/>
    <hyperlink ref="C15" location="'4. 404-3 ELP'!A1" display="ELETROPAR " xr:uid="{6EF7F67C-0A53-402A-8D9B-94CE9F80A646}"/>
    <hyperlink ref="C17" location="'4. 404-3 SPEs'!A1" display="SPEs" xr:uid="{23A7B48C-E959-44A3-8C5B-3E7317EA2BE2}"/>
    <hyperlink ref="N5" location="'4. 404-1'!A1" display="GRI 404-1" xr:uid="{40AEEEE8-7F02-4339-86C9-B0D0EC99B755}"/>
    <hyperlink ref="N7" location="'4. 404-3'!A1" display="GRI 404-3" xr:uid="{D9B47935-B93E-43E8-B44F-912B9E7642F8}"/>
    <hyperlink ref="N5:N6" location="'4. 404-1 Chesf'!A1" display="GRI 404-1" xr:uid="{BE03B95F-09A4-4E69-8354-FFEC952C440A}"/>
    <hyperlink ref="N7:N8" location="'4. 404-3 Chesf'!A1" display="GRI 404-3" xr:uid="{B0AB2185-F005-4F3E-9EC4-53BD39D2254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624B-2AD0-43EA-A66C-DAA4F45811E6}">
  <sheetPr codeName="Planilha173"/>
  <dimension ref="C1:N18"/>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595</v>
      </c>
      <c r="E4" s="360"/>
      <c r="F4" s="360"/>
      <c r="G4" s="360"/>
      <c r="H4" s="360"/>
      <c r="I4" s="360"/>
      <c r="J4" s="360"/>
      <c r="K4" s="360"/>
      <c r="L4" s="360"/>
      <c r="M4" s="361"/>
      <c r="N4" s="10" t="s">
        <v>272</v>
      </c>
    </row>
    <row r="5" spans="3:14" ht="30" customHeight="1">
      <c r="C5" s="424"/>
      <c r="D5" s="442" t="s">
        <v>1153</v>
      </c>
      <c r="E5" s="432"/>
      <c r="F5" s="432"/>
      <c r="G5" s="432"/>
      <c r="H5" s="432"/>
      <c r="I5" s="432"/>
      <c r="J5" s="432"/>
      <c r="K5" s="432"/>
      <c r="L5" s="432"/>
      <c r="M5" s="472"/>
      <c r="N5" s="444" t="s">
        <v>41</v>
      </c>
    </row>
    <row r="6" spans="3:14" ht="30" customHeight="1" thickBot="1">
      <c r="C6" s="425"/>
      <c r="D6" s="25"/>
      <c r="E6" s="727" t="s">
        <v>593</v>
      </c>
      <c r="F6" s="727"/>
      <c r="G6" s="727"/>
      <c r="H6" s="727"/>
      <c r="I6" s="25"/>
      <c r="J6" s="25"/>
      <c r="K6" s="25"/>
      <c r="L6" s="25"/>
      <c r="M6" s="25"/>
      <c r="N6" s="445"/>
    </row>
    <row r="7" spans="3:14" ht="30" customHeight="1">
      <c r="C7" s="424" t="s">
        <v>0</v>
      </c>
      <c r="D7" s="25"/>
      <c r="E7" s="127"/>
      <c r="F7" s="54" t="s">
        <v>237</v>
      </c>
      <c r="G7" s="32" t="s">
        <v>239</v>
      </c>
      <c r="H7" s="32" t="s">
        <v>13</v>
      </c>
      <c r="I7" s="25"/>
      <c r="J7" s="25"/>
      <c r="K7" s="25"/>
      <c r="L7" s="25"/>
      <c r="M7" s="25"/>
      <c r="N7" s="474" t="s">
        <v>42</v>
      </c>
    </row>
    <row r="8" spans="3:14" ht="30" customHeight="1" thickBot="1">
      <c r="C8" s="425"/>
      <c r="D8" s="25"/>
      <c r="E8" s="128" t="s">
        <v>578</v>
      </c>
      <c r="F8" s="129">
        <v>1</v>
      </c>
      <c r="G8" s="129">
        <v>1</v>
      </c>
      <c r="H8" s="129">
        <v>1</v>
      </c>
      <c r="I8" s="25"/>
      <c r="J8" s="25"/>
      <c r="K8" s="25"/>
      <c r="L8" s="25"/>
      <c r="M8" s="25"/>
      <c r="N8" s="475"/>
    </row>
    <row r="9" spans="3:14" ht="30" customHeight="1">
      <c r="C9" s="429" t="s">
        <v>1</v>
      </c>
      <c r="D9" s="25"/>
      <c r="E9" s="128" t="s">
        <v>579</v>
      </c>
      <c r="F9" s="129">
        <v>1</v>
      </c>
      <c r="G9" s="129">
        <v>1</v>
      </c>
      <c r="H9" s="129">
        <v>1</v>
      </c>
      <c r="I9" s="25"/>
      <c r="J9" s="25"/>
      <c r="K9" s="25"/>
      <c r="L9" s="25"/>
      <c r="M9" s="25"/>
      <c r="N9" s="409"/>
    </row>
    <row r="10" spans="3:14" ht="30" customHeight="1" thickBot="1">
      <c r="C10" s="430"/>
      <c r="D10" s="25"/>
      <c r="E10" s="128" t="s">
        <v>580</v>
      </c>
      <c r="F10" s="129">
        <v>1</v>
      </c>
      <c r="G10" s="129">
        <v>1</v>
      </c>
      <c r="H10" s="129">
        <v>1</v>
      </c>
      <c r="I10" s="25"/>
      <c r="J10" s="25"/>
      <c r="K10" s="25"/>
      <c r="L10" s="25"/>
      <c r="M10" s="25"/>
      <c r="N10" s="410"/>
    </row>
    <row r="11" spans="3:14" ht="30" customHeight="1">
      <c r="C11" s="424" t="s">
        <v>2</v>
      </c>
      <c r="D11" s="25"/>
      <c r="E11" s="128" t="s">
        <v>13</v>
      </c>
      <c r="F11" s="129">
        <v>1</v>
      </c>
      <c r="G11" s="129">
        <v>1</v>
      </c>
      <c r="H11" s="129">
        <v>1</v>
      </c>
      <c r="I11" s="25"/>
      <c r="J11" s="25"/>
      <c r="K11" s="25"/>
      <c r="L11" s="25"/>
      <c r="M11" s="25"/>
      <c r="N11" s="409"/>
    </row>
    <row r="12" spans="3:14" ht="30" customHeight="1" thickBot="1">
      <c r="C12" s="425"/>
      <c r="D12" s="25"/>
      <c r="E12" s="25"/>
      <c r="F12" s="25"/>
      <c r="G12" s="25"/>
      <c r="H12" s="25"/>
      <c r="I12" s="25"/>
      <c r="J12" s="25"/>
      <c r="K12" s="25"/>
      <c r="L12" s="25"/>
      <c r="M12" s="25"/>
      <c r="N12" s="410"/>
    </row>
    <row r="13" spans="3:14" ht="30" customHeight="1">
      <c r="C13" s="424" t="s">
        <v>3</v>
      </c>
      <c r="D13" s="25"/>
      <c r="E13" s="25"/>
      <c r="F13" s="25"/>
      <c r="G13" s="25"/>
      <c r="H13" s="25"/>
      <c r="I13" s="25"/>
      <c r="J13" s="25"/>
      <c r="K13" s="25"/>
      <c r="L13" s="25"/>
      <c r="M13" s="25"/>
      <c r="N13" s="409"/>
    </row>
    <row r="14" spans="3:14" ht="30" customHeight="1" thickBot="1">
      <c r="C14" s="425"/>
      <c r="D14" s="25"/>
      <c r="E14" s="25"/>
      <c r="F14" s="25"/>
      <c r="G14" s="25"/>
      <c r="H14" s="25"/>
      <c r="I14" s="25"/>
      <c r="J14" s="25"/>
      <c r="K14" s="25"/>
      <c r="L14" s="25"/>
      <c r="M14" s="25"/>
      <c r="N14" s="410"/>
    </row>
    <row r="15" spans="3:14" ht="30" customHeight="1">
      <c r="C15" s="424" t="s">
        <v>4</v>
      </c>
      <c r="D15" s="25"/>
      <c r="E15" s="25"/>
      <c r="F15" s="25"/>
      <c r="G15" s="25"/>
      <c r="H15" s="25"/>
      <c r="I15" s="25"/>
      <c r="J15" s="25"/>
      <c r="K15" s="25"/>
      <c r="L15" s="25"/>
      <c r="M15" s="25"/>
      <c r="N15" s="409"/>
    </row>
    <row r="16" spans="3:14" ht="30" customHeight="1" thickBot="1">
      <c r="C16" s="425"/>
      <c r="D16" s="25"/>
      <c r="E16" s="25"/>
      <c r="F16" s="25"/>
      <c r="G16" s="25"/>
      <c r="H16" s="25"/>
      <c r="I16" s="25"/>
      <c r="J16" s="25"/>
      <c r="K16" s="25"/>
      <c r="L16" s="25"/>
      <c r="M16" s="25"/>
      <c r="N16" s="410"/>
    </row>
    <row r="17" spans="3:14" ht="30" customHeight="1">
      <c r="C17" s="470" t="s">
        <v>5</v>
      </c>
      <c r="D17" s="25"/>
      <c r="E17" s="25"/>
      <c r="F17" s="25"/>
      <c r="G17" s="25"/>
      <c r="H17" s="25"/>
      <c r="I17" s="25"/>
      <c r="J17" s="25"/>
      <c r="K17" s="25"/>
      <c r="L17" s="25"/>
      <c r="M17" s="25"/>
      <c r="N17" s="409"/>
    </row>
    <row r="18" spans="3:14" ht="30" customHeight="1" thickBot="1">
      <c r="C18" s="471"/>
      <c r="D18" s="25"/>
      <c r="E18" s="25"/>
      <c r="F18" s="25"/>
      <c r="G18" s="25"/>
      <c r="H18" s="25"/>
      <c r="I18" s="25"/>
      <c r="J18" s="25"/>
      <c r="K18" s="25"/>
      <c r="L18" s="25"/>
      <c r="M18" s="25"/>
      <c r="N18" s="410"/>
    </row>
  </sheetData>
  <sheetProtection algorithmName="SHA-512" hashValue="QRYaZBtAIbofsVgabBuDSVY7srJXp4XBdTWf6W2c2vuM03BdYadN+iJPPPuXa8MaAGn2LmNexz+rK68+nHuvRw==" saltValue="+8gPEpdZict5qeOFVmEz5A==" spinCount="100000" sheet="1" objects="1" scenarios="1"/>
  <mergeCells count="24">
    <mergeCell ref="L2:M3"/>
    <mergeCell ref="N2:N3"/>
    <mergeCell ref="D4:M4"/>
    <mergeCell ref="E6:H6"/>
    <mergeCell ref="C2:C3"/>
    <mergeCell ref="D2:E3"/>
    <mergeCell ref="F2:G3"/>
    <mergeCell ref="H2:I3"/>
    <mergeCell ref="J2:K3"/>
    <mergeCell ref="C5:C6"/>
    <mergeCell ref="N5:N6"/>
    <mergeCell ref="D5:M5"/>
    <mergeCell ref="C7:C8"/>
    <mergeCell ref="N7:N8"/>
    <mergeCell ref="C9:C10"/>
    <mergeCell ref="N9:N10"/>
    <mergeCell ref="C11:C12"/>
    <mergeCell ref="N11:N12"/>
    <mergeCell ref="C13:C14"/>
    <mergeCell ref="N13:N14"/>
    <mergeCell ref="C15:C16"/>
    <mergeCell ref="N15:N16"/>
    <mergeCell ref="C17:C18"/>
    <mergeCell ref="N17:N18"/>
  </mergeCells>
  <hyperlinks>
    <hyperlink ref="D2:D3" location="'1. Perfil'!A1" display="1. SOBRE A EMPRESA" xr:uid="{3D1BDF72-36A9-4B96-BEC9-0523917D4A81}"/>
    <hyperlink ref="N2:N3" location="ANEXO!A1" display="ANEXOS" xr:uid="{700AC2CE-1150-4F32-9F15-653E2A86DE3B}"/>
    <hyperlink ref="F2:F3" location="'2. Governança'!A1" display="2. GOVERNANÇA" xr:uid="{1F482A23-574D-486A-A5E1-677900F28CF1}"/>
    <hyperlink ref="H2:H3" location="'3. Prosperidade'!A1" display="3. PROSPERIDADE" xr:uid="{62E72A48-6BA3-42A9-B844-A915BAC0189A}"/>
    <hyperlink ref="J2:J3" location="'4. Pessoas'!A1" display="4. PESSOAS" xr:uid="{6058C7A9-FF1C-4E41-97C1-9C396619A3D0}"/>
    <hyperlink ref="L2:L3" location="'5. Planeta'!A1" display="5. PLANETA" xr:uid="{19F2BDE9-988A-4DCC-ADDF-FAA1BD30D256}"/>
    <hyperlink ref="C2:C3" location="Apresentação!A1" display="BOAS-VINDAS" xr:uid="{BDADD6DE-B3B5-4646-A757-38BF42C8EEBE}"/>
    <hyperlink ref="C7" location="'4. 404-3 Chesf'!A1" display="CHESF " xr:uid="{0C740B47-4B62-400D-A0B8-302EB2B71AD7}"/>
    <hyperlink ref="C9" location="'4. 404-3 ELN'!A1" display="ELETRONORTE " xr:uid="{0CCCB7E3-7ABA-4E4A-8647-193D17118F36}"/>
    <hyperlink ref="C11" location="'4. 404-3 CGT'!A1" display="CGT ELETROSUL " xr:uid="{BDD3CE06-A875-42EB-A7C0-DD46ABCE9583}"/>
    <hyperlink ref="C13" location="'4. 404-3 Furnas'!A1" display="FURNAS " xr:uid="{FD8F28A8-7124-4475-AA7E-124E744F236C}"/>
    <hyperlink ref="C15" location="'4. 404-3 ELP'!A1" display="ELETROPAR " xr:uid="{5516CEDE-F439-46DD-84A9-EE5C71D6E6CE}"/>
    <hyperlink ref="C17" location="'4. 404-3 SPEs'!A1" display="SPEs" xr:uid="{03F60351-F6D9-4736-A856-957F648CBDDE}"/>
    <hyperlink ref="N5" location="'4. 404-1'!A1" display="GRI 404-1" xr:uid="{63E416D5-B714-43A4-BBAF-76F772DAC356}"/>
    <hyperlink ref="N7" location="'4. 404-3'!A1" display="GRI 404-3" xr:uid="{FCD44B45-57DF-411E-9291-6446C9E5A6F9}"/>
    <hyperlink ref="N5:N6" location="'4. 404-1 ELN'!A1" display="GRI 404-1" xr:uid="{E762F52C-019A-4CF1-8F19-53857441D2E4}"/>
    <hyperlink ref="N7:N8" location="'4. 404-3 ELN'!A1" display="GRI 404-3" xr:uid="{83F0C7C5-6E3F-41CF-996A-5A1281119F6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73146-3262-4DE6-ABEA-527EA7490230}">
  <sheetPr codeName="Planilha174"/>
  <dimension ref="C1:N18"/>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596</v>
      </c>
      <c r="E4" s="360"/>
      <c r="F4" s="360"/>
      <c r="G4" s="360"/>
      <c r="H4" s="360"/>
      <c r="I4" s="360"/>
      <c r="J4" s="360"/>
      <c r="K4" s="360"/>
      <c r="L4" s="360"/>
      <c r="M4" s="361"/>
      <c r="N4" s="10" t="s">
        <v>272</v>
      </c>
    </row>
    <row r="5" spans="3:14" ht="30" customHeight="1">
      <c r="C5" s="424"/>
      <c r="D5" s="442" t="s">
        <v>1153</v>
      </c>
      <c r="E5" s="432"/>
      <c r="F5" s="432"/>
      <c r="G5" s="432"/>
      <c r="H5" s="432"/>
      <c r="I5" s="432"/>
      <c r="J5" s="432"/>
      <c r="K5" s="432"/>
      <c r="L5" s="432"/>
      <c r="M5" s="472"/>
      <c r="N5" s="444" t="s">
        <v>41</v>
      </c>
    </row>
    <row r="6" spans="3:14" ht="30" customHeight="1" thickBot="1">
      <c r="C6" s="425"/>
      <c r="D6" s="25"/>
      <c r="E6" s="727" t="s">
        <v>593</v>
      </c>
      <c r="F6" s="727"/>
      <c r="G6" s="727"/>
      <c r="H6" s="727"/>
      <c r="I6" s="25"/>
      <c r="J6" s="25"/>
      <c r="K6" s="25"/>
      <c r="L6" s="25"/>
      <c r="M6" s="25"/>
      <c r="N6" s="445"/>
    </row>
    <row r="7" spans="3:14" ht="30" customHeight="1">
      <c r="C7" s="424" t="s">
        <v>0</v>
      </c>
      <c r="D7" s="25"/>
      <c r="E7" s="127"/>
      <c r="F7" s="54" t="s">
        <v>237</v>
      </c>
      <c r="G7" s="32" t="s">
        <v>239</v>
      </c>
      <c r="H7" s="32" t="s">
        <v>13</v>
      </c>
      <c r="I7" s="25"/>
      <c r="J7" s="25"/>
      <c r="K7" s="25"/>
      <c r="L7" s="25"/>
      <c r="M7" s="25"/>
      <c r="N7" s="474" t="s">
        <v>42</v>
      </c>
    </row>
    <row r="8" spans="3:14" ht="30" customHeight="1" thickBot="1">
      <c r="C8" s="425"/>
      <c r="D8" s="25"/>
      <c r="E8" s="128" t="s">
        <v>578</v>
      </c>
      <c r="F8" s="129">
        <v>1</v>
      </c>
      <c r="G8" s="129">
        <v>1</v>
      </c>
      <c r="H8" s="129">
        <v>1</v>
      </c>
      <c r="I8" s="25"/>
      <c r="J8" s="25"/>
      <c r="K8" s="25"/>
      <c r="L8" s="25"/>
      <c r="M8" s="25"/>
      <c r="N8" s="475"/>
    </row>
    <row r="9" spans="3:14" ht="30" customHeight="1">
      <c r="C9" s="424" t="s">
        <v>1</v>
      </c>
      <c r="D9" s="25"/>
      <c r="E9" s="128" t="s">
        <v>579</v>
      </c>
      <c r="F9" s="129">
        <v>1</v>
      </c>
      <c r="G9" s="129">
        <v>1</v>
      </c>
      <c r="H9" s="129">
        <v>1</v>
      </c>
      <c r="I9" s="25"/>
      <c r="J9" s="25"/>
      <c r="K9" s="25"/>
      <c r="L9" s="25"/>
      <c r="M9" s="25"/>
      <c r="N9" s="409"/>
    </row>
    <row r="10" spans="3:14" ht="30" customHeight="1" thickBot="1">
      <c r="C10" s="425"/>
      <c r="D10" s="25"/>
      <c r="E10" s="128" t="s">
        <v>580</v>
      </c>
      <c r="F10" s="129">
        <v>1</v>
      </c>
      <c r="G10" s="129">
        <v>1</v>
      </c>
      <c r="H10" s="129">
        <v>1</v>
      </c>
      <c r="I10" s="25"/>
      <c r="J10" s="25"/>
      <c r="K10" s="25"/>
      <c r="L10" s="25"/>
      <c r="M10" s="25"/>
      <c r="N10" s="410"/>
    </row>
    <row r="11" spans="3:14" ht="30" customHeight="1">
      <c r="C11" s="429" t="s">
        <v>2</v>
      </c>
      <c r="D11" s="25"/>
      <c r="E11" s="128" t="s">
        <v>13</v>
      </c>
      <c r="F11" s="129">
        <v>1</v>
      </c>
      <c r="G11" s="129">
        <v>1</v>
      </c>
      <c r="H11" s="129">
        <v>1</v>
      </c>
      <c r="I11" s="25"/>
      <c r="J11" s="25"/>
      <c r="K11" s="25"/>
      <c r="L11" s="25"/>
      <c r="M11" s="25"/>
      <c r="N11" s="409"/>
    </row>
    <row r="12" spans="3:14" ht="30" customHeight="1" thickBot="1">
      <c r="C12" s="430"/>
      <c r="D12" s="25"/>
      <c r="E12" s="25"/>
      <c r="F12" s="25"/>
      <c r="G12" s="25"/>
      <c r="H12" s="25"/>
      <c r="I12" s="25"/>
      <c r="J12" s="25"/>
      <c r="K12" s="25"/>
      <c r="L12" s="25"/>
      <c r="M12" s="25"/>
      <c r="N12" s="410"/>
    </row>
    <row r="13" spans="3:14" ht="30" customHeight="1">
      <c r="C13" s="424" t="s">
        <v>3</v>
      </c>
      <c r="D13" s="25"/>
      <c r="E13" s="25"/>
      <c r="F13" s="25"/>
      <c r="G13" s="25"/>
      <c r="H13" s="25"/>
      <c r="I13" s="25"/>
      <c r="J13" s="25"/>
      <c r="K13" s="25"/>
      <c r="L13" s="25"/>
      <c r="M13" s="25"/>
      <c r="N13" s="409"/>
    </row>
    <row r="14" spans="3:14" ht="30" customHeight="1" thickBot="1">
      <c r="C14" s="425"/>
      <c r="D14" s="25"/>
      <c r="E14" s="25"/>
      <c r="F14" s="25"/>
      <c r="G14" s="25"/>
      <c r="H14" s="25"/>
      <c r="I14" s="25"/>
      <c r="J14" s="25"/>
      <c r="K14" s="25"/>
      <c r="L14" s="25"/>
      <c r="M14" s="25"/>
      <c r="N14" s="410"/>
    </row>
    <row r="15" spans="3:14" ht="30" customHeight="1">
      <c r="C15" s="424" t="s">
        <v>4</v>
      </c>
      <c r="D15" s="25"/>
      <c r="E15" s="25"/>
      <c r="F15" s="25"/>
      <c r="G15" s="25"/>
      <c r="H15" s="25"/>
      <c r="I15" s="25"/>
      <c r="J15" s="25"/>
      <c r="K15" s="25"/>
      <c r="L15" s="25"/>
      <c r="M15" s="25"/>
      <c r="N15" s="409"/>
    </row>
    <row r="16" spans="3:14" ht="30" customHeight="1" thickBot="1">
      <c r="C16" s="425"/>
      <c r="D16" s="25"/>
      <c r="E16" s="25"/>
      <c r="F16" s="25"/>
      <c r="G16" s="25"/>
      <c r="H16" s="25"/>
      <c r="I16" s="25"/>
      <c r="J16" s="25"/>
      <c r="K16" s="25"/>
      <c r="L16" s="25"/>
      <c r="M16" s="25"/>
      <c r="N16" s="410"/>
    </row>
    <row r="17" spans="3:14" ht="30" customHeight="1">
      <c r="C17" s="470" t="s">
        <v>5</v>
      </c>
      <c r="D17" s="25"/>
      <c r="E17" s="25"/>
      <c r="F17" s="25"/>
      <c r="G17" s="25"/>
      <c r="H17" s="25"/>
      <c r="I17" s="25"/>
      <c r="J17" s="25"/>
      <c r="K17" s="25"/>
      <c r="L17" s="25"/>
      <c r="M17" s="25"/>
      <c r="N17" s="409"/>
    </row>
    <row r="18" spans="3:14" ht="30" customHeight="1" thickBot="1">
      <c r="C18" s="471"/>
      <c r="D18" s="25"/>
      <c r="E18" s="25"/>
      <c r="F18" s="25"/>
      <c r="G18" s="25"/>
      <c r="H18" s="25"/>
      <c r="I18" s="25"/>
      <c r="J18" s="25"/>
      <c r="K18" s="25"/>
      <c r="L18" s="25"/>
      <c r="M18" s="25"/>
      <c r="N18" s="410"/>
    </row>
  </sheetData>
  <sheetProtection algorithmName="SHA-512" hashValue="qFn454spSMkLO8/2n44m+3gxQS4Y5EvGElgli94KsJNwmsaPmJj88i2vdXGT9IfB14mRpDxOKtLsoW1TPLRmdw==" saltValue="x7RvChWimLc9rtobw6n6rA==" spinCount="100000" sheet="1" objects="1" scenarios="1"/>
  <mergeCells count="24">
    <mergeCell ref="L2:M3"/>
    <mergeCell ref="N2:N3"/>
    <mergeCell ref="D4:M4"/>
    <mergeCell ref="E6:H6"/>
    <mergeCell ref="C2:C3"/>
    <mergeCell ref="D2:E3"/>
    <mergeCell ref="F2:G3"/>
    <mergeCell ref="H2:I3"/>
    <mergeCell ref="J2:K3"/>
    <mergeCell ref="C5:C6"/>
    <mergeCell ref="N5:N6"/>
    <mergeCell ref="D5:M5"/>
    <mergeCell ref="C7:C8"/>
    <mergeCell ref="N7:N8"/>
    <mergeCell ref="C9:C10"/>
    <mergeCell ref="N9:N10"/>
    <mergeCell ref="C11:C12"/>
    <mergeCell ref="N11:N12"/>
    <mergeCell ref="C13:C14"/>
    <mergeCell ref="N13:N14"/>
    <mergeCell ref="C15:C16"/>
    <mergeCell ref="N15:N16"/>
    <mergeCell ref="C17:C18"/>
    <mergeCell ref="N17:N18"/>
  </mergeCells>
  <hyperlinks>
    <hyperlink ref="D2:D3" location="'1. Perfil'!A1" display="1. SOBRE A EMPRESA" xr:uid="{9BAD484F-4E0A-4998-B98F-41D0C7B57D15}"/>
    <hyperlink ref="N2:N3" location="ANEXO!A1" display="ANEXOS" xr:uid="{6DAA6604-6807-40AD-A452-2E3862F6F34C}"/>
    <hyperlink ref="F2:F3" location="'2. Governança'!A1" display="2. GOVERNANÇA" xr:uid="{B068E3E1-F8A8-4471-83F9-3D0ED3697C75}"/>
    <hyperlink ref="H2:H3" location="'3. Prosperidade'!A1" display="3. PROSPERIDADE" xr:uid="{93A783B7-3E4F-4748-8B86-702955247285}"/>
    <hyperlink ref="J2:J3" location="'4. Pessoas'!A1" display="4. PESSOAS" xr:uid="{2B13A897-D89F-4450-B85F-195E61A05B9C}"/>
    <hyperlink ref="L2:L3" location="'5. Planeta'!A1" display="5. PLANETA" xr:uid="{60EBFD88-195A-4C77-9F31-252632F95C6A}"/>
    <hyperlink ref="C2:C3" location="Apresentação!A1" display="BOAS-VINDAS" xr:uid="{6DC0E7ED-1925-49DA-8759-FA5F6C1C2644}"/>
    <hyperlink ref="C7" location="'4. 404-3 Chesf'!A1" display="CHESF " xr:uid="{F27075E2-D4BC-4200-89CE-3E3C6F0FC836}"/>
    <hyperlink ref="C9" location="'4. 404-3 ELN'!A1" display="ELETRONORTE " xr:uid="{FDA0B944-5852-4E02-994C-0EA4C6940511}"/>
    <hyperlink ref="C11" location="'4. 404-3 CGT'!A1" display="CGT ELETROSUL " xr:uid="{28268379-BDDD-46A3-809F-973B2D424410}"/>
    <hyperlink ref="C13" location="'4. 404-3 Furnas'!A1" display="FURNAS " xr:uid="{B30E4B42-157B-45B0-9C4F-1E1DA24DC53F}"/>
    <hyperlink ref="C15" location="'4. 404-3 ELP'!A1" display="ELETROPAR " xr:uid="{A6E8DFEC-45CD-4FCC-A2C5-F22B0109B016}"/>
    <hyperlink ref="C17" location="'4. 404-3 SPEs'!A1" display="SPEs" xr:uid="{35F7D5C1-9B5E-4933-8310-5D467FF5F717}"/>
    <hyperlink ref="N5" location="'4. 404-1'!A1" display="GRI 404-1" xr:uid="{F33871D9-7CF2-48E2-B730-8D67A207171D}"/>
    <hyperlink ref="N7" location="'4. 404-3'!A1" display="GRI 404-3" xr:uid="{3637C320-666A-4A82-B80B-8DBFF4875299}"/>
    <hyperlink ref="N5:N6" location="'4. 404-1 CGT'!A1" display="GRI 404-1" xr:uid="{CF37B4E6-C57F-4F0F-BB95-FB4D5AB3BBC5}"/>
    <hyperlink ref="N7:N8" location="'4. 404-3 CGT'!A1" display="GRI 404-3" xr:uid="{226575F2-70E3-4709-8E6F-BF2F80B0BAD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25A75-1BB5-4788-9AA9-A0D0BD7872D5}">
  <sheetPr codeName="Planilha175"/>
  <dimension ref="C1:N18"/>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597</v>
      </c>
      <c r="E4" s="360"/>
      <c r="F4" s="360"/>
      <c r="G4" s="360"/>
      <c r="H4" s="360"/>
      <c r="I4" s="360"/>
      <c r="J4" s="360"/>
      <c r="K4" s="360"/>
      <c r="L4" s="360"/>
      <c r="M4" s="361"/>
      <c r="N4" s="10" t="s">
        <v>272</v>
      </c>
    </row>
    <row r="5" spans="3:14" ht="30" customHeight="1">
      <c r="C5" s="424"/>
      <c r="D5" s="442" t="s">
        <v>1153</v>
      </c>
      <c r="E5" s="432"/>
      <c r="F5" s="432"/>
      <c r="G5" s="432"/>
      <c r="H5" s="432"/>
      <c r="I5" s="432"/>
      <c r="J5" s="432"/>
      <c r="K5" s="432"/>
      <c r="L5" s="432"/>
      <c r="M5" s="472"/>
      <c r="N5" s="444" t="s">
        <v>41</v>
      </c>
    </row>
    <row r="6" spans="3:14" ht="30" customHeight="1" thickBot="1">
      <c r="C6" s="425"/>
      <c r="D6" s="25"/>
      <c r="E6" s="727" t="s">
        <v>593</v>
      </c>
      <c r="F6" s="727"/>
      <c r="G6" s="727"/>
      <c r="H6" s="727"/>
      <c r="I6" s="25"/>
      <c r="J6" s="25"/>
      <c r="K6" s="25"/>
      <c r="L6" s="25"/>
      <c r="M6" s="25"/>
      <c r="N6" s="445"/>
    </row>
    <row r="7" spans="3:14" ht="30" customHeight="1">
      <c r="C7" s="424" t="s">
        <v>0</v>
      </c>
      <c r="D7" s="25"/>
      <c r="E7" s="127"/>
      <c r="F7" s="54" t="s">
        <v>237</v>
      </c>
      <c r="G7" s="32" t="s">
        <v>239</v>
      </c>
      <c r="H7" s="32" t="s">
        <v>13</v>
      </c>
      <c r="I7" s="25"/>
      <c r="J7" s="25"/>
      <c r="K7" s="25"/>
      <c r="L7" s="25"/>
      <c r="M7" s="25"/>
      <c r="N7" s="474" t="s">
        <v>42</v>
      </c>
    </row>
    <row r="8" spans="3:14" ht="30" customHeight="1" thickBot="1">
      <c r="C8" s="425"/>
      <c r="D8" s="25"/>
      <c r="E8" s="128" t="s">
        <v>578</v>
      </c>
      <c r="F8" s="129">
        <v>1</v>
      </c>
      <c r="G8" s="129">
        <v>1</v>
      </c>
      <c r="H8" s="129">
        <v>1</v>
      </c>
      <c r="I8" s="25"/>
      <c r="J8" s="25"/>
      <c r="K8" s="25"/>
      <c r="L8" s="25"/>
      <c r="M8" s="25"/>
      <c r="N8" s="475"/>
    </row>
    <row r="9" spans="3:14" ht="30" customHeight="1">
      <c r="C9" s="424" t="s">
        <v>1</v>
      </c>
      <c r="D9" s="25"/>
      <c r="E9" s="128" t="s">
        <v>579</v>
      </c>
      <c r="F9" s="129">
        <v>1</v>
      </c>
      <c r="G9" s="129">
        <v>1</v>
      </c>
      <c r="H9" s="129">
        <v>1</v>
      </c>
      <c r="I9" s="25"/>
      <c r="J9" s="25"/>
      <c r="K9" s="25"/>
      <c r="L9" s="25"/>
      <c r="M9" s="25"/>
      <c r="N9" s="409"/>
    </row>
    <row r="10" spans="3:14" ht="30" customHeight="1" thickBot="1">
      <c r="C10" s="425"/>
      <c r="D10" s="25"/>
      <c r="E10" s="128" t="s">
        <v>580</v>
      </c>
      <c r="F10" s="129">
        <v>1</v>
      </c>
      <c r="G10" s="129">
        <v>1</v>
      </c>
      <c r="H10" s="129">
        <v>1</v>
      </c>
      <c r="I10" s="25"/>
      <c r="J10" s="25"/>
      <c r="K10" s="25"/>
      <c r="L10" s="25"/>
      <c r="M10" s="25"/>
      <c r="N10" s="410"/>
    </row>
    <row r="11" spans="3:14" ht="30" customHeight="1">
      <c r="C11" s="424" t="s">
        <v>2</v>
      </c>
      <c r="D11" s="25"/>
      <c r="E11" s="128" t="s">
        <v>13</v>
      </c>
      <c r="F11" s="129">
        <v>1</v>
      </c>
      <c r="G11" s="129">
        <v>1</v>
      </c>
      <c r="H11" s="129">
        <v>1</v>
      </c>
      <c r="I11" s="25"/>
      <c r="J11" s="25"/>
      <c r="K11" s="25"/>
      <c r="L11" s="25"/>
      <c r="M11" s="25"/>
      <c r="N11" s="409"/>
    </row>
    <row r="12" spans="3:14" ht="30" customHeight="1" thickBot="1">
      <c r="C12" s="425"/>
      <c r="D12" s="25"/>
      <c r="E12" s="25"/>
      <c r="F12" s="25"/>
      <c r="G12" s="25"/>
      <c r="H12" s="25"/>
      <c r="I12" s="25"/>
      <c r="J12" s="25"/>
      <c r="K12" s="25"/>
      <c r="L12" s="25"/>
      <c r="M12" s="25"/>
      <c r="N12" s="410"/>
    </row>
    <row r="13" spans="3:14" ht="30" customHeight="1">
      <c r="C13" s="429" t="s">
        <v>3</v>
      </c>
      <c r="D13" s="25"/>
      <c r="E13" s="25"/>
      <c r="F13" s="25"/>
      <c r="G13" s="25"/>
      <c r="H13" s="25"/>
      <c r="I13" s="25"/>
      <c r="J13" s="25"/>
      <c r="K13" s="25"/>
      <c r="L13" s="25"/>
      <c r="M13" s="25"/>
      <c r="N13" s="409"/>
    </row>
    <row r="14" spans="3:14" ht="30" customHeight="1" thickBot="1">
      <c r="C14" s="430"/>
      <c r="D14" s="25"/>
      <c r="E14" s="25"/>
      <c r="F14" s="25"/>
      <c r="G14" s="25"/>
      <c r="H14" s="25"/>
      <c r="I14" s="25"/>
      <c r="J14" s="25"/>
      <c r="K14" s="25"/>
      <c r="L14" s="25"/>
      <c r="M14" s="25"/>
      <c r="N14" s="410"/>
    </row>
    <row r="15" spans="3:14" ht="30" customHeight="1">
      <c r="C15" s="424" t="s">
        <v>4</v>
      </c>
      <c r="D15" s="25"/>
      <c r="E15" s="25"/>
      <c r="F15" s="25"/>
      <c r="G15" s="25"/>
      <c r="H15" s="25"/>
      <c r="I15" s="25"/>
      <c r="J15" s="25"/>
      <c r="K15" s="25"/>
      <c r="L15" s="25"/>
      <c r="M15" s="25"/>
      <c r="N15" s="409"/>
    </row>
    <row r="16" spans="3:14" ht="30" customHeight="1" thickBot="1">
      <c r="C16" s="425"/>
      <c r="D16" s="25"/>
      <c r="E16" s="25"/>
      <c r="F16" s="25"/>
      <c r="G16" s="25"/>
      <c r="H16" s="25"/>
      <c r="I16" s="25"/>
      <c r="J16" s="25"/>
      <c r="K16" s="25"/>
      <c r="L16" s="25"/>
      <c r="M16" s="25"/>
      <c r="N16" s="410"/>
    </row>
    <row r="17" spans="3:14" ht="30" customHeight="1">
      <c r="C17" s="470" t="s">
        <v>5</v>
      </c>
      <c r="D17" s="25"/>
      <c r="E17" s="25"/>
      <c r="F17" s="25"/>
      <c r="G17" s="25"/>
      <c r="H17" s="25"/>
      <c r="I17" s="25"/>
      <c r="J17" s="25"/>
      <c r="K17" s="25"/>
      <c r="L17" s="25"/>
      <c r="M17" s="25"/>
      <c r="N17" s="409"/>
    </row>
    <row r="18" spans="3:14" ht="30" customHeight="1" thickBot="1">
      <c r="C18" s="471"/>
      <c r="D18" s="25"/>
      <c r="E18" s="25"/>
      <c r="F18" s="25"/>
      <c r="G18" s="25"/>
      <c r="H18" s="25"/>
      <c r="I18" s="25"/>
      <c r="J18" s="25"/>
      <c r="K18" s="25"/>
      <c r="L18" s="25"/>
      <c r="M18" s="25"/>
      <c r="N18" s="410"/>
    </row>
  </sheetData>
  <sheetProtection algorithmName="SHA-512" hashValue="md17LHJt2dtRoIxLhxqqOog3lrUhudbgFzTTQnyL4lHJVV99Kl069ThMyub4Me7+ducPFHR85NtVy/MklnPl0w==" saltValue="sSAth6AXpx0FzdCTQ1slnQ==" spinCount="100000" sheet="1" objects="1" scenarios="1"/>
  <mergeCells count="24">
    <mergeCell ref="C5:C6"/>
    <mergeCell ref="N5:N6"/>
    <mergeCell ref="L2:M3"/>
    <mergeCell ref="N2:N3"/>
    <mergeCell ref="D4:M4"/>
    <mergeCell ref="C2:C3"/>
    <mergeCell ref="D2:E3"/>
    <mergeCell ref="F2:G3"/>
    <mergeCell ref="H2:I3"/>
    <mergeCell ref="J2:K3"/>
    <mergeCell ref="E6:H6"/>
    <mergeCell ref="D5:M5"/>
    <mergeCell ref="C7:C8"/>
    <mergeCell ref="N7:N8"/>
    <mergeCell ref="C9:C10"/>
    <mergeCell ref="N9:N10"/>
    <mergeCell ref="C11:C12"/>
    <mergeCell ref="N11:N12"/>
    <mergeCell ref="C13:C14"/>
    <mergeCell ref="N13:N14"/>
    <mergeCell ref="C15:C16"/>
    <mergeCell ref="N15:N16"/>
    <mergeCell ref="C17:C18"/>
    <mergeCell ref="N17:N18"/>
  </mergeCells>
  <hyperlinks>
    <hyperlink ref="D2:D3" location="'1. Perfil'!A1" display="1. SOBRE A EMPRESA" xr:uid="{9BFB1B21-0CA2-470B-99D7-BBE581E27D6C}"/>
    <hyperlink ref="N2:N3" location="ANEXO!A1" display="ANEXOS" xr:uid="{63C5A8E5-7475-4FCF-9808-283895ED2FEB}"/>
    <hyperlink ref="F2:F3" location="'2. Governança'!A1" display="2. GOVERNANÇA" xr:uid="{44C89C77-26F4-4587-A7BE-F587F2617120}"/>
    <hyperlink ref="H2:H3" location="'3. Prosperidade'!A1" display="3. PROSPERIDADE" xr:uid="{46B1086B-198D-40D2-BE14-F09D6BF3E3DF}"/>
    <hyperlink ref="J2:J3" location="'4. Pessoas'!A1" display="4. PESSOAS" xr:uid="{96C3F14A-D18A-41B1-8D72-D0551338C766}"/>
    <hyperlink ref="L2:L3" location="'5. Planeta'!A1" display="5. PLANETA" xr:uid="{4CFE41C1-2A91-4677-9B60-8075E0D36426}"/>
    <hyperlink ref="C2:C3" location="Apresentação!A1" display="BOAS-VINDAS" xr:uid="{D453F932-D69C-4FA9-B240-BD992431E9F2}"/>
    <hyperlink ref="C7" location="'4. 404-3 Chesf'!A1" display="CHESF " xr:uid="{C37ADBA6-93D9-4400-BCEC-D4D6AFD4CB38}"/>
    <hyperlink ref="C9" location="'4. 404-3 ELN'!A1" display="ELETRONORTE " xr:uid="{BB1E8530-017C-47DB-97CB-B9C1B28AC12F}"/>
    <hyperlink ref="C11" location="'4. 404-3 CGT'!A1" display="CGT ELETROSUL " xr:uid="{22AC6FE8-11B7-4163-B8BA-C1C9FB1C2C2B}"/>
    <hyperlink ref="C13" location="'4. 404-3 Furnas'!A1" display="FURNAS " xr:uid="{3A997369-5158-4900-910A-5FDC8EDB139C}"/>
    <hyperlink ref="C15" location="'4. 404-3 ELP'!A1" display="ELETROPAR " xr:uid="{924CE009-A9E8-4153-B246-AA18777940E7}"/>
    <hyperlink ref="C17" location="'4. 404-3 SPEs'!A1" display="SPEs" xr:uid="{D846EF90-9139-4382-93FA-82B5E8CA46C5}"/>
    <hyperlink ref="N5" location="'4. 404-1'!A1" display="GRI 404-1" xr:uid="{89AFE82E-8BE8-4988-B2EA-04719E0A1F97}"/>
    <hyperlink ref="N7" location="'4. 404-3'!A1" display="GRI 404-3" xr:uid="{C5D02996-D562-46F0-9ABF-443EB1FD8A11}"/>
    <hyperlink ref="N5:N6" location="'4. 404-1 Furnas'!A1" display="GRI 404-1" xr:uid="{EC3D58DD-0E09-4B17-9CBF-E1E3C809A53A}"/>
    <hyperlink ref="N7:N8" location="'4. 404-3 Furnas'!A1" display="GRI 404-3" xr:uid="{B8805FCA-A045-4961-97E3-26CD4BCF21B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CEB41-39D2-4F38-B870-CD11E792EDD2}">
  <sheetPr codeName="Planilha176"/>
  <dimension ref="C1:N18"/>
  <sheetViews>
    <sheetView showGridLines="0" zoomScale="80" zoomScaleNormal="80" workbookViewId="0">
      <pane ySplit="4" topLeftCell="A5" activePane="bottomLeft" state="frozen"/>
      <selection activeCell="G12" sqref="G12"/>
      <selection pane="bottomLeft" activeCell="D5" sqref="D5:M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598</v>
      </c>
      <c r="E4" s="360"/>
      <c r="F4" s="360"/>
      <c r="G4" s="360"/>
      <c r="H4" s="360"/>
      <c r="I4" s="360"/>
      <c r="J4" s="360"/>
      <c r="K4" s="360"/>
      <c r="L4" s="360"/>
      <c r="M4" s="361"/>
      <c r="N4" s="10" t="s">
        <v>272</v>
      </c>
    </row>
    <row r="5" spans="3:14" ht="30" customHeight="1">
      <c r="C5" s="424"/>
      <c r="D5" s="442" t="s">
        <v>1153</v>
      </c>
      <c r="E5" s="432"/>
      <c r="F5" s="432"/>
      <c r="G5" s="432"/>
      <c r="H5" s="432"/>
      <c r="I5" s="432"/>
      <c r="J5" s="432"/>
      <c r="K5" s="432"/>
      <c r="L5" s="432"/>
      <c r="M5" s="472"/>
      <c r="N5" s="444" t="s">
        <v>41</v>
      </c>
    </row>
    <row r="6" spans="3:14" ht="30" customHeight="1" thickBot="1">
      <c r="C6" s="425"/>
      <c r="D6" s="25"/>
      <c r="E6" s="727" t="s">
        <v>593</v>
      </c>
      <c r="F6" s="727"/>
      <c r="G6" s="727"/>
      <c r="H6" s="727"/>
      <c r="I6" s="25"/>
      <c r="J6" s="25"/>
      <c r="K6" s="25"/>
      <c r="L6" s="25"/>
      <c r="M6" s="25"/>
      <c r="N6" s="445"/>
    </row>
    <row r="7" spans="3:14" ht="30" customHeight="1">
      <c r="C7" s="424" t="s">
        <v>0</v>
      </c>
      <c r="D7" s="25"/>
      <c r="E7" s="127"/>
      <c r="F7" s="54" t="s">
        <v>237</v>
      </c>
      <c r="G7" s="32" t="s">
        <v>239</v>
      </c>
      <c r="H7" s="32" t="s">
        <v>13</v>
      </c>
      <c r="I7" s="25"/>
      <c r="J7" s="25"/>
      <c r="K7" s="25"/>
      <c r="L7" s="25"/>
      <c r="M7" s="25"/>
      <c r="N7" s="474" t="s">
        <v>42</v>
      </c>
    </row>
    <row r="8" spans="3:14" ht="30" customHeight="1" thickBot="1">
      <c r="C8" s="425"/>
      <c r="D8" s="25"/>
      <c r="E8" s="128" t="s">
        <v>578</v>
      </c>
      <c r="F8" s="130" t="s">
        <v>9</v>
      </c>
      <c r="G8" s="129">
        <v>1</v>
      </c>
      <c r="H8" s="129">
        <v>1</v>
      </c>
      <c r="I8" s="25"/>
      <c r="J8" s="25"/>
      <c r="K8" s="25"/>
      <c r="L8" s="25"/>
      <c r="M8" s="25"/>
      <c r="N8" s="475"/>
    </row>
    <row r="9" spans="3:14" ht="30" customHeight="1">
      <c r="C9" s="424" t="s">
        <v>1</v>
      </c>
      <c r="D9" s="25"/>
      <c r="E9" s="128" t="s">
        <v>579</v>
      </c>
      <c r="F9" s="130" t="s">
        <v>9</v>
      </c>
      <c r="G9" s="129">
        <v>1</v>
      </c>
      <c r="H9" s="129">
        <v>1</v>
      </c>
      <c r="I9" s="25"/>
      <c r="J9" s="25"/>
      <c r="K9" s="25"/>
      <c r="L9" s="25"/>
      <c r="M9" s="25"/>
      <c r="N9" s="409"/>
    </row>
    <row r="10" spans="3:14" ht="30" customHeight="1" thickBot="1">
      <c r="C10" s="425"/>
      <c r="D10" s="25"/>
      <c r="E10" s="128" t="s">
        <v>580</v>
      </c>
      <c r="F10" s="130" t="s">
        <v>9</v>
      </c>
      <c r="G10" s="130" t="s">
        <v>9</v>
      </c>
      <c r="H10" s="130" t="s">
        <v>9</v>
      </c>
      <c r="I10" s="25"/>
      <c r="J10" s="25"/>
      <c r="K10" s="25"/>
      <c r="L10" s="25"/>
      <c r="M10" s="25"/>
      <c r="N10" s="410"/>
    </row>
    <row r="11" spans="3:14" ht="30" customHeight="1">
      <c r="C11" s="424" t="s">
        <v>2</v>
      </c>
      <c r="D11" s="25"/>
      <c r="E11" s="128" t="s">
        <v>13</v>
      </c>
      <c r="F11" s="130" t="s">
        <v>9</v>
      </c>
      <c r="G11" s="129">
        <v>1</v>
      </c>
      <c r="H11" s="129">
        <v>1</v>
      </c>
      <c r="I11" s="25"/>
      <c r="J11" s="25"/>
      <c r="K11" s="25"/>
      <c r="L11" s="25"/>
      <c r="M11" s="25"/>
      <c r="N11" s="409"/>
    </row>
    <row r="12" spans="3:14" ht="30" customHeight="1" thickBot="1">
      <c r="C12" s="425"/>
      <c r="D12" s="25"/>
      <c r="E12" s="25"/>
      <c r="F12" s="25"/>
      <c r="G12" s="25"/>
      <c r="H12" s="25"/>
      <c r="I12" s="25"/>
      <c r="J12" s="25"/>
      <c r="K12" s="25"/>
      <c r="L12" s="25"/>
      <c r="M12" s="25"/>
      <c r="N12" s="410"/>
    </row>
    <row r="13" spans="3:14" ht="30" customHeight="1">
      <c r="C13" s="424" t="s">
        <v>3</v>
      </c>
      <c r="D13" s="25"/>
      <c r="E13" s="25"/>
      <c r="F13" s="25"/>
      <c r="G13" s="25"/>
      <c r="H13" s="25"/>
      <c r="I13" s="25"/>
      <c r="J13" s="25"/>
      <c r="K13" s="25"/>
      <c r="L13" s="25"/>
      <c r="M13" s="25"/>
      <c r="N13" s="409"/>
    </row>
    <row r="14" spans="3:14" ht="30" customHeight="1" thickBot="1">
      <c r="C14" s="425"/>
      <c r="D14" s="25"/>
      <c r="E14" s="25"/>
      <c r="F14" s="25"/>
      <c r="G14" s="25"/>
      <c r="H14" s="25"/>
      <c r="I14" s="25"/>
      <c r="J14" s="25"/>
      <c r="K14" s="25"/>
      <c r="L14" s="25"/>
      <c r="M14" s="25"/>
      <c r="N14" s="410"/>
    </row>
    <row r="15" spans="3:14" ht="30" customHeight="1">
      <c r="C15" s="429" t="s">
        <v>4</v>
      </c>
      <c r="D15" s="25"/>
      <c r="E15" s="25"/>
      <c r="F15" s="25"/>
      <c r="G15" s="25"/>
      <c r="H15" s="25"/>
      <c r="I15" s="25"/>
      <c r="J15" s="25"/>
      <c r="K15" s="25"/>
      <c r="L15" s="25"/>
      <c r="M15" s="25"/>
      <c r="N15" s="409"/>
    </row>
    <row r="16" spans="3:14" ht="30" customHeight="1" thickBot="1">
      <c r="C16" s="430"/>
      <c r="D16" s="25"/>
      <c r="E16" s="25"/>
      <c r="F16" s="25"/>
      <c r="G16" s="25"/>
      <c r="H16" s="25"/>
      <c r="I16" s="25"/>
      <c r="J16" s="25"/>
      <c r="K16" s="25"/>
      <c r="L16" s="25"/>
      <c r="M16" s="25"/>
      <c r="N16" s="410"/>
    </row>
    <row r="17" spans="3:14" ht="30" customHeight="1">
      <c r="C17" s="470" t="s">
        <v>5</v>
      </c>
      <c r="D17" s="25"/>
      <c r="E17" s="25"/>
      <c r="F17" s="25"/>
      <c r="G17" s="25"/>
      <c r="H17" s="25"/>
      <c r="I17" s="25"/>
      <c r="J17" s="25"/>
      <c r="K17" s="25"/>
      <c r="L17" s="25"/>
      <c r="M17" s="25"/>
      <c r="N17" s="409"/>
    </row>
    <row r="18" spans="3:14" ht="30" customHeight="1" thickBot="1">
      <c r="C18" s="471"/>
      <c r="D18" s="25"/>
      <c r="E18" s="25"/>
      <c r="F18" s="25"/>
      <c r="G18" s="25"/>
      <c r="H18" s="25"/>
      <c r="I18" s="25"/>
      <c r="J18" s="25"/>
      <c r="K18" s="25"/>
      <c r="L18" s="25"/>
      <c r="M18" s="25"/>
      <c r="N18" s="410"/>
    </row>
  </sheetData>
  <sheetProtection algorithmName="SHA-512" hashValue="8QAFu4xVz7qoanPGpauJzdvWTyJbBxY+K7K8jldrUIdXFuvnMf0Cv9ZBPgV1fe0x7CFwKk5mKhwX3rSYoI1rpw==" saltValue="N3FUJeAKHGg3rFtt+35FBA==" spinCount="100000" sheet="1" objects="1" scenarios="1"/>
  <mergeCells count="24">
    <mergeCell ref="C5:C6"/>
    <mergeCell ref="N5:N6"/>
    <mergeCell ref="L2:M3"/>
    <mergeCell ref="N2:N3"/>
    <mergeCell ref="D4:M4"/>
    <mergeCell ref="C2:C3"/>
    <mergeCell ref="D2:E3"/>
    <mergeCell ref="F2:G3"/>
    <mergeCell ref="H2:I3"/>
    <mergeCell ref="J2:K3"/>
    <mergeCell ref="E6:H6"/>
    <mergeCell ref="D5:M5"/>
    <mergeCell ref="C7:C8"/>
    <mergeCell ref="N7:N8"/>
    <mergeCell ref="C9:C10"/>
    <mergeCell ref="N9:N10"/>
    <mergeCell ref="C11:C12"/>
    <mergeCell ref="N11:N12"/>
    <mergeCell ref="C13:C14"/>
    <mergeCell ref="N13:N14"/>
    <mergeCell ref="C15:C16"/>
    <mergeCell ref="N15:N16"/>
    <mergeCell ref="C17:C18"/>
    <mergeCell ref="N17:N18"/>
  </mergeCells>
  <hyperlinks>
    <hyperlink ref="D2:D3" location="'1. Perfil'!A1" display="1. SOBRE A EMPRESA" xr:uid="{39040CD6-0B25-4FE8-9835-E01DD7F44608}"/>
    <hyperlink ref="N2:N3" location="ANEXO!A1" display="ANEXOS" xr:uid="{0F0A7A4C-633D-4429-8A50-6AD701BB4993}"/>
    <hyperlink ref="F2:F3" location="'2. Governança'!A1" display="2. GOVERNANÇA" xr:uid="{3D326DD9-7F2C-4AA0-A0D1-48BEF33824D3}"/>
    <hyperlink ref="H2:H3" location="'3. Prosperidade'!A1" display="3. PROSPERIDADE" xr:uid="{64B3C6AA-497D-47E3-B03C-AD927456AAE1}"/>
    <hyperlink ref="J2:J3" location="'4. Pessoas'!A1" display="4. PESSOAS" xr:uid="{92FCE287-2627-4BCD-8198-C7C4E3834D49}"/>
    <hyperlink ref="L2:L3" location="'5. Planeta'!A1" display="5. PLANETA" xr:uid="{928A97AB-3D83-47E4-B777-4AB27B5BEEB5}"/>
    <hyperlink ref="C2:C3" location="Apresentação!A1" display="BOAS-VINDAS" xr:uid="{3B25B816-750B-4873-8EF1-0D7584EEE370}"/>
    <hyperlink ref="C7" location="'4. 404-3 Chesf'!A1" display="CHESF " xr:uid="{23721695-5547-4E46-8B02-14EFF0659751}"/>
    <hyperlink ref="C9" location="'4. 404-3 ELN'!A1" display="ELETRONORTE " xr:uid="{E3CD0E12-8773-45A7-AFB6-C54E5B86F02E}"/>
    <hyperlink ref="C11" location="'4. 404-3 CGT'!A1" display="CGT ELETROSUL " xr:uid="{2EA03BF4-2C86-40BB-897C-0CB1EFA329C5}"/>
    <hyperlink ref="C13" location="'4. 404-3 Furnas'!A1" display="FURNAS " xr:uid="{1EC75896-0465-43B3-99CA-E7592391C33D}"/>
    <hyperlink ref="C15" location="'4. 404-3 ELP'!A1" display="ELETROPAR " xr:uid="{95C1F75E-6B70-4E74-8766-67F32A2AD6CA}"/>
    <hyperlink ref="C17" location="'4. 404-3 SPEs'!A1" display="SPEs" xr:uid="{EA38BBDA-15F3-4B78-A9F2-7F4F480CA570}"/>
    <hyperlink ref="N5" location="'4. 404-1'!A1" display="GRI 404-1" xr:uid="{73265571-73BF-4E6E-87A4-76FDA5520B57}"/>
    <hyperlink ref="N7" location="'4. 404-3'!A1" display="GRI 404-3" xr:uid="{3B32BDC8-F6BD-4CD0-B960-BF3F72493510}"/>
    <hyperlink ref="N5:N6" location="'4. 404-1 ELP'!A1" display="GRI 404-1" xr:uid="{12812A00-C3D0-4787-87E2-E34BDEB19FB3}"/>
    <hyperlink ref="N7:N8" location="'4. 404-3 ELP'!A1" display="GRI 404-3" xr:uid="{65FB1206-FFA3-4F10-A970-9221BE9B4DE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332DC-662B-4EDF-ADA6-322D1BC633B3}">
  <sheetPr codeName="Planilha177"/>
  <dimension ref="C1:N18"/>
  <sheetViews>
    <sheetView showGridLines="0" zoomScale="80" zoomScaleNormal="80" workbookViewId="0">
      <pane ySplit="4" topLeftCell="A5" activePane="bottomLeft" state="frozen"/>
      <selection activeCell="G12" sqref="G12"/>
      <selection pane="bottomLeft" activeCell="G1" sqref="G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598</v>
      </c>
      <c r="E4" s="434"/>
      <c r="F4" s="434"/>
      <c r="G4" s="434"/>
      <c r="H4" s="434"/>
      <c r="I4" s="434"/>
      <c r="J4" s="434"/>
      <c r="K4" s="434"/>
      <c r="L4" s="434"/>
      <c r="M4" s="361"/>
      <c r="N4" s="10" t="s">
        <v>272</v>
      </c>
    </row>
    <row r="5" spans="3:14" ht="30" customHeight="1">
      <c r="C5" s="424"/>
      <c r="D5" s="442" t="s">
        <v>1153</v>
      </c>
      <c r="E5" s="432"/>
      <c r="F5" s="432"/>
      <c r="G5" s="432"/>
      <c r="H5" s="432"/>
      <c r="I5" s="432"/>
      <c r="J5" s="432"/>
      <c r="K5" s="432"/>
      <c r="L5" s="432"/>
      <c r="M5" s="472"/>
      <c r="N5" s="444" t="s">
        <v>41</v>
      </c>
    </row>
    <row r="6" spans="3:14" ht="30" customHeight="1" thickBot="1">
      <c r="C6" s="425"/>
      <c r="D6" s="25"/>
      <c r="E6" s="727" t="s">
        <v>593</v>
      </c>
      <c r="F6" s="727"/>
      <c r="G6" s="727"/>
      <c r="H6" s="727"/>
      <c r="I6" s="727"/>
      <c r="J6" s="727"/>
      <c r="K6" s="727"/>
      <c r="L6" s="727"/>
      <c r="M6" s="25"/>
      <c r="N6" s="445"/>
    </row>
    <row r="7" spans="3:14" ht="30" customHeight="1">
      <c r="C7" s="424" t="s">
        <v>0</v>
      </c>
      <c r="D7" s="25"/>
      <c r="E7" s="728"/>
      <c r="F7" s="730" t="s">
        <v>23</v>
      </c>
      <c r="G7" s="730"/>
      <c r="H7" s="730"/>
      <c r="I7" s="131"/>
      <c r="J7" s="730" t="s">
        <v>22</v>
      </c>
      <c r="K7" s="730"/>
      <c r="L7" s="730"/>
      <c r="M7" s="25"/>
      <c r="N7" s="474" t="s">
        <v>42</v>
      </c>
    </row>
    <row r="8" spans="3:14" ht="30" customHeight="1" thickBot="1">
      <c r="C8" s="425"/>
      <c r="D8" s="25"/>
      <c r="E8" s="729"/>
      <c r="F8" s="54" t="s">
        <v>237</v>
      </c>
      <c r="G8" s="32" t="s">
        <v>239</v>
      </c>
      <c r="H8" s="32" t="s">
        <v>13</v>
      </c>
      <c r="I8" s="131"/>
      <c r="J8" s="54" t="s">
        <v>237</v>
      </c>
      <c r="K8" s="32" t="s">
        <v>239</v>
      </c>
      <c r="L8" s="32" t="s">
        <v>13</v>
      </c>
      <c r="M8" s="25"/>
      <c r="N8" s="475"/>
    </row>
    <row r="9" spans="3:14" ht="30" customHeight="1">
      <c r="C9" s="424" t="s">
        <v>1</v>
      </c>
      <c r="D9" s="25"/>
      <c r="E9" s="128" t="s">
        <v>578</v>
      </c>
      <c r="F9" s="129">
        <v>1</v>
      </c>
      <c r="G9" s="129">
        <v>1</v>
      </c>
      <c r="H9" s="129">
        <v>1</v>
      </c>
      <c r="I9" s="131"/>
      <c r="J9" s="129">
        <v>1</v>
      </c>
      <c r="K9" s="129">
        <v>1</v>
      </c>
      <c r="L9" s="129">
        <v>1</v>
      </c>
      <c r="M9" s="25"/>
      <c r="N9" s="409"/>
    </row>
    <row r="10" spans="3:14" ht="30" customHeight="1" thickBot="1">
      <c r="C10" s="425"/>
      <c r="D10" s="25"/>
      <c r="E10" s="128" t="s">
        <v>579</v>
      </c>
      <c r="F10" s="129">
        <v>1</v>
      </c>
      <c r="G10" s="129">
        <v>1</v>
      </c>
      <c r="H10" s="129">
        <v>1</v>
      </c>
      <c r="I10" s="131"/>
      <c r="J10" s="129">
        <v>1</v>
      </c>
      <c r="K10" s="129">
        <v>1</v>
      </c>
      <c r="L10" s="129">
        <v>1</v>
      </c>
      <c r="M10" s="25"/>
      <c r="N10" s="410"/>
    </row>
    <row r="11" spans="3:14" ht="30" customHeight="1">
      <c r="C11" s="424" t="s">
        <v>2</v>
      </c>
      <c r="D11" s="25"/>
      <c r="E11" s="128" t="s">
        <v>580</v>
      </c>
      <c r="F11" s="129">
        <v>1</v>
      </c>
      <c r="G11" s="129">
        <v>1</v>
      </c>
      <c r="H11" s="129">
        <v>1</v>
      </c>
      <c r="I11" s="131"/>
      <c r="J11" s="129">
        <v>1</v>
      </c>
      <c r="K11" s="129">
        <v>1</v>
      </c>
      <c r="L11" s="129">
        <v>1</v>
      </c>
      <c r="M11" s="25"/>
      <c r="N11" s="409"/>
    </row>
    <row r="12" spans="3:14" ht="30" customHeight="1" thickBot="1">
      <c r="C12" s="425"/>
      <c r="D12" s="25"/>
      <c r="E12" s="128" t="s">
        <v>13</v>
      </c>
      <c r="F12" s="129">
        <v>1</v>
      </c>
      <c r="G12" s="129">
        <v>1</v>
      </c>
      <c r="H12" s="129">
        <v>1</v>
      </c>
      <c r="I12" s="131"/>
      <c r="J12" s="129">
        <v>1</v>
      </c>
      <c r="K12" s="129">
        <v>1</v>
      </c>
      <c r="L12" s="129">
        <v>1</v>
      </c>
      <c r="M12" s="25"/>
      <c r="N12" s="410"/>
    </row>
    <row r="13" spans="3:14" ht="30" customHeight="1">
      <c r="C13" s="424" t="s">
        <v>3</v>
      </c>
      <c r="D13" s="25"/>
      <c r="E13" s="134" t="s">
        <v>518</v>
      </c>
      <c r="F13" s="25"/>
      <c r="G13" s="25"/>
      <c r="H13" s="25"/>
      <c r="I13" s="25"/>
      <c r="J13" s="25"/>
      <c r="K13" s="25"/>
      <c r="L13" s="25"/>
      <c r="M13" s="25"/>
      <c r="N13" s="409"/>
    </row>
    <row r="14" spans="3:14" ht="30" customHeight="1" thickBot="1">
      <c r="C14" s="425"/>
      <c r="D14" s="25"/>
      <c r="E14" s="25"/>
      <c r="F14" s="25"/>
      <c r="G14" s="25"/>
      <c r="H14" s="25"/>
      <c r="I14" s="25"/>
      <c r="J14" s="25"/>
      <c r="K14" s="25"/>
      <c r="L14" s="25"/>
      <c r="M14" s="25"/>
      <c r="N14" s="410"/>
    </row>
    <row r="15" spans="3:14" ht="30" customHeight="1">
      <c r="C15" s="424" t="s">
        <v>4</v>
      </c>
      <c r="D15" s="25"/>
      <c r="E15" s="25"/>
      <c r="F15" s="25"/>
      <c r="G15" s="25"/>
      <c r="H15" s="25"/>
      <c r="I15" s="25"/>
      <c r="J15" s="25"/>
      <c r="K15" s="25"/>
      <c r="L15" s="25"/>
      <c r="M15" s="25"/>
      <c r="N15" s="409"/>
    </row>
    <row r="16" spans="3:14" ht="30" customHeight="1" thickBot="1">
      <c r="C16" s="425"/>
      <c r="D16" s="25"/>
      <c r="E16" s="25"/>
      <c r="F16" s="25"/>
      <c r="G16" s="25"/>
      <c r="H16" s="25"/>
      <c r="I16" s="25"/>
      <c r="J16" s="25"/>
      <c r="K16" s="25"/>
      <c r="L16" s="25"/>
      <c r="M16" s="25"/>
      <c r="N16" s="410"/>
    </row>
    <row r="17" spans="3:14" ht="30" customHeight="1">
      <c r="C17" s="510" t="s">
        <v>5</v>
      </c>
      <c r="D17" s="25"/>
      <c r="E17" s="25"/>
      <c r="F17" s="25"/>
      <c r="G17" s="25"/>
      <c r="H17" s="25"/>
      <c r="I17" s="25"/>
      <c r="J17" s="25"/>
      <c r="K17" s="25"/>
      <c r="L17" s="25"/>
      <c r="M17" s="25"/>
      <c r="N17" s="409"/>
    </row>
    <row r="18" spans="3:14" ht="30" customHeight="1" thickBot="1">
      <c r="C18" s="511"/>
      <c r="D18" s="25"/>
      <c r="E18" s="25"/>
      <c r="F18" s="25"/>
      <c r="G18" s="25"/>
      <c r="H18" s="25"/>
      <c r="I18" s="25"/>
      <c r="J18" s="25"/>
      <c r="K18" s="25"/>
      <c r="L18" s="25"/>
      <c r="M18" s="25"/>
      <c r="N18" s="410"/>
    </row>
  </sheetData>
  <sheetProtection algorithmName="SHA-512" hashValue="s49w5tEtxLL6UxfGAkkG8V7dFlTlGm20PnLh2Q//Jbrj2kADekl7CbsxNzFrPmEdD99EKmunF/ZtDpRnv1deAA==" saltValue="QUwhc6ai2ZOGklMHb6gBeg==" spinCount="100000" sheet="1" objects="1" scenarios="1"/>
  <mergeCells count="27">
    <mergeCell ref="N2:N3"/>
    <mergeCell ref="D4:M4"/>
    <mergeCell ref="J2:K3"/>
    <mergeCell ref="L2:M3"/>
    <mergeCell ref="N5:N6"/>
    <mergeCell ref="D5:M5"/>
    <mergeCell ref="C2:C3"/>
    <mergeCell ref="D2:E3"/>
    <mergeCell ref="F2:G3"/>
    <mergeCell ref="H2:I3"/>
    <mergeCell ref="C5:C6"/>
    <mergeCell ref="E6:L6"/>
    <mergeCell ref="C7:C8"/>
    <mergeCell ref="N7:N8"/>
    <mergeCell ref="C9:C10"/>
    <mergeCell ref="N9:N10"/>
    <mergeCell ref="C11:C12"/>
    <mergeCell ref="N11:N12"/>
    <mergeCell ref="E7:E8"/>
    <mergeCell ref="F7:H7"/>
    <mergeCell ref="J7:L7"/>
    <mergeCell ref="C13:C14"/>
    <mergeCell ref="N13:N14"/>
    <mergeCell ref="C15:C16"/>
    <mergeCell ref="N15:N16"/>
    <mergeCell ref="C17:C18"/>
    <mergeCell ref="N17:N18"/>
  </mergeCells>
  <hyperlinks>
    <hyperlink ref="D2:D3" location="'1. Perfil'!A1" display="1. SOBRE A EMPRESA" xr:uid="{3E85829E-A90A-4A73-8E00-5F92747EAB13}"/>
    <hyperlink ref="N2:N3" location="ANEXO!A1" display="ANEXOS" xr:uid="{0D207C2D-43F1-49A4-82EF-4D2CAD73E6F1}"/>
    <hyperlink ref="F2:F3" location="'2. Governança'!A1" display="2. GOVERNANÇA" xr:uid="{5EA7E98C-F294-4C9C-A1C4-4F11EB1654EA}"/>
    <hyperlink ref="H2:H3" location="'3. Prosperidade'!A1" display="3. PROSPERIDADE" xr:uid="{BD3DAAD0-AB6E-467A-ADD0-B88E2C73F670}"/>
    <hyperlink ref="J2:J3" location="'4. Pessoas'!A1" display="4. PESSOAS" xr:uid="{2B567A11-5021-40AE-9D18-E2C872A422EC}"/>
    <hyperlink ref="L2:L3" location="'5. Planeta'!A1" display="5. PLANETA" xr:uid="{AC60D47B-1DC2-4AD1-8453-CAF3336EF5C0}"/>
    <hyperlink ref="C2:C3" location="Apresentação!A1" display="BOAS-VINDAS" xr:uid="{CC8B240D-819F-494E-94D1-38F259054922}"/>
    <hyperlink ref="C7" location="'4. 404-3 Chesf'!A1" display="CHESF " xr:uid="{F75DC4CB-7F7A-4D4C-8DEF-69070C78534B}"/>
    <hyperlink ref="C9" location="'4. 404-3 ELN'!A1" display="ELETRONORTE " xr:uid="{E0A4C9A5-E915-48C0-81DA-1CA71AD846FE}"/>
    <hyperlink ref="C11" location="'4. 404-3 CGT'!A1" display="CGT ELETROSUL " xr:uid="{F43319A2-7DB1-43AB-B6A1-FE134B6AC0FF}"/>
    <hyperlink ref="C13" location="'4. 404-3 Furnas'!A1" display="FURNAS " xr:uid="{4A344089-9670-4C85-8839-D91BA93FDCB1}"/>
    <hyperlink ref="C15" location="'4. 404-3 ELP'!A1" display="ELETROPAR " xr:uid="{E91464B7-1914-45F0-84F8-2CDB8CFBAB78}"/>
    <hyperlink ref="C17" location="'4. 404-3 SPEs'!A1" display="SPEs" xr:uid="{425E81E2-CEFB-4CDF-98C5-D42845EF298F}"/>
    <hyperlink ref="N5" location="'4. 404-1'!A1" display="GRI 404-1" xr:uid="{F5347787-165F-4021-BDC3-C981C7CFDE31}"/>
    <hyperlink ref="N7" location="'4. 404-3'!A1" display="GRI 404-3" xr:uid="{DDF23ABF-2187-4A16-9C6B-7340EB9EFB43}"/>
    <hyperlink ref="N5:N6" location="'4. 404-1 SPEs'!A1" display="GRI 404-1" xr:uid="{F3A9E1FE-B9D8-485E-9783-41001BC0D4F6}"/>
    <hyperlink ref="N7:N8" location="'4. 404-3 SPEs'!A1" display="GRI 404-3" xr:uid="{4DA5980F-1A0B-44B7-A251-B2016BCB642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8AB0A-5A20-4385-9104-E30B2C525060}">
  <sheetPr codeName="Planilha178">
    <tabColor rgb="FF00B050"/>
  </sheetPr>
  <dimension ref="C1:I7"/>
  <sheetViews>
    <sheetView showGridLines="0" zoomScale="80" zoomScaleNormal="80" workbookViewId="0">
      <pane ySplit="4" topLeftCell="A5" activePane="bottomLeft" state="frozen"/>
      <selection activeCell="G12" sqref="G12"/>
      <selection pane="bottomLeft" activeCell="F1" sqref="F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359" t="s">
        <v>1040</v>
      </c>
      <c r="D4" s="360"/>
      <c r="E4" s="360"/>
      <c r="F4" s="360"/>
      <c r="G4" s="360"/>
      <c r="H4" s="360"/>
      <c r="I4" s="361"/>
    </row>
    <row r="5" spans="3:9" ht="45" customHeight="1" thickBot="1">
      <c r="C5" s="384" t="s">
        <v>1040</v>
      </c>
      <c r="D5" s="378" t="s">
        <v>1084</v>
      </c>
      <c r="E5" s="379"/>
      <c r="F5" s="379"/>
      <c r="G5" s="379"/>
      <c r="H5" s="379"/>
      <c r="I5" s="379"/>
    </row>
    <row r="6" spans="3:9" ht="45" customHeight="1" thickBot="1">
      <c r="C6" s="385"/>
      <c r="D6" s="378" t="s">
        <v>1085</v>
      </c>
      <c r="E6" s="379"/>
      <c r="F6" s="379"/>
      <c r="G6" s="379"/>
      <c r="H6" s="379"/>
      <c r="I6" s="379"/>
    </row>
    <row r="7" spans="3:9" ht="45" customHeight="1" thickBot="1">
      <c r="C7" s="386"/>
      <c r="D7" s="378" t="s">
        <v>1086</v>
      </c>
      <c r="E7" s="379"/>
      <c r="F7" s="379"/>
      <c r="G7" s="379"/>
      <c r="H7" s="379"/>
      <c r="I7" s="379"/>
    </row>
  </sheetData>
  <sheetProtection algorithmName="SHA-512" hashValue="AZWAXg5pjrl7ufFeVw+BRs7Wq1J9+E/Dl8ZZbXuGCdVc1It5deB6bYcjpaEHKfr5o39kW7tWecp6oivLtAYx6w==" saltValue="kaDOhovt/dE2+AQBKy+5CA==" spinCount="100000" sheet="1" objects="1" scenarios="1"/>
  <mergeCells count="12">
    <mergeCell ref="D5:I5"/>
    <mergeCell ref="D6:I6"/>
    <mergeCell ref="D7:I7"/>
    <mergeCell ref="C4:I4"/>
    <mergeCell ref="I2:I3"/>
    <mergeCell ref="C2:C3"/>
    <mergeCell ref="D2:D3"/>
    <mergeCell ref="E2:E3"/>
    <mergeCell ref="F2:F3"/>
    <mergeCell ref="G2:G3"/>
    <mergeCell ref="H2:H3"/>
    <mergeCell ref="C5:C7"/>
  </mergeCells>
  <hyperlinks>
    <hyperlink ref="D2:D3" location="'1. Perfil'!A1" display="1. SOBRE A EMPRESA" xr:uid="{25C0F219-C64F-424A-98A9-E174CBBDB30E}"/>
    <hyperlink ref="I2:I3" location="ANEXO!A1" display="ANEXOS" xr:uid="{D383EDAA-B9DD-4F01-B52F-702432DBF50F}"/>
    <hyperlink ref="C2:C3" location="Apresentação!A1" display="BOAS-VINDAS" xr:uid="{2BB2BAAB-8E6B-4513-9D53-9C19D2AD685C}"/>
    <hyperlink ref="E2:E3" location="'2. Governança'!A1" display="2. GOVERNANÇA" xr:uid="{5C843C7B-C948-482C-8397-2F0202489862}"/>
    <hyperlink ref="F2:F3" location="'3. Prosperidade'!A1" display="3. PROSPERIDADE" xr:uid="{10148194-0E74-484D-961B-B1764C3AA2B8}"/>
    <hyperlink ref="G2:G3" location="'4. Pessoas'!A1" display="4. PESSOAS" xr:uid="{8F81C449-3CD1-4CF3-BAB2-4B239CD76D80}"/>
    <hyperlink ref="H2:H3" location="'5. Planeta'!A1" display="5. PLANETA" xr:uid="{E0AC46B4-AB8E-4948-AEE7-E5A8C70B3AF6}"/>
    <hyperlink ref="C5:C7" location="'4. D&amp;I'!A1" display="Diversidade e combate à discriminação" xr:uid="{7CA5D4CA-C566-4503-9258-88EE763FF307}"/>
    <hyperlink ref="D5:G5" location="'4. 405-1'!A1" display="GRI 405-1: Número médio de horas de treinamento por ano por empregado, discriminado por gênero e categoria funcional_x0009_" xr:uid="{FBA17A37-B61B-4F29-811B-D5CBE56F79D2}"/>
    <hyperlink ref="D6:G6" location="'4. 405-2'!A1" display="GRI 405-2: Programas para o desenvolvimento de competências dos empregados e de assistência para a transição de carreira" xr:uid="{EAF16134-2148-4D8F-B04C-8ADCE8104EA1}"/>
    <hyperlink ref="D7:G7" location="'4. 406-1'!A1" display="GRI 406-1: Casos de discriminação e medidas corretivas tomadas" xr:uid="{0BA1930E-2350-4325-A6B0-5E52696FC7E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34EFD-D245-4717-8605-9DB39B0903F8}">
  <sheetPr codeName="Planilha179">
    <tabColor theme="7"/>
  </sheetPr>
  <dimension ref="C1:X52"/>
  <sheetViews>
    <sheetView showGridLines="0" zoomScale="80" zoomScaleNormal="80" workbookViewId="0">
      <pane ySplit="4" topLeftCell="A5" activePane="bottomLeft" state="frozen"/>
      <selection activeCell="G12" sqref="G12"/>
      <selection pane="bottomLeft" activeCell="U24" sqref="U24"/>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616</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60"/>
      <c r="D5" s="20"/>
      <c r="E5" s="432" t="s">
        <v>1154</v>
      </c>
      <c r="F5" s="432"/>
      <c r="G5" s="432"/>
      <c r="H5" s="432"/>
      <c r="I5" s="432"/>
      <c r="J5" s="432"/>
      <c r="K5" s="432"/>
      <c r="L5" s="432"/>
      <c r="M5" s="432"/>
      <c r="N5" s="432"/>
      <c r="O5" s="432"/>
      <c r="P5" s="432"/>
      <c r="Q5" s="432"/>
      <c r="R5" s="432"/>
      <c r="S5" s="432"/>
      <c r="T5" s="432"/>
      <c r="U5" s="21"/>
      <c r="V5" s="21"/>
      <c r="W5" s="22"/>
      <c r="X5" s="738" t="s">
        <v>43</v>
      </c>
    </row>
    <row r="6" spans="3:24" ht="15" customHeight="1">
      <c r="C6" s="541"/>
      <c r="D6" s="23"/>
      <c r="E6" s="633"/>
      <c r="F6" s="633"/>
      <c r="G6" s="633"/>
      <c r="H6" s="633"/>
      <c r="I6" s="633"/>
      <c r="J6" s="633"/>
      <c r="K6" s="633"/>
      <c r="L6" s="633"/>
      <c r="M6" s="633"/>
      <c r="N6" s="633"/>
      <c r="O6" s="633"/>
      <c r="P6" s="633"/>
      <c r="Q6" s="633"/>
      <c r="R6" s="633"/>
      <c r="S6" s="633"/>
      <c r="T6" s="633"/>
      <c r="U6" s="25"/>
      <c r="V6" s="25"/>
      <c r="W6" s="75"/>
      <c r="X6" s="739"/>
    </row>
    <row r="7" spans="3:24" ht="15" customHeight="1">
      <c r="C7" s="541"/>
      <c r="D7" s="23"/>
      <c r="E7" s="269" t="s">
        <v>600</v>
      </c>
      <c r="F7" s="269"/>
      <c r="G7" s="269"/>
      <c r="H7" s="269"/>
      <c r="I7" s="269"/>
      <c r="J7" s="269"/>
      <c r="K7" s="269"/>
      <c r="L7" s="269"/>
      <c r="M7" s="269"/>
      <c r="N7" s="269"/>
      <c r="O7" s="269"/>
      <c r="P7" s="269"/>
      <c r="Q7" s="269"/>
      <c r="R7" s="269"/>
      <c r="S7" s="269"/>
      <c r="T7" s="269"/>
      <c r="U7" s="25"/>
      <c r="V7" s="25"/>
      <c r="W7" s="75"/>
      <c r="X7" s="739"/>
    </row>
    <row r="8" spans="3:24" ht="15" customHeight="1" thickBot="1">
      <c r="C8" s="461"/>
      <c r="D8" s="23"/>
      <c r="E8" s="744"/>
      <c r="F8" s="745"/>
      <c r="G8" s="745"/>
      <c r="H8" s="746"/>
      <c r="I8" s="741">
        <v>2021</v>
      </c>
      <c r="J8" s="742"/>
      <c r="K8" s="742"/>
      <c r="L8" s="743"/>
      <c r="M8" s="741">
        <v>2022</v>
      </c>
      <c r="N8" s="742"/>
      <c r="O8" s="742"/>
      <c r="P8" s="743"/>
      <c r="Q8" s="741">
        <v>2023</v>
      </c>
      <c r="R8" s="742"/>
      <c r="S8" s="742"/>
      <c r="T8" s="743"/>
      <c r="U8" s="25"/>
      <c r="V8" s="25"/>
      <c r="W8" s="75"/>
      <c r="X8" s="740"/>
    </row>
    <row r="9" spans="3:24" ht="15" customHeight="1">
      <c r="C9" s="464" t="s">
        <v>0</v>
      </c>
      <c r="D9" s="23"/>
      <c r="E9" s="747"/>
      <c r="F9" s="748"/>
      <c r="G9" s="748"/>
      <c r="H9" s="749"/>
      <c r="I9" s="741" t="s">
        <v>237</v>
      </c>
      <c r="J9" s="743"/>
      <c r="K9" s="741" t="s">
        <v>239</v>
      </c>
      <c r="L9" s="743"/>
      <c r="M9" s="741" t="s">
        <v>237</v>
      </c>
      <c r="N9" s="743"/>
      <c r="O9" s="741" t="s">
        <v>239</v>
      </c>
      <c r="P9" s="743"/>
      <c r="Q9" s="741" t="s">
        <v>237</v>
      </c>
      <c r="R9" s="743"/>
      <c r="S9" s="741" t="s">
        <v>239</v>
      </c>
      <c r="T9" s="743"/>
      <c r="U9" s="25"/>
      <c r="V9" s="25"/>
      <c r="W9" s="75"/>
      <c r="X9" s="666" t="s">
        <v>44</v>
      </c>
    </row>
    <row r="10" spans="3:24" ht="15" customHeight="1">
      <c r="C10" s="533"/>
      <c r="D10" s="23"/>
      <c r="E10" s="731" t="s">
        <v>603</v>
      </c>
      <c r="F10" s="732"/>
      <c r="G10" s="732"/>
      <c r="H10" s="733"/>
      <c r="I10" s="736" t="s">
        <v>9</v>
      </c>
      <c r="J10" s="737"/>
      <c r="K10" s="736" t="s">
        <v>9</v>
      </c>
      <c r="L10" s="737"/>
      <c r="M10" s="736" t="s">
        <v>9</v>
      </c>
      <c r="N10" s="737"/>
      <c r="O10" s="736" t="s">
        <v>9</v>
      </c>
      <c r="P10" s="737"/>
      <c r="Q10" s="753">
        <v>0.9</v>
      </c>
      <c r="R10" s="754"/>
      <c r="S10" s="753">
        <v>0.1</v>
      </c>
      <c r="T10" s="754"/>
      <c r="U10" s="25"/>
      <c r="V10" s="25"/>
      <c r="W10" s="75"/>
      <c r="X10" s="667"/>
    </row>
    <row r="11" spans="3:24" ht="15" customHeight="1">
      <c r="C11" s="533"/>
      <c r="D11" s="23"/>
      <c r="E11" s="731" t="s">
        <v>604</v>
      </c>
      <c r="F11" s="732"/>
      <c r="G11" s="732"/>
      <c r="H11" s="733"/>
      <c r="I11" s="736">
        <v>0.78</v>
      </c>
      <c r="J11" s="737"/>
      <c r="K11" s="736">
        <v>0.22</v>
      </c>
      <c r="L11" s="737"/>
      <c r="M11" s="736">
        <v>0.76</v>
      </c>
      <c r="N11" s="737"/>
      <c r="O11" s="736">
        <v>0.24</v>
      </c>
      <c r="P11" s="737"/>
      <c r="Q11" s="736">
        <v>0.77</v>
      </c>
      <c r="R11" s="737"/>
      <c r="S11" s="736">
        <v>0.23</v>
      </c>
      <c r="T11" s="737"/>
      <c r="U11" s="25"/>
      <c r="V11" s="25"/>
      <c r="W11" s="75"/>
      <c r="X11" s="667"/>
    </row>
    <row r="12" spans="3:24" ht="15" customHeight="1" thickBot="1">
      <c r="C12" s="465"/>
      <c r="D12" s="23"/>
      <c r="E12" s="731" t="s">
        <v>605</v>
      </c>
      <c r="F12" s="732"/>
      <c r="G12" s="732"/>
      <c r="H12" s="733"/>
      <c r="I12" s="736">
        <v>0.81</v>
      </c>
      <c r="J12" s="737"/>
      <c r="K12" s="736">
        <v>0.19</v>
      </c>
      <c r="L12" s="737"/>
      <c r="M12" s="736">
        <v>0.81</v>
      </c>
      <c r="N12" s="737"/>
      <c r="O12" s="736">
        <v>0.19</v>
      </c>
      <c r="P12" s="737"/>
      <c r="Q12" s="736">
        <v>0.83</v>
      </c>
      <c r="R12" s="737"/>
      <c r="S12" s="736">
        <v>0.17</v>
      </c>
      <c r="T12" s="737"/>
      <c r="U12" s="25"/>
      <c r="V12" s="25"/>
      <c r="W12" s="75"/>
      <c r="X12" s="668"/>
    </row>
    <row r="13" spans="3:24" ht="15" customHeight="1">
      <c r="C13" s="464" t="s">
        <v>1</v>
      </c>
      <c r="D13" s="23"/>
      <c r="E13" s="60"/>
      <c r="F13" s="60"/>
      <c r="G13" s="60"/>
      <c r="H13" s="60"/>
      <c r="I13" s="60"/>
      <c r="J13" s="60"/>
      <c r="K13" s="60"/>
      <c r="L13" s="60"/>
      <c r="M13" s="60"/>
      <c r="N13" s="60"/>
      <c r="O13" s="60"/>
      <c r="P13" s="60"/>
      <c r="Q13" s="60"/>
      <c r="R13" s="60"/>
      <c r="S13" s="225"/>
      <c r="T13" s="225"/>
      <c r="U13" s="25"/>
      <c r="V13" s="25"/>
      <c r="W13" s="75"/>
      <c r="X13" s="666" t="s">
        <v>45</v>
      </c>
    </row>
    <row r="14" spans="3:24" ht="15" customHeight="1">
      <c r="C14" s="533"/>
      <c r="D14" s="23"/>
      <c r="E14" s="269" t="s">
        <v>601</v>
      </c>
      <c r="F14" s="269"/>
      <c r="G14" s="269"/>
      <c r="H14" s="269"/>
      <c r="I14" s="269"/>
      <c r="J14" s="269"/>
      <c r="K14" s="269"/>
      <c r="L14" s="269"/>
      <c r="M14" s="269"/>
      <c r="N14" s="269"/>
      <c r="O14" s="269"/>
      <c r="P14" s="269"/>
      <c r="Q14" s="269"/>
      <c r="R14" s="225"/>
      <c r="S14" s="225"/>
      <c r="T14" s="225"/>
      <c r="U14" s="25"/>
      <c r="V14" s="25"/>
      <c r="W14" s="75"/>
      <c r="X14" s="667"/>
    </row>
    <row r="15" spans="3:24" ht="15" customHeight="1">
      <c r="C15" s="533"/>
      <c r="D15" s="23"/>
      <c r="E15" s="744"/>
      <c r="F15" s="745"/>
      <c r="G15" s="745"/>
      <c r="H15" s="746"/>
      <c r="I15" s="750">
        <v>2021</v>
      </c>
      <c r="J15" s="751"/>
      <c r="K15" s="752"/>
      <c r="L15" s="750">
        <v>2022</v>
      </c>
      <c r="M15" s="751"/>
      <c r="N15" s="752"/>
      <c r="O15" s="750">
        <v>2023</v>
      </c>
      <c r="P15" s="751"/>
      <c r="Q15" s="752"/>
      <c r="R15" s="225"/>
      <c r="S15" s="225"/>
      <c r="T15" s="225"/>
      <c r="U15" s="25"/>
      <c r="V15" s="25"/>
      <c r="W15" s="75"/>
      <c r="X15" s="667"/>
    </row>
    <row r="16" spans="3:24" ht="15" customHeight="1" thickBot="1">
      <c r="C16" s="465"/>
      <c r="D16" s="23"/>
      <c r="E16" s="747"/>
      <c r="F16" s="748"/>
      <c r="G16" s="748"/>
      <c r="H16" s="749"/>
      <c r="I16" s="216" t="s">
        <v>33</v>
      </c>
      <c r="J16" s="217" t="s">
        <v>34</v>
      </c>
      <c r="K16" s="216" t="s">
        <v>35</v>
      </c>
      <c r="L16" s="216" t="s">
        <v>33</v>
      </c>
      <c r="M16" s="217" t="s">
        <v>34</v>
      </c>
      <c r="N16" s="216" t="s">
        <v>35</v>
      </c>
      <c r="O16" s="216" t="s">
        <v>33</v>
      </c>
      <c r="P16" s="217" t="s">
        <v>34</v>
      </c>
      <c r="Q16" s="216" t="s">
        <v>35</v>
      </c>
      <c r="R16" s="225"/>
      <c r="S16" s="225"/>
      <c r="T16" s="225"/>
      <c r="U16" s="25"/>
      <c r="V16" s="25"/>
      <c r="W16" s="75"/>
      <c r="X16" s="668"/>
    </row>
    <row r="17" spans="3:24" ht="15" customHeight="1">
      <c r="C17" s="464" t="s">
        <v>2</v>
      </c>
      <c r="D17" s="23"/>
      <c r="E17" s="731" t="s">
        <v>603</v>
      </c>
      <c r="F17" s="732"/>
      <c r="G17" s="732"/>
      <c r="H17" s="733"/>
      <c r="I17" s="286">
        <v>0</v>
      </c>
      <c r="J17" s="286">
        <v>0.34</v>
      </c>
      <c r="K17" s="286">
        <v>0.66</v>
      </c>
      <c r="L17" s="286">
        <v>0</v>
      </c>
      <c r="M17" s="286">
        <v>0.38800000000000001</v>
      </c>
      <c r="N17" s="286">
        <v>0.61199999999999999</v>
      </c>
      <c r="O17" s="286">
        <v>0</v>
      </c>
      <c r="P17" s="286">
        <v>0.52</v>
      </c>
      <c r="Q17" s="286">
        <v>0.48</v>
      </c>
      <c r="R17" s="225"/>
      <c r="S17" s="225"/>
      <c r="T17" s="225"/>
      <c r="U17" s="25"/>
      <c r="V17" s="25"/>
      <c r="W17" s="75"/>
      <c r="X17" s="666"/>
    </row>
    <row r="18" spans="3:24" ht="15" customHeight="1">
      <c r="C18" s="533"/>
      <c r="D18" s="23"/>
      <c r="E18" s="731" t="s">
        <v>604</v>
      </c>
      <c r="F18" s="732"/>
      <c r="G18" s="732"/>
      <c r="H18" s="733"/>
      <c r="I18" s="286">
        <v>0</v>
      </c>
      <c r="J18" s="286">
        <v>0.72</v>
      </c>
      <c r="K18" s="286">
        <v>0.28000000000000003</v>
      </c>
      <c r="L18" s="286">
        <v>1E-3</v>
      </c>
      <c r="M18" s="286">
        <v>0.73699999999999999</v>
      </c>
      <c r="N18" s="286">
        <v>0.26200000000000001</v>
      </c>
      <c r="O18" s="286">
        <v>3.0000000000000001E-3</v>
      </c>
      <c r="P18" s="286">
        <v>0.80300000000000005</v>
      </c>
      <c r="Q18" s="286">
        <v>0.19400000000000001</v>
      </c>
      <c r="R18" s="225"/>
      <c r="S18" s="225"/>
      <c r="T18" s="225"/>
      <c r="U18" s="25"/>
      <c r="V18" s="25"/>
      <c r="W18" s="75"/>
      <c r="X18" s="667"/>
    </row>
    <row r="19" spans="3:24" ht="15" customHeight="1">
      <c r="C19" s="533"/>
      <c r="D19" s="23"/>
      <c r="E19" s="731" t="s">
        <v>605</v>
      </c>
      <c r="F19" s="732"/>
      <c r="G19" s="732"/>
      <c r="H19" s="733"/>
      <c r="I19" s="286">
        <v>0.01</v>
      </c>
      <c r="J19" s="286">
        <v>0.59</v>
      </c>
      <c r="K19" s="286">
        <v>0.4</v>
      </c>
      <c r="L19" s="286">
        <v>7.0000000000000001E-3</v>
      </c>
      <c r="M19" s="286">
        <v>0.57299999999999995</v>
      </c>
      <c r="N19" s="286">
        <v>0.41899999999999998</v>
      </c>
      <c r="O19" s="286">
        <v>3.5000000000000003E-2</v>
      </c>
      <c r="P19" s="286">
        <v>0.63500000000000001</v>
      </c>
      <c r="Q19" s="286">
        <v>0.33</v>
      </c>
      <c r="R19" s="225"/>
      <c r="S19" s="225"/>
      <c r="T19" s="225"/>
      <c r="U19" s="25"/>
      <c r="V19" s="25"/>
      <c r="W19" s="75"/>
      <c r="X19" s="667"/>
    </row>
    <row r="20" spans="3:24" ht="15" customHeight="1" thickBot="1">
      <c r="C20" s="465"/>
      <c r="D20" s="23"/>
      <c r="E20" s="60"/>
      <c r="F20" s="60"/>
      <c r="G20" s="60"/>
      <c r="H20" s="60"/>
      <c r="I20" s="60"/>
      <c r="J20" s="60"/>
      <c r="K20" s="60"/>
      <c r="L20" s="60"/>
      <c r="M20" s="60"/>
      <c r="N20" s="60"/>
      <c r="O20" s="60"/>
      <c r="P20" s="60"/>
      <c r="Q20" s="60"/>
      <c r="R20" s="25"/>
      <c r="S20" s="25"/>
      <c r="T20" s="25"/>
      <c r="U20" s="25"/>
      <c r="V20" s="25"/>
      <c r="W20" s="75"/>
      <c r="X20" s="668"/>
    </row>
    <row r="21" spans="3:24" ht="15" customHeight="1">
      <c r="C21" s="464" t="s">
        <v>3</v>
      </c>
      <c r="D21" s="23"/>
      <c r="E21" s="269" t="s">
        <v>602</v>
      </c>
      <c r="F21" s="269"/>
      <c r="G21" s="269"/>
      <c r="H21" s="269"/>
      <c r="I21" s="269"/>
      <c r="J21" s="269"/>
      <c r="K21" s="269"/>
      <c r="L21" s="269"/>
      <c r="M21" s="269"/>
      <c r="N21" s="269"/>
      <c r="O21" s="269"/>
      <c r="P21" s="269"/>
      <c r="Q21" s="269"/>
      <c r="R21" s="269"/>
      <c r="S21" s="269"/>
      <c r="T21" s="269"/>
      <c r="U21" s="25"/>
      <c r="V21" s="25"/>
      <c r="W21" s="75"/>
      <c r="X21" s="666"/>
    </row>
    <row r="22" spans="3:24" ht="15" customHeight="1">
      <c r="C22" s="533"/>
      <c r="D22" s="23"/>
      <c r="E22" s="744"/>
      <c r="F22" s="745"/>
      <c r="G22" s="745"/>
      <c r="H22" s="746"/>
      <c r="I22" s="741">
        <v>2021</v>
      </c>
      <c r="J22" s="742"/>
      <c r="K22" s="742"/>
      <c r="L22" s="743"/>
      <c r="M22" s="741">
        <v>2022</v>
      </c>
      <c r="N22" s="742"/>
      <c r="O22" s="742"/>
      <c r="P22" s="743"/>
      <c r="Q22" s="741">
        <v>2023</v>
      </c>
      <c r="R22" s="742"/>
      <c r="S22" s="742"/>
      <c r="T22" s="743"/>
      <c r="U22" s="25"/>
      <c r="V22" s="25"/>
      <c r="W22" s="75"/>
      <c r="X22" s="667"/>
    </row>
    <row r="23" spans="3:24" ht="15" customHeight="1">
      <c r="C23" s="533"/>
      <c r="D23" s="23"/>
      <c r="E23" s="764"/>
      <c r="F23" s="765"/>
      <c r="G23" s="765"/>
      <c r="H23" s="766"/>
      <c r="I23" s="760" t="s">
        <v>1265</v>
      </c>
      <c r="J23" s="761"/>
      <c r="K23" s="760" t="s">
        <v>607</v>
      </c>
      <c r="L23" s="761"/>
      <c r="M23" s="760" t="s">
        <v>1265</v>
      </c>
      <c r="N23" s="761"/>
      <c r="O23" s="760" t="s">
        <v>607</v>
      </c>
      <c r="P23" s="761"/>
      <c r="Q23" s="760" t="s">
        <v>1265</v>
      </c>
      <c r="R23" s="761"/>
      <c r="S23" s="760" t="s">
        <v>607</v>
      </c>
      <c r="T23" s="761"/>
      <c r="U23" s="25"/>
      <c r="V23" s="25"/>
      <c r="W23" s="75"/>
      <c r="X23" s="667"/>
    </row>
    <row r="24" spans="3:24" ht="15" customHeight="1" thickBot="1">
      <c r="C24" s="465"/>
      <c r="D24" s="23"/>
      <c r="E24" s="747"/>
      <c r="F24" s="748"/>
      <c r="G24" s="748"/>
      <c r="H24" s="749"/>
      <c r="I24" s="762"/>
      <c r="J24" s="763"/>
      <c r="K24" s="762"/>
      <c r="L24" s="763"/>
      <c r="M24" s="762"/>
      <c r="N24" s="763"/>
      <c r="O24" s="762"/>
      <c r="P24" s="763"/>
      <c r="Q24" s="762"/>
      <c r="R24" s="763"/>
      <c r="S24" s="762"/>
      <c r="T24" s="763"/>
      <c r="U24" s="25"/>
      <c r="V24" s="25"/>
      <c r="W24" s="75"/>
      <c r="X24" s="668"/>
    </row>
    <row r="25" spans="3:24" ht="15" customHeight="1">
      <c r="C25" s="464" t="s">
        <v>4</v>
      </c>
      <c r="D25" s="23"/>
      <c r="E25" s="731" t="s">
        <v>603</v>
      </c>
      <c r="F25" s="732"/>
      <c r="G25" s="732"/>
      <c r="H25" s="733"/>
      <c r="I25" s="734">
        <v>0</v>
      </c>
      <c r="J25" s="735"/>
      <c r="K25" s="734">
        <v>0</v>
      </c>
      <c r="L25" s="735"/>
      <c r="M25" s="734">
        <v>0.14000000000000001</v>
      </c>
      <c r="N25" s="735"/>
      <c r="O25" s="734">
        <v>0</v>
      </c>
      <c r="P25" s="735"/>
      <c r="Q25" s="734">
        <v>0.1</v>
      </c>
      <c r="R25" s="735"/>
      <c r="S25" s="734">
        <v>0</v>
      </c>
      <c r="T25" s="735"/>
      <c r="U25" s="25"/>
      <c r="V25" s="25"/>
      <c r="W25" s="75"/>
      <c r="X25" s="666"/>
    </row>
    <row r="26" spans="3:24" ht="15" customHeight="1">
      <c r="C26" s="533"/>
      <c r="D26" s="23"/>
      <c r="E26" s="731" t="s">
        <v>604</v>
      </c>
      <c r="F26" s="732"/>
      <c r="G26" s="732"/>
      <c r="H26" s="733"/>
      <c r="I26" s="734">
        <v>0.22</v>
      </c>
      <c r="J26" s="735"/>
      <c r="K26" s="734">
        <v>0.01</v>
      </c>
      <c r="L26" s="735"/>
      <c r="M26" s="734">
        <v>0.251</v>
      </c>
      <c r="N26" s="735"/>
      <c r="O26" s="734">
        <v>1.4E-2</v>
      </c>
      <c r="P26" s="735"/>
      <c r="Q26" s="734">
        <v>0.26</v>
      </c>
      <c r="R26" s="735"/>
      <c r="S26" s="734">
        <v>8.9999999999999993E-3</v>
      </c>
      <c r="T26" s="735"/>
      <c r="U26" s="25"/>
      <c r="V26" s="25"/>
      <c r="W26" s="75"/>
      <c r="X26" s="667"/>
    </row>
    <row r="27" spans="3:24" ht="15" customHeight="1">
      <c r="C27" s="533"/>
      <c r="D27" s="23"/>
      <c r="E27" s="731" t="s">
        <v>605</v>
      </c>
      <c r="F27" s="732"/>
      <c r="G27" s="732"/>
      <c r="H27" s="733"/>
      <c r="I27" s="734">
        <v>0.34</v>
      </c>
      <c r="J27" s="735"/>
      <c r="K27" s="734">
        <v>0.02</v>
      </c>
      <c r="L27" s="735"/>
      <c r="M27" s="734">
        <v>0.38400000000000001</v>
      </c>
      <c r="N27" s="735"/>
      <c r="O27" s="734">
        <v>2.7E-2</v>
      </c>
      <c r="P27" s="735"/>
      <c r="Q27" s="734">
        <v>0.40200000000000002</v>
      </c>
      <c r="R27" s="735"/>
      <c r="S27" s="734">
        <v>2.5999999999999999E-2</v>
      </c>
      <c r="T27" s="735"/>
      <c r="U27" s="25"/>
      <c r="V27" s="25"/>
      <c r="W27" s="75"/>
      <c r="X27" s="667"/>
    </row>
    <row r="28" spans="3:24" ht="15" customHeight="1" thickBot="1">
      <c r="C28" s="465"/>
      <c r="D28" s="23"/>
      <c r="E28" s="25"/>
      <c r="F28" s="25"/>
      <c r="G28" s="86"/>
      <c r="H28" s="86"/>
      <c r="I28" s="86"/>
      <c r="J28" s="86"/>
      <c r="K28" s="25"/>
      <c r="L28" s="25"/>
      <c r="M28" s="25"/>
      <c r="N28" s="25"/>
      <c r="O28" s="25"/>
      <c r="P28" s="25"/>
      <c r="Q28" s="25"/>
      <c r="R28" s="25"/>
      <c r="S28" s="25"/>
      <c r="T28" s="25"/>
      <c r="U28" s="25"/>
      <c r="V28" s="25"/>
      <c r="W28" s="75"/>
      <c r="X28" s="668"/>
    </row>
    <row r="29" spans="3:24" ht="15" customHeight="1">
      <c r="C29" s="424" t="s">
        <v>5</v>
      </c>
      <c r="D29" s="25"/>
      <c r="E29" s="521" t="s">
        <v>1272</v>
      </c>
      <c r="F29" s="521"/>
      <c r="G29" s="521"/>
      <c r="H29" s="521"/>
      <c r="I29" s="521"/>
      <c r="J29" s="521"/>
      <c r="K29" s="521"/>
      <c r="L29" s="521"/>
      <c r="M29" s="521"/>
      <c r="N29" s="521"/>
      <c r="O29" s="521"/>
      <c r="P29" s="521"/>
      <c r="Q29" s="521"/>
      <c r="R29" s="521"/>
      <c r="S29" s="521"/>
      <c r="T29" s="521"/>
      <c r="U29" s="25"/>
      <c r="V29" s="25"/>
      <c r="W29" s="75"/>
      <c r="X29" s="755"/>
    </row>
    <row r="30" spans="3:24" ht="15" customHeight="1">
      <c r="C30" s="555"/>
      <c r="D30" s="25"/>
      <c r="E30" s="521"/>
      <c r="F30" s="521"/>
      <c r="G30" s="521"/>
      <c r="H30" s="521"/>
      <c r="I30" s="521"/>
      <c r="J30" s="521"/>
      <c r="K30" s="521"/>
      <c r="L30" s="521"/>
      <c r="M30" s="521"/>
      <c r="N30" s="521"/>
      <c r="O30" s="521"/>
      <c r="P30" s="521"/>
      <c r="Q30" s="521"/>
      <c r="R30" s="521"/>
      <c r="S30" s="521"/>
      <c r="T30" s="521"/>
      <c r="U30" s="25"/>
      <c r="V30" s="25"/>
      <c r="W30" s="25"/>
      <c r="X30" s="756"/>
    </row>
    <row r="31" spans="3:24" ht="15" customHeight="1">
      <c r="C31" s="555"/>
      <c r="D31" s="25"/>
      <c r="E31" s="521"/>
      <c r="F31" s="521"/>
      <c r="G31" s="521"/>
      <c r="H31" s="521"/>
      <c r="I31" s="521"/>
      <c r="J31" s="521"/>
      <c r="K31" s="521"/>
      <c r="L31" s="521"/>
      <c r="M31" s="521"/>
      <c r="N31" s="521"/>
      <c r="O31" s="521"/>
      <c r="P31" s="521"/>
      <c r="Q31" s="521"/>
      <c r="R31" s="521"/>
      <c r="S31" s="521"/>
      <c r="T31" s="521"/>
      <c r="U31" s="25"/>
      <c r="V31" s="25"/>
      <c r="W31" s="25"/>
      <c r="X31" s="756"/>
    </row>
    <row r="32" spans="3:24" ht="15.75" customHeight="1" thickBot="1">
      <c r="C32" s="425"/>
      <c r="D32" s="25"/>
      <c r="E32" s="25"/>
      <c r="F32" s="25"/>
      <c r="G32" s="25"/>
      <c r="H32" s="25"/>
      <c r="I32" s="25"/>
      <c r="J32" s="25"/>
      <c r="K32" s="25"/>
      <c r="L32" s="25"/>
      <c r="M32" s="25"/>
      <c r="N32" s="25"/>
      <c r="O32" s="25"/>
      <c r="P32" s="25"/>
      <c r="Q32" s="25"/>
      <c r="R32" s="25"/>
      <c r="S32" s="25"/>
      <c r="T32" s="25"/>
      <c r="U32" s="25"/>
      <c r="V32" s="25"/>
      <c r="W32" s="25"/>
      <c r="X32" s="756"/>
    </row>
    <row r="33" spans="3:24" ht="15" customHeight="1">
      <c r="C33" s="757"/>
      <c r="D33" s="25"/>
      <c r="E33" s="392" t="s">
        <v>606</v>
      </c>
      <c r="F33" s="392"/>
      <c r="G33" s="392"/>
      <c r="H33" s="392"/>
      <c r="I33" s="392"/>
      <c r="J33" s="392"/>
      <c r="K33" s="392"/>
      <c r="L33" s="392"/>
      <c r="M33" s="392"/>
      <c r="N33" s="392"/>
      <c r="O33" s="392"/>
      <c r="P33" s="392"/>
      <c r="Q33" s="392"/>
      <c r="R33" s="392"/>
      <c r="S33" s="392"/>
      <c r="T33" s="392"/>
      <c r="U33" s="25"/>
      <c r="V33" s="25"/>
      <c r="W33" s="25"/>
      <c r="X33" s="755"/>
    </row>
    <row r="34" spans="3:24" ht="15" customHeight="1">
      <c r="C34" s="758"/>
      <c r="D34" s="25"/>
      <c r="E34" s="392"/>
      <c r="F34" s="392"/>
      <c r="G34" s="392"/>
      <c r="H34" s="392"/>
      <c r="I34" s="392"/>
      <c r="J34" s="392"/>
      <c r="K34" s="392"/>
      <c r="L34" s="392"/>
      <c r="M34" s="392"/>
      <c r="N34" s="392"/>
      <c r="O34" s="392"/>
      <c r="P34" s="392"/>
      <c r="Q34" s="392"/>
      <c r="R34" s="392"/>
      <c r="S34" s="392"/>
      <c r="T34" s="392"/>
      <c r="U34" s="25"/>
      <c r="V34" s="25"/>
      <c r="W34" s="25"/>
      <c r="X34" s="756"/>
    </row>
    <row r="35" spans="3:24" ht="15" customHeight="1">
      <c r="C35" s="758"/>
      <c r="D35" s="25"/>
      <c r="E35" s="392"/>
      <c r="F35" s="392"/>
      <c r="G35" s="392"/>
      <c r="H35" s="392"/>
      <c r="I35" s="392"/>
      <c r="J35" s="392"/>
      <c r="K35" s="392"/>
      <c r="L35" s="392"/>
      <c r="M35" s="392"/>
      <c r="N35" s="392"/>
      <c r="O35" s="392"/>
      <c r="P35" s="392"/>
      <c r="Q35" s="392"/>
      <c r="R35" s="392"/>
      <c r="S35" s="392"/>
      <c r="T35" s="392"/>
      <c r="U35" s="25"/>
      <c r="V35" s="25"/>
      <c r="W35" s="25"/>
      <c r="X35" s="756"/>
    </row>
    <row r="36" spans="3:24" ht="15" customHeight="1" thickBot="1">
      <c r="C36" s="759"/>
      <c r="D36" s="25"/>
      <c r="E36" s="392"/>
      <c r="F36" s="392"/>
      <c r="G36" s="392"/>
      <c r="H36" s="392"/>
      <c r="I36" s="392"/>
      <c r="J36" s="392"/>
      <c r="K36" s="392"/>
      <c r="L36" s="392"/>
      <c r="M36" s="392"/>
      <c r="N36" s="392"/>
      <c r="O36" s="392"/>
      <c r="P36" s="392"/>
      <c r="Q36" s="392"/>
      <c r="R36" s="392"/>
      <c r="S36" s="392"/>
      <c r="T36" s="392"/>
      <c r="U36" s="25"/>
      <c r="V36" s="25"/>
      <c r="W36" s="25"/>
      <c r="X36" s="756"/>
    </row>
    <row r="37" spans="3:24" ht="15" customHeight="1">
      <c r="C37" s="757"/>
      <c r="D37" s="25"/>
      <c r="E37" s="392"/>
      <c r="F37" s="392"/>
      <c r="G37" s="392"/>
      <c r="H37" s="392"/>
      <c r="I37" s="392"/>
      <c r="J37" s="392"/>
      <c r="K37" s="392"/>
      <c r="L37" s="392"/>
      <c r="M37" s="392"/>
      <c r="N37" s="392"/>
      <c r="O37" s="392"/>
      <c r="P37" s="392"/>
      <c r="Q37" s="392"/>
      <c r="R37" s="392"/>
      <c r="S37" s="392"/>
      <c r="T37" s="392"/>
      <c r="U37" s="25"/>
      <c r="V37" s="25"/>
      <c r="W37" s="25"/>
      <c r="X37" s="755"/>
    </row>
    <row r="38" spans="3:24" ht="15" customHeight="1">
      <c r="C38" s="758"/>
      <c r="D38" s="25"/>
      <c r="E38" s="392"/>
      <c r="F38" s="392"/>
      <c r="G38" s="392"/>
      <c r="H38" s="392"/>
      <c r="I38" s="392"/>
      <c r="J38" s="392"/>
      <c r="K38" s="392"/>
      <c r="L38" s="392"/>
      <c r="M38" s="392"/>
      <c r="N38" s="392"/>
      <c r="O38" s="392"/>
      <c r="P38" s="392"/>
      <c r="Q38" s="392"/>
      <c r="R38" s="392"/>
      <c r="S38" s="392"/>
      <c r="T38" s="392"/>
      <c r="U38" s="25"/>
      <c r="V38" s="25"/>
      <c r="W38" s="25"/>
      <c r="X38" s="756"/>
    </row>
    <row r="39" spans="3:24" ht="15" customHeight="1">
      <c r="C39" s="758"/>
      <c r="D39" s="25"/>
      <c r="E39" s="392"/>
      <c r="F39" s="392"/>
      <c r="G39" s="392"/>
      <c r="H39" s="392"/>
      <c r="I39" s="392"/>
      <c r="J39" s="392"/>
      <c r="K39" s="392"/>
      <c r="L39" s="392"/>
      <c r="M39" s="392"/>
      <c r="N39" s="392"/>
      <c r="O39" s="392"/>
      <c r="P39" s="392"/>
      <c r="Q39" s="392"/>
      <c r="R39" s="392"/>
      <c r="S39" s="392"/>
      <c r="T39" s="392"/>
      <c r="U39" s="25"/>
      <c r="V39" s="25"/>
      <c r="W39" s="25"/>
      <c r="X39" s="756"/>
    </row>
    <row r="40" spans="3:24" ht="15" customHeight="1" thickBot="1">
      <c r="C40" s="759"/>
      <c r="D40" s="25"/>
      <c r="E40" s="392"/>
      <c r="F40" s="392"/>
      <c r="G40" s="392"/>
      <c r="H40" s="392"/>
      <c r="I40" s="392"/>
      <c r="J40" s="392"/>
      <c r="K40" s="392"/>
      <c r="L40" s="392"/>
      <c r="M40" s="392"/>
      <c r="N40" s="392"/>
      <c r="O40" s="392"/>
      <c r="P40" s="392"/>
      <c r="Q40" s="392"/>
      <c r="R40" s="392"/>
      <c r="S40" s="392"/>
      <c r="T40" s="392"/>
      <c r="U40" s="25"/>
      <c r="V40" s="25"/>
      <c r="W40" s="25"/>
      <c r="X40" s="756"/>
    </row>
    <row r="41" spans="3:24" ht="15" customHeight="1">
      <c r="C41" s="757"/>
      <c r="D41" s="25"/>
      <c r="E41" s="392"/>
      <c r="F41" s="392"/>
      <c r="G41" s="392"/>
      <c r="H41" s="392"/>
      <c r="I41" s="392"/>
      <c r="J41" s="392"/>
      <c r="K41" s="392"/>
      <c r="L41" s="392"/>
      <c r="M41" s="392"/>
      <c r="N41" s="392"/>
      <c r="O41" s="392"/>
      <c r="P41" s="392"/>
      <c r="Q41" s="392"/>
      <c r="R41" s="392"/>
      <c r="S41" s="392"/>
      <c r="T41" s="392"/>
      <c r="U41" s="25"/>
      <c r="V41" s="25"/>
      <c r="W41" s="25"/>
      <c r="X41" s="755"/>
    </row>
    <row r="42" spans="3:24" ht="15" customHeight="1">
      <c r="C42" s="758"/>
      <c r="D42" s="25"/>
      <c r="E42" s="392"/>
      <c r="F42" s="392"/>
      <c r="G42" s="392"/>
      <c r="H42" s="392"/>
      <c r="I42" s="392"/>
      <c r="J42" s="392"/>
      <c r="K42" s="392"/>
      <c r="L42" s="392"/>
      <c r="M42" s="392"/>
      <c r="N42" s="392"/>
      <c r="O42" s="392"/>
      <c r="P42" s="392"/>
      <c r="Q42" s="392"/>
      <c r="R42" s="392"/>
      <c r="S42" s="392"/>
      <c r="T42" s="392"/>
      <c r="U42" s="25"/>
      <c r="V42" s="25"/>
      <c r="W42" s="25"/>
      <c r="X42" s="756"/>
    </row>
    <row r="43" spans="3:24" ht="15" customHeight="1">
      <c r="C43" s="758"/>
      <c r="D43" s="25"/>
      <c r="E43" s="392"/>
      <c r="F43" s="392"/>
      <c r="G43" s="392"/>
      <c r="H43" s="392"/>
      <c r="I43" s="392"/>
      <c r="J43" s="392"/>
      <c r="K43" s="392"/>
      <c r="L43" s="392"/>
      <c r="M43" s="392"/>
      <c r="N43" s="392"/>
      <c r="O43" s="392"/>
      <c r="P43" s="392"/>
      <c r="Q43" s="392"/>
      <c r="R43" s="392"/>
      <c r="S43" s="392"/>
      <c r="T43" s="392"/>
      <c r="U43" s="25"/>
      <c r="V43" s="25"/>
      <c r="W43" s="25"/>
      <c r="X43" s="756"/>
    </row>
    <row r="44" spans="3:24" ht="15" customHeight="1" thickBot="1">
      <c r="C44" s="759"/>
      <c r="D44" s="25"/>
      <c r="E44" s="392"/>
      <c r="F44" s="392"/>
      <c r="G44" s="392"/>
      <c r="H44" s="392"/>
      <c r="I44" s="392"/>
      <c r="J44" s="392"/>
      <c r="K44" s="392"/>
      <c r="L44" s="392"/>
      <c r="M44" s="392"/>
      <c r="N44" s="392"/>
      <c r="O44" s="392"/>
      <c r="P44" s="392"/>
      <c r="Q44" s="392"/>
      <c r="R44" s="392"/>
      <c r="S44" s="392"/>
      <c r="T44" s="392"/>
      <c r="U44" s="25"/>
      <c r="V44" s="25"/>
      <c r="W44" s="25"/>
      <c r="X44" s="756"/>
    </row>
    <row r="45" spans="3:24" ht="15" customHeight="1">
      <c r="C45" s="757"/>
      <c r="D45" s="25"/>
      <c r="E45" s="392"/>
      <c r="F45" s="392"/>
      <c r="G45" s="392"/>
      <c r="H45" s="392"/>
      <c r="I45" s="392"/>
      <c r="J45" s="392"/>
      <c r="K45" s="392"/>
      <c r="L45" s="392"/>
      <c r="M45" s="392"/>
      <c r="N45" s="392"/>
      <c r="O45" s="392"/>
      <c r="P45" s="392"/>
      <c r="Q45" s="392"/>
      <c r="R45" s="392"/>
      <c r="S45" s="392"/>
      <c r="T45" s="392"/>
      <c r="U45" s="25"/>
      <c r="V45" s="25"/>
      <c r="W45" s="25"/>
      <c r="X45" s="755"/>
    </row>
    <row r="46" spans="3:24" ht="15" customHeight="1">
      <c r="C46" s="758"/>
      <c r="D46" s="25"/>
      <c r="E46" s="392"/>
      <c r="F46" s="392"/>
      <c r="G46" s="392"/>
      <c r="H46" s="392"/>
      <c r="I46" s="392"/>
      <c r="J46" s="392"/>
      <c r="K46" s="392"/>
      <c r="L46" s="392"/>
      <c r="M46" s="392"/>
      <c r="N46" s="392"/>
      <c r="O46" s="392"/>
      <c r="P46" s="392"/>
      <c r="Q46" s="392"/>
      <c r="R46" s="392"/>
      <c r="S46" s="392"/>
      <c r="T46" s="392"/>
      <c r="U46" s="25"/>
      <c r="V46" s="25"/>
      <c r="W46" s="25"/>
      <c r="X46" s="756"/>
    </row>
    <row r="47" spans="3:24" ht="15" customHeight="1">
      <c r="C47" s="758"/>
      <c r="D47" s="25"/>
      <c r="E47" s="392"/>
      <c r="F47" s="392"/>
      <c r="G47" s="392"/>
      <c r="H47" s="392"/>
      <c r="I47" s="392"/>
      <c r="J47" s="392"/>
      <c r="K47" s="392"/>
      <c r="L47" s="392"/>
      <c r="M47" s="392"/>
      <c r="N47" s="392"/>
      <c r="O47" s="392"/>
      <c r="P47" s="392"/>
      <c r="Q47" s="392"/>
      <c r="R47" s="392"/>
      <c r="S47" s="392"/>
      <c r="T47" s="392"/>
      <c r="U47" s="25"/>
      <c r="V47" s="25"/>
      <c r="W47" s="25"/>
      <c r="X47" s="756"/>
    </row>
    <row r="48" spans="3:24" ht="15" customHeight="1" thickBot="1">
      <c r="C48" s="759"/>
      <c r="D48" s="25"/>
      <c r="E48" s="392"/>
      <c r="F48" s="392"/>
      <c r="G48" s="392"/>
      <c r="H48" s="392"/>
      <c r="I48" s="392"/>
      <c r="J48" s="392"/>
      <c r="K48" s="392"/>
      <c r="L48" s="392"/>
      <c r="M48" s="392"/>
      <c r="N48" s="392"/>
      <c r="O48" s="392"/>
      <c r="P48" s="392"/>
      <c r="Q48" s="392"/>
      <c r="R48" s="392"/>
      <c r="S48" s="392"/>
      <c r="T48" s="392"/>
      <c r="U48" s="25"/>
      <c r="V48" s="25"/>
      <c r="W48" s="25"/>
      <c r="X48" s="756"/>
    </row>
    <row r="49" spans="3:24" ht="15" customHeight="1">
      <c r="C49" s="757"/>
      <c r="D49" s="25"/>
      <c r="E49" s="392"/>
      <c r="F49" s="392"/>
      <c r="G49" s="392"/>
      <c r="H49" s="392"/>
      <c r="I49" s="392"/>
      <c r="J49" s="392"/>
      <c r="K49" s="392"/>
      <c r="L49" s="392"/>
      <c r="M49" s="392"/>
      <c r="N49" s="392"/>
      <c r="O49" s="392"/>
      <c r="P49" s="392"/>
      <c r="Q49" s="392"/>
      <c r="R49" s="392"/>
      <c r="S49" s="392"/>
      <c r="T49" s="392"/>
      <c r="U49" s="25"/>
      <c r="V49" s="25"/>
      <c r="W49" s="25"/>
      <c r="X49" s="755"/>
    </row>
    <row r="50" spans="3:24" ht="15" customHeight="1">
      <c r="C50" s="758"/>
      <c r="D50" s="25"/>
      <c r="E50" s="392"/>
      <c r="F50" s="392"/>
      <c r="G50" s="392"/>
      <c r="H50" s="392"/>
      <c r="I50" s="392"/>
      <c r="J50" s="392"/>
      <c r="K50" s="392"/>
      <c r="L50" s="392"/>
      <c r="M50" s="392"/>
      <c r="N50" s="392"/>
      <c r="O50" s="392"/>
      <c r="P50" s="392"/>
      <c r="Q50" s="392"/>
      <c r="R50" s="392"/>
      <c r="S50" s="392"/>
      <c r="T50" s="392"/>
      <c r="U50" s="25"/>
      <c r="V50" s="25"/>
      <c r="W50" s="25"/>
      <c r="X50" s="756"/>
    </row>
    <row r="51" spans="3:24" ht="15" customHeight="1">
      <c r="C51" s="758"/>
      <c r="D51" s="25"/>
      <c r="E51" s="25"/>
      <c r="F51" s="25"/>
      <c r="G51" s="25"/>
      <c r="H51" s="25"/>
      <c r="I51" s="25"/>
      <c r="J51" s="25"/>
      <c r="K51" s="25"/>
      <c r="L51" s="25"/>
      <c r="M51" s="25"/>
      <c r="N51" s="25"/>
      <c r="O51" s="25"/>
      <c r="P51" s="25"/>
      <c r="Q51" s="25"/>
      <c r="R51" s="25"/>
      <c r="S51" s="25"/>
      <c r="T51" s="25"/>
      <c r="U51" s="25"/>
      <c r="V51" s="25"/>
      <c r="W51" s="25"/>
      <c r="X51" s="756"/>
    </row>
    <row r="52" spans="3:24" ht="15" customHeight="1" thickBot="1">
      <c r="C52" s="759"/>
      <c r="D52" s="25"/>
      <c r="E52" s="25"/>
      <c r="F52" s="25"/>
      <c r="G52" s="25"/>
      <c r="H52" s="25"/>
      <c r="I52" s="25"/>
      <c r="J52" s="25"/>
      <c r="K52" s="25"/>
      <c r="L52" s="25"/>
      <c r="M52" s="25"/>
      <c r="N52" s="25"/>
      <c r="O52" s="25"/>
      <c r="P52" s="25"/>
      <c r="Q52" s="25"/>
      <c r="R52" s="25"/>
      <c r="S52" s="25"/>
      <c r="T52" s="25"/>
      <c r="U52" s="25"/>
      <c r="V52" s="25"/>
      <c r="W52" s="25"/>
      <c r="X52" s="756"/>
    </row>
  </sheetData>
  <sheetProtection algorithmName="SHA-512" hashValue="ZQLxvm16yfqse+8Xic5HWGASBYD5qXHuiKoA/hPqaJW+YL/NYkVcmgKdCF+tR4b+ozMTRsj/rDnrNS2SLRiDnA==" saltValue="XaHokwUkAqjij5q9C1BKCw==" spinCount="100000" sheet="1" objects="1" scenarios="1"/>
  <mergeCells count="104">
    <mergeCell ref="C45:C48"/>
    <mergeCell ref="X45:X48"/>
    <mergeCell ref="C41:C44"/>
    <mergeCell ref="X41:X44"/>
    <mergeCell ref="E33:T50"/>
    <mergeCell ref="C33:C36"/>
    <mergeCell ref="X33:X36"/>
    <mergeCell ref="C37:C40"/>
    <mergeCell ref="X37:X40"/>
    <mergeCell ref="X29:X32"/>
    <mergeCell ref="C29:C32"/>
    <mergeCell ref="C49:C52"/>
    <mergeCell ref="X49:X52"/>
    <mergeCell ref="E29:T31"/>
    <mergeCell ref="C25:C28"/>
    <mergeCell ref="S27:T27"/>
    <mergeCell ref="K23:L24"/>
    <mergeCell ref="S23:T24"/>
    <mergeCell ref="Q25:R25"/>
    <mergeCell ref="S25:T25"/>
    <mergeCell ref="I23:J24"/>
    <mergeCell ref="E22:H24"/>
    <mergeCell ref="C21:C24"/>
    <mergeCell ref="M23:N24"/>
    <mergeCell ref="O23:P24"/>
    <mergeCell ref="Q23:R24"/>
    <mergeCell ref="E27:H27"/>
    <mergeCell ref="I27:J27"/>
    <mergeCell ref="K27:L27"/>
    <mergeCell ref="M27:N27"/>
    <mergeCell ref="O27:P27"/>
    <mergeCell ref="Q22:T22"/>
    <mergeCell ref="Q26:R26"/>
    <mergeCell ref="S26:T26"/>
    <mergeCell ref="E25:H25"/>
    <mergeCell ref="I25:J25"/>
    <mergeCell ref="K25:L25"/>
    <mergeCell ref="M25:N25"/>
    <mergeCell ref="C17:C20"/>
    <mergeCell ref="C13:C16"/>
    <mergeCell ref="C9:C12"/>
    <mergeCell ref="S9:T9"/>
    <mergeCell ref="Q9:R9"/>
    <mergeCell ref="E15:H16"/>
    <mergeCell ref="I22:L22"/>
    <mergeCell ref="M22:P22"/>
    <mergeCell ref="E10:H10"/>
    <mergeCell ref="Q10:R10"/>
    <mergeCell ref="S10:T10"/>
    <mergeCell ref="Q11:R11"/>
    <mergeCell ref="S11:T11"/>
    <mergeCell ref="Q12:R12"/>
    <mergeCell ref="S12:T12"/>
    <mergeCell ref="E19:H19"/>
    <mergeCell ref="O15:Q15"/>
    <mergeCell ref="M11:N11"/>
    <mergeCell ref="O11:P11"/>
    <mergeCell ref="I15:K15"/>
    <mergeCell ref="L15:N15"/>
    <mergeCell ref="I11:J11"/>
    <mergeCell ref="C2:C3"/>
    <mergeCell ref="D4:W4"/>
    <mergeCell ref="T2:W3"/>
    <mergeCell ref="P2:S3"/>
    <mergeCell ref="L2:O3"/>
    <mergeCell ref="H2:K3"/>
    <mergeCell ref="D2:G3"/>
    <mergeCell ref="C5:C8"/>
    <mergeCell ref="M9:N9"/>
    <mergeCell ref="K9:L9"/>
    <mergeCell ref="M10:N10"/>
    <mergeCell ref="O10:P10"/>
    <mergeCell ref="I10:J10"/>
    <mergeCell ref="K10:L10"/>
    <mergeCell ref="K11:L11"/>
    <mergeCell ref="I12:J12"/>
    <mergeCell ref="E12:H12"/>
    <mergeCell ref="E11:H11"/>
    <mergeCell ref="M12:N12"/>
    <mergeCell ref="O12:P12"/>
    <mergeCell ref="E17:H17"/>
    <mergeCell ref="E18:H18"/>
    <mergeCell ref="O25:P25"/>
    <mergeCell ref="E26:H26"/>
    <mergeCell ref="I26:J26"/>
    <mergeCell ref="K26:L26"/>
    <mergeCell ref="X2:X3"/>
    <mergeCell ref="X25:X28"/>
    <mergeCell ref="X21:X24"/>
    <mergeCell ref="X13:X16"/>
    <mergeCell ref="X17:X20"/>
    <mergeCell ref="M26:N26"/>
    <mergeCell ref="O26:P26"/>
    <mergeCell ref="Q27:R27"/>
    <mergeCell ref="K12:L12"/>
    <mergeCell ref="X5:X8"/>
    <mergeCell ref="I8:L8"/>
    <mergeCell ref="M8:P8"/>
    <mergeCell ref="Q8:T8"/>
    <mergeCell ref="E8:H9"/>
    <mergeCell ref="I9:J9"/>
    <mergeCell ref="X9:X12"/>
    <mergeCell ref="E5:T6"/>
    <mergeCell ref="O9:P9"/>
  </mergeCells>
  <hyperlinks>
    <hyperlink ref="D2:D3" location="'1. Perfil'!A1" display="1. SOBRE A EMPRESA" xr:uid="{CB8C9334-3522-4CCD-AF7C-799AF02FCAB4}"/>
    <hyperlink ref="X2:X3" location="ANEXO!A1" display="ANEXOS" xr:uid="{2D12F98C-E4AB-4B7F-B7D5-B7FEBF888C6F}"/>
    <hyperlink ref="H2:H3" location="'2. Governança'!A1" display="2. GOVERNANÇA" xr:uid="{A4560B63-F666-4EC0-921C-B1FC84967A3A}"/>
    <hyperlink ref="L2:L3" location="'3. Prosperidade'!A1" display="3. PROSPERIDADE" xr:uid="{F448B219-3A61-49EE-BBAF-7FDB5CF02E47}"/>
    <hyperlink ref="P2:P3" location="'4. Pessoas'!A1" display="4. PESSOAS" xr:uid="{32472A9D-8D3B-4CED-821D-95D32409DDF8}"/>
    <hyperlink ref="T2:T3" location="'5. Planeta'!A1" display="5. PLANETA" xr:uid="{AF84E4FB-F606-4975-A414-C7505711FB3F}"/>
    <hyperlink ref="X5" location="'4. 405-1'!A1" display="GRI 405-1" xr:uid="{A1307A4F-DF99-4E1B-A8A0-9FC98E02FD87}"/>
    <hyperlink ref="X9" location="'4. 405-2'!A1" display="GRI 405-2" xr:uid="{9A2DDA5A-CC3F-4E31-BC30-DBBDBCD4915B}"/>
    <hyperlink ref="X13" location="'4. 406-1'!A1" display="GRI 406-1" xr:uid="{4DAD256D-E375-44DE-8846-C2A50F92051A}"/>
    <hyperlink ref="C2:C3" location="Apresentação!A1" display="BOAS-VINDAS" xr:uid="{8423B6B4-A883-452A-8499-4E2A6838D7A4}"/>
    <hyperlink ref="C9" location="'4. 405-1 Chesf'!A1" display="CHESF " xr:uid="{00C5EAB5-0BCB-4056-B6E5-BE263B9611B7}"/>
    <hyperlink ref="C13" location="'4. 405-1 ELN'!A1" display="ELETRONORTE " xr:uid="{239CC12D-791E-46E4-A9B5-5AF1BB7750F6}"/>
    <hyperlink ref="C17" location="'4. 405-1 CGT'!A1" display="CGT ELETROSUL " xr:uid="{40CE6BEB-2D42-41B9-A89A-DC05603FC300}"/>
    <hyperlink ref="C21" location="'4. 405-1 Furnas'!A1" display="FURNAS " xr:uid="{BEC7D0B0-6345-4A9D-B792-868FF2004C55}"/>
    <hyperlink ref="C25" location="'4. 405-1 ELP'!A1" display="ELETROPAR " xr:uid="{843B3135-8162-4B1E-8A5B-909F62291507}"/>
    <hyperlink ref="C29" location="'4. 405-1 SPEs'!A1" display="SPEs" xr:uid="{53B83C16-6DB8-4A9D-AB5E-FCF27CB66F7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1F9A6-2326-4EBF-B512-9FE81836F5D5}">
  <sheetPr codeName="Planilha180"/>
  <dimension ref="C1:X48"/>
  <sheetViews>
    <sheetView showGridLines="0" zoomScale="80" zoomScaleNormal="80" workbookViewId="0">
      <pane ySplit="4" topLeftCell="A5" activePane="bottomLeft" state="frozen"/>
      <selection activeCell="G12" sqref="G12"/>
      <selection pane="bottomLeft" activeCell="K1" sqref="K1"/>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400" t="s">
        <v>617</v>
      </c>
      <c r="E4" s="434"/>
      <c r="F4" s="434"/>
      <c r="G4" s="434"/>
      <c r="H4" s="434"/>
      <c r="I4" s="434"/>
      <c r="J4" s="434"/>
      <c r="K4" s="434"/>
      <c r="L4" s="434"/>
      <c r="M4" s="434"/>
      <c r="N4" s="434"/>
      <c r="O4" s="434"/>
      <c r="P4" s="434"/>
      <c r="Q4" s="434"/>
      <c r="R4" s="434"/>
      <c r="S4" s="434"/>
      <c r="T4" s="434"/>
      <c r="U4" s="434"/>
      <c r="V4" s="434"/>
      <c r="W4" s="401"/>
      <c r="X4" s="10" t="s">
        <v>272</v>
      </c>
    </row>
    <row r="5" spans="3:24" ht="15" customHeight="1">
      <c r="C5" s="464"/>
      <c r="D5" s="20"/>
      <c r="E5" s="432" t="s">
        <v>1154</v>
      </c>
      <c r="F5" s="432"/>
      <c r="G5" s="432"/>
      <c r="H5" s="432"/>
      <c r="I5" s="432"/>
      <c r="J5" s="432"/>
      <c r="K5" s="432"/>
      <c r="L5" s="432"/>
      <c r="M5" s="432"/>
      <c r="N5" s="432"/>
      <c r="O5" s="432"/>
      <c r="P5" s="432"/>
      <c r="Q5" s="432"/>
      <c r="R5" s="432"/>
      <c r="S5" s="432"/>
      <c r="T5" s="432"/>
      <c r="U5" s="21"/>
      <c r="V5" s="21"/>
      <c r="W5" s="22"/>
      <c r="X5" s="675" t="s">
        <v>43</v>
      </c>
    </row>
    <row r="6" spans="3:24" ht="15" customHeight="1">
      <c r="C6" s="533"/>
      <c r="D6" s="23"/>
      <c r="E6" s="521"/>
      <c r="F6" s="521"/>
      <c r="G6" s="521"/>
      <c r="H6" s="521"/>
      <c r="I6" s="521"/>
      <c r="J6" s="521"/>
      <c r="K6" s="521"/>
      <c r="L6" s="521"/>
      <c r="M6" s="521"/>
      <c r="N6" s="521"/>
      <c r="O6" s="521"/>
      <c r="P6" s="521"/>
      <c r="Q6" s="521"/>
      <c r="R6" s="521"/>
      <c r="S6" s="521"/>
      <c r="T6" s="521"/>
      <c r="U6" s="25"/>
      <c r="V6" s="25"/>
      <c r="W6" s="75"/>
      <c r="X6" s="676"/>
    </row>
    <row r="7" spans="3:24" ht="15" customHeight="1">
      <c r="C7" s="533"/>
      <c r="D7" s="23"/>
      <c r="E7" s="768" t="s">
        <v>600</v>
      </c>
      <c r="F7" s="769"/>
      <c r="G7" s="769"/>
      <c r="H7" s="769"/>
      <c r="I7" s="769"/>
      <c r="J7" s="769"/>
      <c r="K7" s="769"/>
      <c r="L7" s="769"/>
      <c r="M7" s="769"/>
      <c r="N7" s="769"/>
      <c r="O7" s="769"/>
      <c r="P7" s="770"/>
      <c r="Q7" s="25"/>
      <c r="R7" s="25"/>
      <c r="S7" s="25"/>
      <c r="T7" s="25"/>
      <c r="U7" s="25"/>
      <c r="V7" s="25"/>
      <c r="W7" s="75"/>
      <c r="X7" s="676"/>
    </row>
    <row r="8" spans="3:24" ht="15" customHeight="1" thickBot="1">
      <c r="C8" s="465"/>
      <c r="D8" s="23"/>
      <c r="E8" s="744"/>
      <c r="F8" s="745"/>
      <c r="G8" s="745"/>
      <c r="H8" s="746"/>
      <c r="I8" s="771">
        <v>2022</v>
      </c>
      <c r="J8" s="771"/>
      <c r="K8" s="771"/>
      <c r="L8" s="771"/>
      <c r="M8" s="771">
        <v>2023</v>
      </c>
      <c r="N8" s="771"/>
      <c r="O8" s="771"/>
      <c r="P8" s="771"/>
      <c r="Q8" s="25"/>
      <c r="R8" s="25"/>
      <c r="S8" s="25"/>
      <c r="T8" s="25"/>
      <c r="U8" s="25"/>
      <c r="V8" s="25"/>
      <c r="W8" s="75"/>
      <c r="X8" s="677"/>
    </row>
    <row r="9" spans="3:24" ht="15" customHeight="1">
      <c r="C9" s="460" t="s">
        <v>0</v>
      </c>
      <c r="D9" s="23"/>
      <c r="E9" s="747"/>
      <c r="F9" s="748"/>
      <c r="G9" s="748"/>
      <c r="H9" s="749"/>
      <c r="I9" s="741" t="s">
        <v>237</v>
      </c>
      <c r="J9" s="743"/>
      <c r="K9" s="741" t="s">
        <v>239</v>
      </c>
      <c r="L9" s="743"/>
      <c r="M9" s="741" t="s">
        <v>237</v>
      </c>
      <c r="N9" s="743"/>
      <c r="O9" s="741" t="s">
        <v>239</v>
      </c>
      <c r="P9" s="743"/>
      <c r="Q9" s="25"/>
      <c r="R9" s="25"/>
      <c r="S9" s="25"/>
      <c r="T9" s="25"/>
      <c r="U9" s="25"/>
      <c r="V9" s="25"/>
      <c r="W9" s="75"/>
      <c r="X9" s="672" t="s">
        <v>44</v>
      </c>
    </row>
    <row r="10" spans="3:24" ht="15" customHeight="1">
      <c r="C10" s="541"/>
      <c r="D10" s="23"/>
      <c r="E10" s="731" t="s">
        <v>603</v>
      </c>
      <c r="F10" s="732"/>
      <c r="G10" s="732"/>
      <c r="H10" s="733"/>
      <c r="I10" s="767">
        <v>0.92859999999999998</v>
      </c>
      <c r="J10" s="767"/>
      <c r="K10" s="767">
        <v>7.1400000000000005E-2</v>
      </c>
      <c r="L10" s="767"/>
      <c r="M10" s="767">
        <v>1</v>
      </c>
      <c r="N10" s="767"/>
      <c r="O10" s="767">
        <v>0</v>
      </c>
      <c r="P10" s="767"/>
      <c r="Q10" s="25"/>
      <c r="R10" s="25"/>
      <c r="S10" s="25"/>
      <c r="T10" s="25"/>
      <c r="U10" s="25"/>
      <c r="V10" s="25"/>
      <c r="W10" s="75"/>
      <c r="X10" s="673"/>
    </row>
    <row r="11" spans="3:24" ht="15" customHeight="1">
      <c r="C11" s="541"/>
      <c r="D11" s="23"/>
      <c r="E11" s="731" t="s">
        <v>604</v>
      </c>
      <c r="F11" s="732"/>
      <c r="G11" s="732"/>
      <c r="H11" s="733"/>
      <c r="I11" s="767">
        <v>0.77470000000000006</v>
      </c>
      <c r="J11" s="767"/>
      <c r="K11" s="767">
        <v>0.2253</v>
      </c>
      <c r="L11" s="767"/>
      <c r="M11" s="767">
        <v>0.80500000000000005</v>
      </c>
      <c r="N11" s="767"/>
      <c r="O11" s="767">
        <v>0.19500000000000001</v>
      </c>
      <c r="P11" s="767"/>
      <c r="Q11" s="25"/>
      <c r="R11" s="25"/>
      <c r="S11" s="25"/>
      <c r="T11" s="25"/>
      <c r="U11" s="25"/>
      <c r="V11" s="25"/>
      <c r="W11" s="75"/>
      <c r="X11" s="673"/>
    </row>
    <row r="12" spans="3:24" ht="15" customHeight="1" thickBot="1">
      <c r="C12" s="461"/>
      <c r="D12" s="23"/>
      <c r="E12" s="731" t="s">
        <v>605</v>
      </c>
      <c r="F12" s="732"/>
      <c r="G12" s="732"/>
      <c r="H12" s="733"/>
      <c r="I12" s="767">
        <v>0.82699999999999996</v>
      </c>
      <c r="J12" s="767"/>
      <c r="K12" s="767">
        <v>0.17299999999999999</v>
      </c>
      <c r="L12" s="767"/>
      <c r="M12" s="767">
        <v>0.85</v>
      </c>
      <c r="N12" s="767"/>
      <c r="O12" s="767">
        <v>0.15</v>
      </c>
      <c r="P12" s="767"/>
      <c r="Q12" s="25"/>
      <c r="R12" s="25"/>
      <c r="S12" s="25"/>
      <c r="T12" s="25"/>
      <c r="U12" s="25"/>
      <c r="V12" s="25"/>
      <c r="W12" s="75"/>
      <c r="X12" s="674"/>
    </row>
    <row r="13" spans="3:24" ht="15" customHeight="1">
      <c r="C13" s="464" t="s">
        <v>1</v>
      </c>
      <c r="D13" s="23"/>
      <c r="E13" s="60"/>
      <c r="F13" s="60"/>
      <c r="G13" s="60"/>
      <c r="H13" s="60"/>
      <c r="I13" s="60"/>
      <c r="J13" s="60"/>
      <c r="K13" s="60"/>
      <c r="L13" s="60"/>
      <c r="M13" s="60"/>
      <c r="N13" s="60"/>
      <c r="O13" s="60"/>
      <c r="P13" s="60"/>
      <c r="Q13" s="60"/>
      <c r="R13" s="60"/>
      <c r="S13" s="225"/>
      <c r="T13" s="225"/>
      <c r="U13" s="25"/>
      <c r="V13" s="25"/>
      <c r="W13" s="75"/>
      <c r="X13" s="672" t="s">
        <v>45</v>
      </c>
    </row>
    <row r="14" spans="3:24" ht="15" customHeight="1">
      <c r="C14" s="533"/>
      <c r="D14" s="23"/>
      <c r="E14" s="773" t="s">
        <v>601</v>
      </c>
      <c r="F14" s="774"/>
      <c r="G14" s="774"/>
      <c r="H14" s="774"/>
      <c r="I14" s="774"/>
      <c r="J14" s="774"/>
      <c r="K14" s="774"/>
      <c r="L14" s="774"/>
      <c r="M14" s="774"/>
      <c r="N14" s="775"/>
      <c r="O14" s="225"/>
      <c r="P14" s="225"/>
      <c r="Q14" s="225"/>
      <c r="R14" s="225"/>
      <c r="S14" s="225"/>
      <c r="T14" s="225"/>
      <c r="U14" s="25"/>
      <c r="V14" s="25"/>
      <c r="W14" s="75"/>
      <c r="X14" s="673"/>
    </row>
    <row r="15" spans="3:24" ht="15" customHeight="1">
      <c r="C15" s="533"/>
      <c r="D15" s="23"/>
      <c r="E15" s="744"/>
      <c r="F15" s="745"/>
      <c r="G15" s="745"/>
      <c r="H15" s="746"/>
      <c r="I15" s="772">
        <v>2022</v>
      </c>
      <c r="J15" s="772"/>
      <c r="K15" s="772"/>
      <c r="L15" s="772">
        <v>2023</v>
      </c>
      <c r="M15" s="772"/>
      <c r="N15" s="772"/>
      <c r="O15" s="225"/>
      <c r="P15" s="225"/>
      <c r="Q15" s="225"/>
      <c r="R15" s="225"/>
      <c r="S15" s="225"/>
      <c r="T15" s="225"/>
      <c r="U15" s="25"/>
      <c r="V15" s="25"/>
      <c r="W15" s="75"/>
      <c r="X15" s="673"/>
    </row>
    <row r="16" spans="3:24" ht="15" customHeight="1" thickBot="1">
      <c r="C16" s="465"/>
      <c r="D16" s="23"/>
      <c r="E16" s="747"/>
      <c r="F16" s="748"/>
      <c r="G16" s="748"/>
      <c r="H16" s="749"/>
      <c r="I16" s="216" t="s">
        <v>33</v>
      </c>
      <c r="J16" s="217" t="s">
        <v>34</v>
      </c>
      <c r="K16" s="216" t="s">
        <v>35</v>
      </c>
      <c r="L16" s="216" t="s">
        <v>33</v>
      </c>
      <c r="M16" s="217" t="s">
        <v>34</v>
      </c>
      <c r="N16" s="216" t="s">
        <v>35</v>
      </c>
      <c r="O16" s="225"/>
      <c r="P16" s="225"/>
      <c r="Q16" s="225"/>
      <c r="R16" s="225"/>
      <c r="S16" s="225"/>
      <c r="T16" s="225"/>
      <c r="U16" s="25"/>
      <c r="V16" s="25"/>
      <c r="W16" s="75"/>
      <c r="X16" s="674"/>
    </row>
    <row r="17" spans="3:24" ht="15" customHeight="1">
      <c r="C17" s="464" t="s">
        <v>2</v>
      </c>
      <c r="D17" s="23"/>
      <c r="E17" s="731" t="s">
        <v>603</v>
      </c>
      <c r="F17" s="732"/>
      <c r="G17" s="732"/>
      <c r="H17" s="733"/>
      <c r="I17" s="224">
        <v>0</v>
      </c>
      <c r="J17" s="224">
        <v>0.21429999999999999</v>
      </c>
      <c r="K17" s="224">
        <v>0.78569999999999995</v>
      </c>
      <c r="L17" s="224">
        <v>0</v>
      </c>
      <c r="M17" s="224">
        <v>0.16700000000000001</v>
      </c>
      <c r="N17" s="224">
        <v>0.83299999999999996</v>
      </c>
      <c r="O17" s="225"/>
      <c r="P17" s="225"/>
      <c r="Q17" s="225"/>
      <c r="R17" s="225"/>
      <c r="S17" s="225"/>
      <c r="T17" s="225"/>
      <c r="U17" s="25"/>
      <c r="V17" s="25"/>
      <c r="W17" s="75"/>
      <c r="X17" s="666"/>
    </row>
    <row r="18" spans="3:24" ht="15" customHeight="1">
      <c r="C18" s="533"/>
      <c r="D18" s="23"/>
      <c r="E18" s="731" t="s">
        <v>604</v>
      </c>
      <c r="F18" s="732"/>
      <c r="G18" s="732"/>
      <c r="H18" s="733"/>
      <c r="I18" s="224">
        <v>0</v>
      </c>
      <c r="J18" s="224">
        <v>0.83399999999999996</v>
      </c>
      <c r="K18" s="224">
        <v>0.16600000000000001</v>
      </c>
      <c r="L18" s="224">
        <v>0</v>
      </c>
      <c r="M18" s="224">
        <v>0.88300000000000001</v>
      </c>
      <c r="N18" s="224">
        <v>0.11700000000000001</v>
      </c>
      <c r="O18" s="225"/>
      <c r="P18" s="225"/>
      <c r="Q18" s="225"/>
      <c r="R18" s="225"/>
      <c r="S18" s="225"/>
      <c r="T18" s="225"/>
      <c r="U18" s="25"/>
      <c r="V18" s="25"/>
      <c r="W18" s="75"/>
      <c r="X18" s="667"/>
    </row>
    <row r="19" spans="3:24" ht="15" customHeight="1">
      <c r="C19" s="533"/>
      <c r="D19" s="23"/>
      <c r="E19" s="731" t="s">
        <v>605</v>
      </c>
      <c r="F19" s="732"/>
      <c r="G19" s="732"/>
      <c r="H19" s="733"/>
      <c r="I19" s="224">
        <v>7.4000000000000003E-3</v>
      </c>
      <c r="J19" s="224">
        <v>0.61019999999999996</v>
      </c>
      <c r="K19" s="224">
        <v>0.38229999999999997</v>
      </c>
      <c r="L19" s="224">
        <v>3.5000000000000003E-2</v>
      </c>
      <c r="M19" s="224">
        <v>0.67300000000000004</v>
      </c>
      <c r="N19" s="224">
        <v>0.29199999999999998</v>
      </c>
      <c r="O19" s="225"/>
      <c r="P19" s="225"/>
      <c r="Q19" s="225"/>
      <c r="R19" s="225"/>
      <c r="S19" s="225"/>
      <c r="T19" s="225"/>
      <c r="U19" s="25"/>
      <c r="V19" s="25"/>
      <c r="W19" s="75"/>
      <c r="X19" s="667"/>
    </row>
    <row r="20" spans="3:24" ht="15" customHeight="1" thickBot="1">
      <c r="C20" s="465"/>
      <c r="D20" s="23"/>
      <c r="E20" s="60"/>
      <c r="F20" s="60"/>
      <c r="G20" s="60"/>
      <c r="H20" s="60"/>
      <c r="I20" s="60"/>
      <c r="J20" s="60"/>
      <c r="K20" s="60"/>
      <c r="L20" s="60"/>
      <c r="M20" s="60"/>
      <c r="N20" s="60"/>
      <c r="O20" s="60"/>
      <c r="P20" s="60"/>
      <c r="Q20" s="60"/>
      <c r="R20" s="25"/>
      <c r="S20" s="25"/>
      <c r="T20" s="25"/>
      <c r="U20" s="25"/>
      <c r="V20" s="25"/>
      <c r="W20" s="75"/>
      <c r="X20" s="668"/>
    </row>
    <row r="21" spans="3:24" ht="15" customHeight="1">
      <c r="C21" s="464" t="s">
        <v>3</v>
      </c>
      <c r="D21" s="23"/>
      <c r="E21" s="768" t="s">
        <v>602</v>
      </c>
      <c r="F21" s="769"/>
      <c r="G21" s="769"/>
      <c r="H21" s="769"/>
      <c r="I21" s="769"/>
      <c r="J21" s="769"/>
      <c r="K21" s="769"/>
      <c r="L21" s="769"/>
      <c r="M21" s="769"/>
      <c r="N21" s="769"/>
      <c r="O21" s="769"/>
      <c r="P21" s="769"/>
      <c r="Q21" s="25"/>
      <c r="R21" s="25"/>
      <c r="S21" s="25"/>
      <c r="T21" s="25"/>
      <c r="U21" s="25"/>
      <c r="V21" s="25"/>
      <c r="W21" s="75"/>
      <c r="X21" s="666"/>
    </row>
    <row r="22" spans="3:24" ht="15" customHeight="1">
      <c r="C22" s="533"/>
      <c r="D22" s="23"/>
      <c r="E22" s="779"/>
      <c r="F22" s="779"/>
      <c r="G22" s="779"/>
      <c r="H22" s="779"/>
      <c r="I22" s="771">
        <v>2022</v>
      </c>
      <c r="J22" s="771"/>
      <c r="K22" s="771"/>
      <c r="L22" s="771"/>
      <c r="M22" s="771">
        <v>2023</v>
      </c>
      <c r="N22" s="771"/>
      <c r="O22" s="771"/>
      <c r="P22" s="771"/>
      <c r="Q22" s="25"/>
      <c r="R22" s="25"/>
      <c r="S22" s="25"/>
      <c r="T22" s="25"/>
      <c r="U22" s="25"/>
      <c r="V22" s="25"/>
      <c r="W22" s="75"/>
      <c r="X22" s="667"/>
    </row>
    <row r="23" spans="3:24" ht="15" customHeight="1">
      <c r="C23" s="533"/>
      <c r="D23" s="23"/>
      <c r="E23" s="779"/>
      <c r="F23" s="779"/>
      <c r="G23" s="779"/>
      <c r="H23" s="779"/>
      <c r="I23" s="760" t="s">
        <v>1265</v>
      </c>
      <c r="J23" s="761"/>
      <c r="K23" s="760" t="s">
        <v>607</v>
      </c>
      <c r="L23" s="761"/>
      <c r="M23" s="760" t="s">
        <v>1265</v>
      </c>
      <c r="N23" s="761"/>
      <c r="O23" s="760" t="s">
        <v>607</v>
      </c>
      <c r="P23" s="761"/>
      <c r="Q23" s="25"/>
      <c r="R23" s="25"/>
      <c r="S23" s="25"/>
      <c r="T23" s="25"/>
      <c r="U23" s="25"/>
      <c r="V23" s="25"/>
      <c r="W23" s="75"/>
      <c r="X23" s="667"/>
    </row>
    <row r="24" spans="3:24" ht="15" customHeight="1" thickBot="1">
      <c r="C24" s="465"/>
      <c r="D24" s="23"/>
      <c r="E24" s="779"/>
      <c r="F24" s="779"/>
      <c r="G24" s="779"/>
      <c r="H24" s="779"/>
      <c r="I24" s="762"/>
      <c r="J24" s="763"/>
      <c r="K24" s="762"/>
      <c r="L24" s="763"/>
      <c r="M24" s="762"/>
      <c r="N24" s="763"/>
      <c r="O24" s="762"/>
      <c r="P24" s="763"/>
      <c r="Q24" s="25"/>
      <c r="R24" s="25"/>
      <c r="S24" s="25"/>
      <c r="T24" s="25"/>
      <c r="U24" s="25"/>
      <c r="V24" s="25"/>
      <c r="W24" s="75"/>
      <c r="X24" s="668"/>
    </row>
    <row r="25" spans="3:24" ht="15" customHeight="1">
      <c r="C25" s="464" t="s">
        <v>4</v>
      </c>
      <c r="D25" s="23"/>
      <c r="E25" s="731" t="s">
        <v>603</v>
      </c>
      <c r="F25" s="732"/>
      <c r="G25" s="732"/>
      <c r="H25" s="733"/>
      <c r="I25" s="767">
        <v>0.21429999999999999</v>
      </c>
      <c r="J25" s="767"/>
      <c r="K25" s="767">
        <v>0</v>
      </c>
      <c r="L25" s="767"/>
      <c r="M25" s="767">
        <v>0.16700000000000001</v>
      </c>
      <c r="N25" s="767"/>
      <c r="O25" s="767">
        <v>0</v>
      </c>
      <c r="P25" s="767"/>
      <c r="Q25" s="25"/>
      <c r="R25" s="25"/>
      <c r="S25" s="25"/>
      <c r="T25" s="25"/>
      <c r="U25" s="25"/>
      <c r="V25" s="25"/>
      <c r="W25" s="75"/>
      <c r="X25" s="666"/>
    </row>
    <row r="26" spans="3:24" ht="15" customHeight="1">
      <c r="C26" s="533"/>
      <c r="D26" s="23"/>
      <c r="E26" s="731" t="s">
        <v>604</v>
      </c>
      <c r="F26" s="732"/>
      <c r="G26" s="732"/>
      <c r="H26" s="733"/>
      <c r="I26" s="767">
        <v>0.4032</v>
      </c>
      <c r="J26" s="767"/>
      <c r="K26" s="767">
        <v>3.1600000000000003E-2</v>
      </c>
      <c r="L26" s="767"/>
      <c r="M26" s="767">
        <v>0.435</v>
      </c>
      <c r="N26" s="767"/>
      <c r="O26" s="767">
        <v>1.9E-2</v>
      </c>
      <c r="P26" s="767"/>
      <c r="Q26" s="25"/>
      <c r="R26" s="25"/>
      <c r="S26" s="25"/>
      <c r="T26" s="25"/>
      <c r="U26" s="25"/>
      <c r="V26" s="25"/>
      <c r="W26" s="75"/>
      <c r="X26" s="667"/>
    </row>
    <row r="27" spans="3:24" ht="15" customHeight="1">
      <c r="C27" s="533"/>
      <c r="D27" s="23"/>
      <c r="E27" s="731" t="s">
        <v>605</v>
      </c>
      <c r="F27" s="732"/>
      <c r="G27" s="732"/>
      <c r="H27" s="733"/>
      <c r="I27" s="767">
        <v>0.54379999999999995</v>
      </c>
      <c r="J27" s="767"/>
      <c r="K27" s="767">
        <v>5.3499999999999999E-2</v>
      </c>
      <c r="L27" s="767"/>
      <c r="M27" s="767">
        <v>0.58299999999999996</v>
      </c>
      <c r="N27" s="767"/>
      <c r="O27" s="767">
        <v>5.1999999999999998E-2</v>
      </c>
      <c r="P27" s="767"/>
      <c r="Q27" s="25"/>
      <c r="R27" s="25"/>
      <c r="S27" s="25"/>
      <c r="T27" s="25"/>
      <c r="U27" s="25"/>
      <c r="V27" s="25"/>
      <c r="W27" s="75"/>
      <c r="X27" s="667"/>
    </row>
    <row r="28" spans="3:24" ht="15" customHeight="1" thickBot="1">
      <c r="C28" s="465"/>
      <c r="D28" s="23"/>
      <c r="E28" s="25"/>
      <c r="F28" s="25"/>
      <c r="G28" s="86"/>
      <c r="H28" s="86"/>
      <c r="I28" s="86"/>
      <c r="J28" s="86"/>
      <c r="K28" s="25"/>
      <c r="L28" s="25"/>
      <c r="M28" s="25"/>
      <c r="N28" s="25"/>
      <c r="O28" s="25"/>
      <c r="P28" s="25"/>
      <c r="Q28" s="25"/>
      <c r="R28" s="25"/>
      <c r="S28" s="25"/>
      <c r="T28" s="25"/>
      <c r="U28" s="25"/>
      <c r="V28" s="25"/>
      <c r="W28" s="75"/>
      <c r="X28" s="668"/>
    </row>
    <row r="29" spans="3:24" ht="15" customHeight="1">
      <c r="C29" s="464" t="s">
        <v>5</v>
      </c>
      <c r="D29" s="23"/>
      <c r="E29" s="392" t="s">
        <v>606</v>
      </c>
      <c r="F29" s="392"/>
      <c r="G29" s="392"/>
      <c r="H29" s="392"/>
      <c r="I29" s="392"/>
      <c r="J29" s="392"/>
      <c r="K29" s="392"/>
      <c r="L29" s="392"/>
      <c r="M29" s="392"/>
      <c r="N29" s="392"/>
      <c r="O29" s="392"/>
      <c r="P29" s="392"/>
      <c r="Q29" s="392"/>
      <c r="R29" s="392"/>
      <c r="S29" s="392"/>
      <c r="T29" s="392"/>
      <c r="U29" s="25"/>
      <c r="V29" s="25"/>
      <c r="W29" s="75"/>
      <c r="X29" s="755"/>
    </row>
    <row r="30" spans="3:24" ht="15" customHeight="1">
      <c r="C30" s="533"/>
      <c r="D30" s="23"/>
      <c r="E30" s="392"/>
      <c r="F30" s="392"/>
      <c r="G30" s="392"/>
      <c r="H30" s="392"/>
      <c r="I30" s="392"/>
      <c r="J30" s="392"/>
      <c r="K30" s="392"/>
      <c r="L30" s="392"/>
      <c r="M30" s="392"/>
      <c r="N30" s="392"/>
      <c r="O30" s="392"/>
      <c r="P30" s="392"/>
      <c r="Q30" s="392"/>
      <c r="R30" s="392"/>
      <c r="S30" s="392"/>
      <c r="T30" s="392"/>
      <c r="U30" s="25"/>
      <c r="V30" s="25"/>
      <c r="W30" s="75"/>
      <c r="X30" s="756"/>
    </row>
    <row r="31" spans="3:24" ht="15" customHeight="1">
      <c r="C31" s="533"/>
      <c r="D31" s="23"/>
      <c r="E31" s="392"/>
      <c r="F31" s="392"/>
      <c r="G31" s="392"/>
      <c r="H31" s="392"/>
      <c r="I31" s="392"/>
      <c r="J31" s="392"/>
      <c r="K31" s="392"/>
      <c r="L31" s="392"/>
      <c r="M31" s="392"/>
      <c r="N31" s="392"/>
      <c r="O31" s="392"/>
      <c r="P31" s="392"/>
      <c r="Q31" s="392"/>
      <c r="R31" s="392"/>
      <c r="S31" s="392"/>
      <c r="T31" s="392"/>
      <c r="U31" s="25"/>
      <c r="V31" s="25"/>
      <c r="W31" s="75"/>
      <c r="X31" s="756"/>
    </row>
    <row r="32" spans="3:24" ht="15.75" customHeight="1" thickBot="1">
      <c r="C32" s="465"/>
      <c r="D32" s="23"/>
      <c r="E32" s="392"/>
      <c r="F32" s="392"/>
      <c r="G32" s="392"/>
      <c r="H32" s="392"/>
      <c r="I32" s="392"/>
      <c r="J32" s="392"/>
      <c r="K32" s="392"/>
      <c r="L32" s="392"/>
      <c r="M32" s="392"/>
      <c r="N32" s="392"/>
      <c r="O32" s="392"/>
      <c r="P32" s="392"/>
      <c r="Q32" s="392"/>
      <c r="R32" s="392"/>
      <c r="S32" s="392"/>
      <c r="T32" s="392"/>
      <c r="U32" s="25"/>
      <c r="V32" s="25"/>
      <c r="W32" s="75"/>
      <c r="X32" s="756"/>
    </row>
    <row r="33" spans="3:24" ht="15" customHeight="1">
      <c r="C33" s="776"/>
      <c r="D33" s="23"/>
      <c r="E33" s="392"/>
      <c r="F33" s="392"/>
      <c r="G33" s="392"/>
      <c r="H33" s="392"/>
      <c r="I33" s="392"/>
      <c r="J33" s="392"/>
      <c r="K33" s="392"/>
      <c r="L33" s="392"/>
      <c r="M33" s="392"/>
      <c r="N33" s="392"/>
      <c r="O33" s="392"/>
      <c r="P33" s="392"/>
      <c r="Q33" s="392"/>
      <c r="R33" s="392"/>
      <c r="S33" s="392"/>
      <c r="T33" s="392"/>
      <c r="U33" s="25"/>
      <c r="V33" s="25"/>
      <c r="W33" s="75"/>
      <c r="X33" s="755"/>
    </row>
    <row r="34" spans="3:24" ht="15" customHeight="1">
      <c r="C34" s="777"/>
      <c r="D34" s="23"/>
      <c r="E34" s="392"/>
      <c r="F34" s="392"/>
      <c r="G34" s="392"/>
      <c r="H34" s="392"/>
      <c r="I34" s="392"/>
      <c r="J34" s="392"/>
      <c r="K34" s="392"/>
      <c r="L34" s="392"/>
      <c r="M34" s="392"/>
      <c r="N34" s="392"/>
      <c r="O34" s="392"/>
      <c r="P34" s="392"/>
      <c r="Q34" s="392"/>
      <c r="R34" s="392"/>
      <c r="S34" s="392"/>
      <c r="T34" s="392"/>
      <c r="U34" s="25"/>
      <c r="V34" s="25"/>
      <c r="W34" s="75"/>
      <c r="X34" s="756"/>
    </row>
    <row r="35" spans="3:24" ht="15" customHeight="1">
      <c r="C35" s="777"/>
      <c r="D35" s="23"/>
      <c r="E35" s="392"/>
      <c r="F35" s="392"/>
      <c r="G35" s="392"/>
      <c r="H35" s="392"/>
      <c r="I35" s="392"/>
      <c r="J35" s="392"/>
      <c r="K35" s="392"/>
      <c r="L35" s="392"/>
      <c r="M35" s="392"/>
      <c r="N35" s="392"/>
      <c r="O35" s="392"/>
      <c r="P35" s="392"/>
      <c r="Q35" s="392"/>
      <c r="R35" s="392"/>
      <c r="S35" s="392"/>
      <c r="T35" s="392"/>
      <c r="U35" s="25"/>
      <c r="V35" s="25"/>
      <c r="W35" s="75"/>
      <c r="X35" s="756"/>
    </row>
    <row r="36" spans="3:24" ht="15" customHeight="1" thickBot="1">
      <c r="C36" s="778"/>
      <c r="D36" s="23"/>
      <c r="E36" s="392"/>
      <c r="F36" s="392"/>
      <c r="G36" s="392"/>
      <c r="H36" s="392"/>
      <c r="I36" s="392"/>
      <c r="J36" s="392"/>
      <c r="K36" s="392"/>
      <c r="L36" s="392"/>
      <c r="M36" s="392"/>
      <c r="N36" s="392"/>
      <c r="O36" s="392"/>
      <c r="P36" s="392"/>
      <c r="Q36" s="392"/>
      <c r="R36" s="392"/>
      <c r="S36" s="392"/>
      <c r="T36" s="392"/>
      <c r="U36" s="25"/>
      <c r="V36" s="25"/>
      <c r="W36" s="75"/>
      <c r="X36" s="756"/>
    </row>
    <row r="37" spans="3:24" ht="15" customHeight="1">
      <c r="C37" s="776"/>
      <c r="D37" s="23"/>
      <c r="E37" s="392"/>
      <c r="F37" s="392"/>
      <c r="G37" s="392"/>
      <c r="H37" s="392"/>
      <c r="I37" s="392"/>
      <c r="J37" s="392"/>
      <c r="K37" s="392"/>
      <c r="L37" s="392"/>
      <c r="M37" s="392"/>
      <c r="N37" s="392"/>
      <c r="O37" s="392"/>
      <c r="P37" s="392"/>
      <c r="Q37" s="392"/>
      <c r="R37" s="392"/>
      <c r="S37" s="392"/>
      <c r="T37" s="392"/>
      <c r="U37" s="25"/>
      <c r="V37" s="25"/>
      <c r="W37" s="75"/>
      <c r="X37" s="755"/>
    </row>
    <row r="38" spans="3:24" ht="15" customHeight="1">
      <c r="C38" s="777"/>
      <c r="D38" s="23"/>
      <c r="E38" s="392"/>
      <c r="F38" s="392"/>
      <c r="G38" s="392"/>
      <c r="H38" s="392"/>
      <c r="I38" s="392"/>
      <c r="J38" s="392"/>
      <c r="K38" s="392"/>
      <c r="L38" s="392"/>
      <c r="M38" s="392"/>
      <c r="N38" s="392"/>
      <c r="O38" s="392"/>
      <c r="P38" s="392"/>
      <c r="Q38" s="392"/>
      <c r="R38" s="392"/>
      <c r="S38" s="392"/>
      <c r="T38" s="392"/>
      <c r="U38" s="25"/>
      <c r="V38" s="25"/>
      <c r="W38" s="75"/>
      <c r="X38" s="756"/>
    </row>
    <row r="39" spans="3:24" ht="15" customHeight="1">
      <c r="C39" s="777"/>
      <c r="D39" s="23"/>
      <c r="E39" s="392"/>
      <c r="F39" s="392"/>
      <c r="G39" s="392"/>
      <c r="H39" s="392"/>
      <c r="I39" s="392"/>
      <c r="J39" s="392"/>
      <c r="K39" s="392"/>
      <c r="L39" s="392"/>
      <c r="M39" s="392"/>
      <c r="N39" s="392"/>
      <c r="O39" s="392"/>
      <c r="P39" s="392"/>
      <c r="Q39" s="392"/>
      <c r="R39" s="392"/>
      <c r="S39" s="392"/>
      <c r="T39" s="392"/>
      <c r="U39" s="25"/>
      <c r="V39" s="25"/>
      <c r="W39" s="75"/>
      <c r="X39" s="756"/>
    </row>
    <row r="40" spans="3:24" ht="15" customHeight="1" thickBot="1">
      <c r="C40" s="778"/>
      <c r="D40" s="23"/>
      <c r="E40" s="392"/>
      <c r="F40" s="392"/>
      <c r="G40" s="392"/>
      <c r="H40" s="392"/>
      <c r="I40" s="392"/>
      <c r="J40" s="392"/>
      <c r="K40" s="392"/>
      <c r="L40" s="392"/>
      <c r="M40" s="392"/>
      <c r="N40" s="392"/>
      <c r="O40" s="392"/>
      <c r="P40" s="392"/>
      <c r="Q40" s="392"/>
      <c r="R40" s="392"/>
      <c r="S40" s="392"/>
      <c r="T40" s="392"/>
      <c r="U40" s="25"/>
      <c r="V40" s="25"/>
      <c r="W40" s="75"/>
      <c r="X40" s="756"/>
    </row>
    <row r="41" spans="3:24" ht="15" customHeight="1">
      <c r="C41" s="776"/>
      <c r="D41" s="23"/>
      <c r="E41" s="392"/>
      <c r="F41" s="392"/>
      <c r="G41" s="392"/>
      <c r="H41" s="392"/>
      <c r="I41" s="392"/>
      <c r="J41" s="392"/>
      <c r="K41" s="392"/>
      <c r="L41" s="392"/>
      <c r="M41" s="392"/>
      <c r="N41" s="392"/>
      <c r="O41" s="392"/>
      <c r="P41" s="392"/>
      <c r="Q41" s="392"/>
      <c r="R41" s="392"/>
      <c r="S41" s="392"/>
      <c r="T41" s="392"/>
      <c r="U41" s="25"/>
      <c r="V41" s="25"/>
      <c r="W41" s="75"/>
      <c r="X41" s="755"/>
    </row>
    <row r="42" spans="3:24" ht="15" customHeight="1">
      <c r="C42" s="777"/>
      <c r="D42" s="23"/>
      <c r="E42" s="392"/>
      <c r="F42" s="392"/>
      <c r="G42" s="392"/>
      <c r="H42" s="392"/>
      <c r="I42" s="392"/>
      <c r="J42" s="392"/>
      <c r="K42" s="392"/>
      <c r="L42" s="392"/>
      <c r="M42" s="392"/>
      <c r="N42" s="392"/>
      <c r="O42" s="392"/>
      <c r="P42" s="392"/>
      <c r="Q42" s="392"/>
      <c r="R42" s="392"/>
      <c r="S42" s="392"/>
      <c r="T42" s="392"/>
      <c r="U42" s="25"/>
      <c r="V42" s="25"/>
      <c r="W42" s="75"/>
      <c r="X42" s="756"/>
    </row>
    <row r="43" spans="3:24" ht="15" customHeight="1">
      <c r="C43" s="777"/>
      <c r="D43" s="23"/>
      <c r="E43" s="392"/>
      <c r="F43" s="392"/>
      <c r="G43" s="392"/>
      <c r="H43" s="392"/>
      <c r="I43" s="392"/>
      <c r="J43" s="392"/>
      <c r="K43" s="392"/>
      <c r="L43" s="392"/>
      <c r="M43" s="392"/>
      <c r="N43" s="392"/>
      <c r="O43" s="392"/>
      <c r="P43" s="392"/>
      <c r="Q43" s="392"/>
      <c r="R43" s="392"/>
      <c r="S43" s="392"/>
      <c r="T43" s="392"/>
      <c r="U43" s="25"/>
      <c r="V43" s="25"/>
      <c r="W43" s="75"/>
      <c r="X43" s="756"/>
    </row>
    <row r="44" spans="3:24" ht="15" customHeight="1" thickBot="1">
      <c r="C44" s="778"/>
      <c r="D44" s="23"/>
      <c r="E44" s="392"/>
      <c r="F44" s="392"/>
      <c r="G44" s="392"/>
      <c r="H44" s="392"/>
      <c r="I44" s="392"/>
      <c r="J44" s="392"/>
      <c r="K44" s="392"/>
      <c r="L44" s="392"/>
      <c r="M44" s="392"/>
      <c r="N44" s="392"/>
      <c r="O44" s="392"/>
      <c r="P44" s="392"/>
      <c r="Q44" s="392"/>
      <c r="R44" s="392"/>
      <c r="S44" s="392"/>
      <c r="T44" s="392"/>
      <c r="U44" s="25"/>
      <c r="V44" s="25"/>
      <c r="W44" s="75"/>
      <c r="X44" s="756"/>
    </row>
    <row r="45" spans="3:24" ht="15" customHeight="1">
      <c r="C45" s="776"/>
      <c r="D45" s="23"/>
      <c r="E45" s="392"/>
      <c r="F45" s="392"/>
      <c r="G45" s="392"/>
      <c r="H45" s="392"/>
      <c r="I45" s="392"/>
      <c r="J45" s="392"/>
      <c r="K45" s="392"/>
      <c r="L45" s="392"/>
      <c r="M45" s="392"/>
      <c r="N45" s="392"/>
      <c r="O45" s="392"/>
      <c r="P45" s="392"/>
      <c r="Q45" s="392"/>
      <c r="R45" s="392"/>
      <c r="S45" s="392"/>
      <c r="T45" s="392"/>
      <c r="U45" s="25"/>
      <c r="V45" s="25"/>
      <c r="W45" s="75"/>
      <c r="X45" s="755"/>
    </row>
    <row r="46" spans="3:24" ht="15" customHeight="1">
      <c r="C46" s="777"/>
      <c r="D46" s="23"/>
      <c r="E46" s="392"/>
      <c r="F46" s="392"/>
      <c r="G46" s="392"/>
      <c r="H46" s="392"/>
      <c r="I46" s="392"/>
      <c r="J46" s="392"/>
      <c r="K46" s="392"/>
      <c r="L46" s="392"/>
      <c r="M46" s="392"/>
      <c r="N46" s="392"/>
      <c r="O46" s="392"/>
      <c r="P46" s="392"/>
      <c r="Q46" s="392"/>
      <c r="R46" s="392"/>
      <c r="S46" s="392"/>
      <c r="T46" s="392"/>
      <c r="U46" s="25"/>
      <c r="V46" s="25"/>
      <c r="W46" s="75"/>
      <c r="X46" s="756"/>
    </row>
    <row r="47" spans="3:24" ht="15" customHeight="1">
      <c r="C47" s="777"/>
      <c r="D47" s="23"/>
      <c r="E47" s="25"/>
      <c r="F47" s="25"/>
      <c r="G47" s="25"/>
      <c r="H47" s="25"/>
      <c r="I47" s="25"/>
      <c r="J47" s="25"/>
      <c r="K47" s="25"/>
      <c r="L47" s="25"/>
      <c r="M47" s="25"/>
      <c r="N47" s="25"/>
      <c r="O47" s="25"/>
      <c r="P47" s="25"/>
      <c r="Q47" s="25"/>
      <c r="R47" s="25"/>
      <c r="S47" s="25"/>
      <c r="T47" s="25"/>
      <c r="U47" s="25"/>
      <c r="V47" s="25"/>
      <c r="W47" s="75"/>
      <c r="X47" s="756"/>
    </row>
    <row r="48" spans="3:24" ht="15" customHeight="1" thickBot="1">
      <c r="C48" s="778"/>
      <c r="D48" s="87"/>
      <c r="E48" s="88"/>
      <c r="F48" s="88"/>
      <c r="G48" s="88"/>
      <c r="H48" s="88"/>
      <c r="I48" s="88"/>
      <c r="J48" s="88"/>
      <c r="K48" s="88"/>
      <c r="L48" s="88"/>
      <c r="M48" s="88"/>
      <c r="N48" s="88"/>
      <c r="O48" s="88"/>
      <c r="P48" s="88"/>
      <c r="Q48" s="88"/>
      <c r="R48" s="88"/>
      <c r="S48" s="88"/>
      <c r="T48" s="88"/>
      <c r="U48" s="88"/>
      <c r="V48" s="88"/>
      <c r="W48" s="89"/>
      <c r="X48" s="756"/>
    </row>
  </sheetData>
  <sheetProtection algorithmName="SHA-512" hashValue="ZKihWA2f+wwXZPZpShzjRoJ+6H5OvEYGZGz9f92D0rZyydbyIBmF/lqwF70rUNonoTRiAc8kVD2Ui/Yk8P2Jyw==" saltValue="XtsRNxeNARcUyljdbUlSfA==" spinCount="100000" sheet="1" objects="1" scenarios="1"/>
  <mergeCells count="85">
    <mergeCell ref="X29:X32"/>
    <mergeCell ref="E10:H10"/>
    <mergeCell ref="X17:X20"/>
    <mergeCell ref="E29:T46"/>
    <mergeCell ref="C33:C36"/>
    <mergeCell ref="X33:X36"/>
    <mergeCell ref="C37:C40"/>
    <mergeCell ref="X37:X40"/>
    <mergeCell ref="C41:C44"/>
    <mergeCell ref="X41:X44"/>
    <mergeCell ref="C45:C48"/>
    <mergeCell ref="X45:X48"/>
    <mergeCell ref="X9:X12"/>
    <mergeCell ref="E17:H17"/>
    <mergeCell ref="E22:H24"/>
    <mergeCell ref="I22:L22"/>
    <mergeCell ref="C13:C16"/>
    <mergeCell ref="X13:X16"/>
    <mergeCell ref="E19:H19"/>
    <mergeCell ref="C21:C24"/>
    <mergeCell ref="X21:X24"/>
    <mergeCell ref="E14:N14"/>
    <mergeCell ref="C25:C28"/>
    <mergeCell ref="X25:X28"/>
    <mergeCell ref="E18:H18"/>
    <mergeCell ref="M22:P22"/>
    <mergeCell ref="I23:J24"/>
    <mergeCell ref="K23:L24"/>
    <mergeCell ref="M23:N24"/>
    <mergeCell ref="O23:P24"/>
    <mergeCell ref="I25:J25"/>
    <mergeCell ref="K25:L25"/>
    <mergeCell ref="M27:N27"/>
    <mergeCell ref="O27:P27"/>
    <mergeCell ref="E21:P21"/>
    <mergeCell ref="E27:H27"/>
    <mergeCell ref="I27:J27"/>
    <mergeCell ref="K27:L27"/>
    <mergeCell ref="K10:L10"/>
    <mergeCell ref="M10:N10"/>
    <mergeCell ref="O10:P10"/>
    <mergeCell ref="O12:P12"/>
    <mergeCell ref="E15:H16"/>
    <mergeCell ref="I15:K15"/>
    <mergeCell ref="L15:N15"/>
    <mergeCell ref="I12:J12"/>
    <mergeCell ref="K12:L12"/>
    <mergeCell ref="E11:H11"/>
    <mergeCell ref="I11:J11"/>
    <mergeCell ref="K11:L11"/>
    <mergeCell ref="M11:N11"/>
    <mergeCell ref="O11:P11"/>
    <mergeCell ref="M12:N12"/>
    <mergeCell ref="E12:H12"/>
    <mergeCell ref="X2:X3"/>
    <mergeCell ref="D4:W4"/>
    <mergeCell ref="X5:X8"/>
    <mergeCell ref="C29:C32"/>
    <mergeCell ref="C2:C3"/>
    <mergeCell ref="D2:G3"/>
    <mergeCell ref="H2:K3"/>
    <mergeCell ref="C5:C8"/>
    <mergeCell ref="C17:C20"/>
    <mergeCell ref="L2:O3"/>
    <mergeCell ref="C9:C12"/>
    <mergeCell ref="P2:S3"/>
    <mergeCell ref="E8:H9"/>
    <mergeCell ref="I8:L8"/>
    <mergeCell ref="I10:J10"/>
    <mergeCell ref="M8:P8"/>
    <mergeCell ref="T2:W3"/>
    <mergeCell ref="I9:J9"/>
    <mergeCell ref="K9:L9"/>
    <mergeCell ref="M9:N9"/>
    <mergeCell ref="O9:P9"/>
    <mergeCell ref="E5:T6"/>
    <mergeCell ref="E7:P7"/>
    <mergeCell ref="M25:N25"/>
    <mergeCell ref="O25:P25"/>
    <mergeCell ref="E26:H26"/>
    <mergeCell ref="I26:J26"/>
    <mergeCell ref="K26:L26"/>
    <mergeCell ref="M26:N26"/>
    <mergeCell ref="O26:P26"/>
    <mergeCell ref="E25:H25"/>
  </mergeCells>
  <hyperlinks>
    <hyperlink ref="D2:D3" location="'1. Perfil'!A1" display="1. SOBRE A EMPRESA" xr:uid="{167B2BFB-747D-4139-8CBB-20434F6F4907}"/>
    <hyperlink ref="X2:X3" location="ANEXO!A1" display="ANEXOS" xr:uid="{B93C5919-B9A0-47E5-889E-7120ED2850E2}"/>
    <hyperlink ref="H2:H3" location="'2. Governança'!A1" display="2. GOVERNANÇA" xr:uid="{4B304E1C-E953-4817-8296-E3A47A1D5EFA}"/>
    <hyperlink ref="L2:L3" location="'3. Prosperidade'!A1" display="3. PROSPERIDADE" xr:uid="{7FC1E94B-B28D-4660-955C-3E3685A9F89C}"/>
    <hyperlink ref="P2:P3" location="'4. Pessoas'!A1" display="4. PESSOAS" xr:uid="{847DA983-3956-4513-BE17-0D7BB9848730}"/>
    <hyperlink ref="T2:T3" location="'5. Planeta'!A1" display="5. PLANETA" xr:uid="{A79D5BF3-ACA4-4742-A275-B74976B36EFA}"/>
    <hyperlink ref="C2:C3" location="Apresentação!A1" display="BOAS-VINDAS" xr:uid="{4646ADA8-5B1E-401B-970A-2D18D6951BBD}"/>
    <hyperlink ref="C9" location="'4. 405-1 Chesf'!A1" display="CHESF " xr:uid="{64387AB1-D030-4721-9D7B-8974380FB3F5}"/>
    <hyperlink ref="C13" location="'4. 405-1 ELN'!A1" display="ELETRONORTE " xr:uid="{A213C197-9D1E-4630-BA96-3DB9AE8B919C}"/>
    <hyperlink ref="C17" location="'4. 405-1 CGT'!A1" display="CGT ELETROSUL " xr:uid="{D222C192-D18D-46E3-9D36-25330466A630}"/>
    <hyperlink ref="C21" location="'4. 405-1 Furnas'!A1" display="FURNAS " xr:uid="{81F5E5B4-18CD-4B05-9E4B-C3C87F8D46F0}"/>
    <hyperlink ref="C25" location="'4. 405-1 ELP'!A1" display="ELETROPAR " xr:uid="{375F5978-E1B4-4DE9-B309-2EECB4E6D7E4}"/>
    <hyperlink ref="X5" location="'4. 405-1'!A1" display="GRI 405-1" xr:uid="{1AEE6694-4644-4C87-9A53-FAAF4AA50F77}"/>
    <hyperlink ref="X9" location="'4. 405-2'!A1" display="GRI 405-2" xr:uid="{F703A6DC-A858-4521-8A91-16B5ADF2B447}"/>
    <hyperlink ref="X13" location="'4. 406-1'!A1" display="GRI 406-1" xr:uid="{1DE98CC9-B5BC-462B-8573-7F05579AE204}"/>
    <hyperlink ref="C29" location="'4. 405-1 SPEs'!A1" display="SPEs" xr:uid="{44CBB8EE-AEE1-4589-9636-4333CDAF987A}"/>
    <hyperlink ref="X5:X8" location="'4. 405-1 Chesf'!A1" display="GRI 405-1" xr:uid="{1037C207-65AF-4C79-B56B-8DECBF95B9E6}"/>
    <hyperlink ref="X9:X12" location="'4. 405-2 Chesf'!A1" display="GRI 405-2" xr:uid="{C22F1BA7-8FD3-42B7-81B9-ED96601B86C3}"/>
    <hyperlink ref="X13:X16" location="'4. 406-1 Chesf'!A1" display="GRI 406-1" xr:uid="{B8D669D0-2393-4CF7-8FF0-054B803A404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34B6-653E-4B6A-9772-4BA33FDD0CF2}">
  <sheetPr codeName="Planilha181"/>
  <dimension ref="C1:X48"/>
  <sheetViews>
    <sheetView showGridLines="0" zoomScale="80" zoomScaleNormal="80" workbookViewId="0">
      <pane ySplit="4" topLeftCell="A5" activePane="bottomLeft" state="frozen"/>
      <selection activeCell="G12" sqref="G12"/>
      <selection pane="bottomLeft" activeCell="T15" sqref="T15"/>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618</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4"/>
      <c r="D5" s="20"/>
      <c r="E5" s="432" t="s">
        <v>1154</v>
      </c>
      <c r="F5" s="432"/>
      <c r="G5" s="432"/>
      <c r="H5" s="432"/>
      <c r="I5" s="432"/>
      <c r="J5" s="432"/>
      <c r="K5" s="432"/>
      <c r="L5" s="432"/>
      <c r="M5" s="432"/>
      <c r="N5" s="432"/>
      <c r="O5" s="432"/>
      <c r="P5" s="432"/>
      <c r="Q5" s="432"/>
      <c r="R5" s="432"/>
      <c r="S5" s="432"/>
      <c r="T5" s="432"/>
      <c r="U5" s="21"/>
      <c r="V5" s="21"/>
      <c r="W5" s="22"/>
      <c r="X5" s="474" t="s">
        <v>43</v>
      </c>
    </row>
    <row r="6" spans="3:24" ht="15" customHeight="1">
      <c r="C6" s="555"/>
      <c r="D6" s="23"/>
      <c r="E6" s="633"/>
      <c r="F6" s="633"/>
      <c r="G6" s="633"/>
      <c r="H6" s="633"/>
      <c r="I6" s="633"/>
      <c r="J6" s="633"/>
      <c r="K6" s="633"/>
      <c r="L6" s="633"/>
      <c r="M6" s="633"/>
      <c r="N6" s="633"/>
      <c r="O6" s="633"/>
      <c r="P6" s="633"/>
      <c r="Q6" s="633"/>
      <c r="R6" s="633"/>
      <c r="S6" s="633"/>
      <c r="T6" s="633"/>
      <c r="U6" s="25"/>
      <c r="V6" s="25"/>
      <c r="W6" s="75"/>
      <c r="X6" s="632"/>
    </row>
    <row r="7" spans="3:24" ht="15" customHeight="1">
      <c r="C7" s="555"/>
      <c r="D7" s="23"/>
      <c r="E7" s="768" t="s">
        <v>600</v>
      </c>
      <c r="F7" s="769"/>
      <c r="G7" s="769"/>
      <c r="H7" s="769"/>
      <c r="I7" s="769"/>
      <c r="J7" s="769"/>
      <c r="K7" s="769"/>
      <c r="L7" s="769"/>
      <c r="M7" s="769"/>
      <c r="N7" s="769"/>
      <c r="O7" s="769"/>
      <c r="P7" s="769"/>
      <c r="Q7" s="769"/>
      <c r="R7" s="769"/>
      <c r="S7" s="769"/>
      <c r="T7" s="769"/>
      <c r="U7" s="25"/>
      <c r="V7" s="25"/>
      <c r="W7" s="75"/>
      <c r="X7" s="632"/>
    </row>
    <row r="8" spans="3:24" ht="15" customHeight="1" thickBot="1">
      <c r="C8" s="425"/>
      <c r="D8" s="23"/>
      <c r="E8" s="744"/>
      <c r="F8" s="745"/>
      <c r="G8" s="745"/>
      <c r="H8" s="746"/>
      <c r="I8" s="741">
        <v>2021</v>
      </c>
      <c r="J8" s="742"/>
      <c r="K8" s="742"/>
      <c r="L8" s="743"/>
      <c r="M8" s="741">
        <v>2022</v>
      </c>
      <c r="N8" s="742"/>
      <c r="O8" s="742"/>
      <c r="P8" s="743"/>
      <c r="Q8" s="741">
        <v>2023</v>
      </c>
      <c r="R8" s="742"/>
      <c r="S8" s="742"/>
      <c r="T8" s="743"/>
      <c r="U8" s="25"/>
      <c r="V8" s="25"/>
      <c r="W8" s="75"/>
      <c r="X8" s="475"/>
    </row>
    <row r="9" spans="3:24" ht="15" customHeight="1">
      <c r="C9" s="424" t="s">
        <v>0</v>
      </c>
      <c r="D9" s="23"/>
      <c r="E9" s="747"/>
      <c r="F9" s="748"/>
      <c r="G9" s="748"/>
      <c r="H9" s="749"/>
      <c r="I9" s="741" t="s">
        <v>237</v>
      </c>
      <c r="J9" s="743"/>
      <c r="K9" s="741" t="s">
        <v>239</v>
      </c>
      <c r="L9" s="743"/>
      <c r="M9" s="741" t="s">
        <v>237</v>
      </c>
      <c r="N9" s="743"/>
      <c r="O9" s="741" t="s">
        <v>239</v>
      </c>
      <c r="P9" s="743"/>
      <c r="Q9" s="741" t="s">
        <v>237</v>
      </c>
      <c r="R9" s="743"/>
      <c r="S9" s="741" t="s">
        <v>239</v>
      </c>
      <c r="T9" s="743"/>
      <c r="U9" s="25"/>
      <c r="V9" s="25"/>
      <c r="W9" s="75"/>
      <c r="X9" s="444" t="s">
        <v>44</v>
      </c>
    </row>
    <row r="10" spans="3:24" ht="15" customHeight="1">
      <c r="C10" s="555"/>
      <c r="D10" s="23"/>
      <c r="E10" s="731" t="s">
        <v>603</v>
      </c>
      <c r="F10" s="732"/>
      <c r="G10" s="732"/>
      <c r="H10" s="733"/>
      <c r="I10" s="734">
        <v>0.82120000000000004</v>
      </c>
      <c r="J10" s="735"/>
      <c r="K10" s="734">
        <v>0.17879999999999999</v>
      </c>
      <c r="L10" s="735"/>
      <c r="M10" s="734">
        <v>0.84619999999999995</v>
      </c>
      <c r="N10" s="735"/>
      <c r="O10" s="734">
        <v>0.15379999999999999</v>
      </c>
      <c r="P10" s="735"/>
      <c r="Q10" s="734">
        <v>0.33329999999999999</v>
      </c>
      <c r="R10" s="735"/>
      <c r="S10" s="734">
        <v>0.66669999999999996</v>
      </c>
      <c r="T10" s="735"/>
      <c r="U10" s="25"/>
      <c r="V10" s="25"/>
      <c r="W10" s="75"/>
      <c r="X10" s="628"/>
    </row>
    <row r="11" spans="3:24" ht="15" customHeight="1">
      <c r="C11" s="555"/>
      <c r="D11" s="23"/>
      <c r="E11" s="731" t="s">
        <v>604</v>
      </c>
      <c r="F11" s="732"/>
      <c r="G11" s="732"/>
      <c r="H11" s="733"/>
      <c r="I11" s="734">
        <v>0.75719999999999998</v>
      </c>
      <c r="J11" s="735"/>
      <c r="K11" s="734">
        <v>0.24279999999999999</v>
      </c>
      <c r="L11" s="735"/>
      <c r="M11" s="734">
        <v>0.74419999999999997</v>
      </c>
      <c r="N11" s="735"/>
      <c r="O11" s="734">
        <v>0.25580000000000003</v>
      </c>
      <c r="P11" s="735"/>
      <c r="Q11" s="734">
        <v>0.76900000000000002</v>
      </c>
      <c r="R11" s="735"/>
      <c r="S11" s="734">
        <v>0.23100000000000001</v>
      </c>
      <c r="T11" s="735"/>
      <c r="U11" s="25"/>
      <c r="V11" s="25"/>
      <c r="W11" s="75"/>
      <c r="X11" s="628"/>
    </row>
    <row r="12" spans="3:24" ht="15" customHeight="1" thickBot="1">
      <c r="C12" s="425"/>
      <c r="D12" s="23"/>
      <c r="E12" s="731" t="s">
        <v>605</v>
      </c>
      <c r="F12" s="732"/>
      <c r="G12" s="732"/>
      <c r="H12" s="733"/>
      <c r="I12" s="734" t="s">
        <v>9</v>
      </c>
      <c r="J12" s="735"/>
      <c r="K12" s="734" t="s">
        <v>9</v>
      </c>
      <c r="L12" s="735"/>
      <c r="M12" s="734" t="s">
        <v>9</v>
      </c>
      <c r="N12" s="735"/>
      <c r="O12" s="734" t="s">
        <v>9</v>
      </c>
      <c r="P12" s="735"/>
      <c r="Q12" s="734">
        <v>0.85599999999999998</v>
      </c>
      <c r="R12" s="735"/>
      <c r="S12" s="734">
        <v>0.14399999999999999</v>
      </c>
      <c r="T12" s="735"/>
      <c r="U12" s="25"/>
      <c r="V12" s="25"/>
      <c r="W12" s="75"/>
      <c r="X12" s="445"/>
    </row>
    <row r="13" spans="3:24" ht="15" customHeight="1">
      <c r="C13" s="429" t="s">
        <v>1</v>
      </c>
      <c r="D13" s="23"/>
      <c r="E13" s="60"/>
      <c r="F13" s="60"/>
      <c r="G13" s="60"/>
      <c r="H13" s="60"/>
      <c r="I13" s="60"/>
      <c r="J13" s="60"/>
      <c r="K13" s="60"/>
      <c r="L13" s="60"/>
      <c r="M13" s="60"/>
      <c r="N13" s="60"/>
      <c r="O13" s="60"/>
      <c r="P13" s="60"/>
      <c r="Q13" s="60"/>
      <c r="R13" s="60"/>
      <c r="S13" s="225"/>
      <c r="T13" s="225"/>
      <c r="U13" s="25"/>
      <c r="V13" s="25"/>
      <c r="W13" s="75"/>
      <c r="X13" s="444" t="s">
        <v>45</v>
      </c>
    </row>
    <row r="14" spans="3:24" ht="15" customHeight="1">
      <c r="C14" s="561"/>
      <c r="D14" s="23"/>
      <c r="E14" s="768" t="s">
        <v>601</v>
      </c>
      <c r="F14" s="769"/>
      <c r="G14" s="769"/>
      <c r="H14" s="769"/>
      <c r="I14" s="769"/>
      <c r="J14" s="769"/>
      <c r="K14" s="769"/>
      <c r="L14" s="769"/>
      <c r="M14" s="769"/>
      <c r="N14" s="769"/>
      <c r="O14" s="769"/>
      <c r="P14" s="769"/>
      <c r="Q14" s="769"/>
      <c r="R14" s="225"/>
      <c r="S14" s="225"/>
      <c r="T14" s="225"/>
      <c r="U14" s="25"/>
      <c r="V14" s="25"/>
      <c r="W14" s="75"/>
      <c r="X14" s="628"/>
    </row>
    <row r="15" spans="3:24" ht="15" customHeight="1">
      <c r="C15" s="561"/>
      <c r="D15" s="23"/>
      <c r="E15" s="744"/>
      <c r="F15" s="745"/>
      <c r="G15" s="745"/>
      <c r="H15" s="746"/>
      <c r="I15" s="750">
        <v>2021</v>
      </c>
      <c r="J15" s="751"/>
      <c r="K15" s="752"/>
      <c r="L15" s="750">
        <v>2022</v>
      </c>
      <c r="M15" s="751"/>
      <c r="N15" s="752"/>
      <c r="O15" s="750">
        <v>2023</v>
      </c>
      <c r="P15" s="751"/>
      <c r="Q15" s="752"/>
      <c r="R15" s="225"/>
      <c r="S15" s="225"/>
      <c r="T15" s="225"/>
      <c r="U15" s="25"/>
      <c r="V15" s="25"/>
      <c r="W15" s="75"/>
      <c r="X15" s="628"/>
    </row>
    <row r="16" spans="3:24" ht="15" customHeight="1" thickBot="1">
      <c r="C16" s="430"/>
      <c r="D16" s="23"/>
      <c r="E16" s="747"/>
      <c r="F16" s="748"/>
      <c r="G16" s="748"/>
      <c r="H16" s="749"/>
      <c r="I16" s="216" t="s">
        <v>33</v>
      </c>
      <c r="J16" s="217" t="s">
        <v>34</v>
      </c>
      <c r="K16" s="216" t="s">
        <v>35</v>
      </c>
      <c r="L16" s="216" t="s">
        <v>33</v>
      </c>
      <c r="M16" s="217" t="s">
        <v>34</v>
      </c>
      <c r="N16" s="216" t="s">
        <v>35</v>
      </c>
      <c r="O16" s="216" t="s">
        <v>33</v>
      </c>
      <c r="P16" s="217" t="s">
        <v>34</v>
      </c>
      <c r="Q16" s="216" t="s">
        <v>35</v>
      </c>
      <c r="R16" s="225"/>
      <c r="S16" s="225"/>
      <c r="T16" s="225"/>
      <c r="U16" s="25"/>
      <c r="V16" s="25"/>
      <c r="W16" s="75"/>
      <c r="X16" s="445"/>
    </row>
    <row r="17" spans="3:24" ht="15" customHeight="1">
      <c r="C17" s="424" t="s">
        <v>2</v>
      </c>
      <c r="D17" s="23"/>
      <c r="E17" s="731" t="s">
        <v>603</v>
      </c>
      <c r="F17" s="732"/>
      <c r="G17" s="732"/>
      <c r="H17" s="733"/>
      <c r="I17" s="224">
        <v>0</v>
      </c>
      <c r="J17" s="224">
        <v>0.51910000000000001</v>
      </c>
      <c r="K17" s="224">
        <v>0.48089999999999999</v>
      </c>
      <c r="L17" s="224">
        <v>0</v>
      </c>
      <c r="M17" s="224">
        <v>0.46150000000000002</v>
      </c>
      <c r="N17" s="224">
        <v>0.53849999999999998</v>
      </c>
      <c r="O17" s="224">
        <v>0</v>
      </c>
      <c r="P17" s="224">
        <v>0.33329999999999999</v>
      </c>
      <c r="Q17" s="224">
        <v>0.66669999999999996</v>
      </c>
      <c r="R17" s="225"/>
      <c r="S17" s="225"/>
      <c r="T17" s="225"/>
      <c r="U17" s="25"/>
      <c r="V17" s="25"/>
      <c r="W17" s="75"/>
      <c r="X17" s="409"/>
    </row>
    <row r="18" spans="3:24" ht="15" customHeight="1">
      <c r="C18" s="555"/>
      <c r="D18" s="23"/>
      <c r="E18" s="731" t="s">
        <v>604</v>
      </c>
      <c r="F18" s="732"/>
      <c r="G18" s="732"/>
      <c r="H18" s="733"/>
      <c r="I18" s="224">
        <v>0</v>
      </c>
      <c r="J18" s="224">
        <v>0.78239999999999998</v>
      </c>
      <c r="K18" s="224">
        <v>0.21759999999999999</v>
      </c>
      <c r="L18" s="224">
        <v>0</v>
      </c>
      <c r="M18" s="224">
        <v>0.79530000000000001</v>
      </c>
      <c r="N18" s="224">
        <v>0.20469999999999999</v>
      </c>
      <c r="O18" s="224">
        <v>0</v>
      </c>
      <c r="P18" s="224">
        <v>0.90400000000000003</v>
      </c>
      <c r="Q18" s="224">
        <v>9.6000000000000002E-2</v>
      </c>
      <c r="R18" s="225"/>
      <c r="S18" s="225"/>
      <c r="T18" s="225"/>
      <c r="U18" s="25"/>
      <c r="V18" s="25"/>
      <c r="W18" s="75"/>
      <c r="X18" s="611"/>
    </row>
    <row r="19" spans="3:24" ht="15" customHeight="1">
      <c r="C19" s="555"/>
      <c r="D19" s="23"/>
      <c r="E19" s="731" t="s">
        <v>605</v>
      </c>
      <c r="F19" s="732"/>
      <c r="G19" s="732"/>
      <c r="H19" s="733"/>
      <c r="I19" s="224" t="s">
        <v>9</v>
      </c>
      <c r="J19" s="224" t="s">
        <v>9</v>
      </c>
      <c r="K19" s="224" t="s">
        <v>9</v>
      </c>
      <c r="L19" s="224" t="s">
        <v>9</v>
      </c>
      <c r="M19" s="224" t="s">
        <v>9</v>
      </c>
      <c r="N19" s="224" t="s">
        <v>9</v>
      </c>
      <c r="O19" s="224">
        <v>2.9000000000000001E-2</v>
      </c>
      <c r="P19" s="224">
        <v>0.57899999999999996</v>
      </c>
      <c r="Q19" s="224">
        <v>0.39200000000000002</v>
      </c>
      <c r="R19" s="225"/>
      <c r="S19" s="225"/>
      <c r="T19" s="225"/>
      <c r="U19" s="25"/>
      <c r="V19" s="25"/>
      <c r="W19" s="75"/>
      <c r="X19" s="611"/>
    </row>
    <row r="20" spans="3:24" ht="15" customHeight="1" thickBot="1">
      <c r="C20" s="425"/>
      <c r="D20" s="23"/>
      <c r="E20" s="60"/>
      <c r="F20" s="60"/>
      <c r="G20" s="60"/>
      <c r="H20" s="60"/>
      <c r="I20" s="60"/>
      <c r="J20" s="60"/>
      <c r="K20" s="60"/>
      <c r="L20" s="60"/>
      <c r="M20" s="60"/>
      <c r="N20" s="60"/>
      <c r="O20" s="60"/>
      <c r="P20" s="60"/>
      <c r="Q20" s="60"/>
      <c r="R20" s="25"/>
      <c r="S20" s="25"/>
      <c r="T20" s="25"/>
      <c r="U20" s="25"/>
      <c r="V20" s="25"/>
      <c r="W20" s="75"/>
      <c r="X20" s="410"/>
    </row>
    <row r="21" spans="3:24" ht="15" customHeight="1">
      <c r="C21" s="424" t="s">
        <v>3</v>
      </c>
      <c r="D21" s="23"/>
      <c r="E21" s="768" t="s">
        <v>602</v>
      </c>
      <c r="F21" s="769"/>
      <c r="G21" s="769"/>
      <c r="H21" s="769"/>
      <c r="I21" s="769"/>
      <c r="J21" s="769"/>
      <c r="K21" s="769"/>
      <c r="L21" s="769"/>
      <c r="M21" s="769"/>
      <c r="N21" s="769"/>
      <c r="O21" s="769"/>
      <c r="P21" s="769"/>
      <c r="Q21" s="769"/>
      <c r="R21" s="769"/>
      <c r="S21" s="769"/>
      <c r="T21" s="769"/>
      <c r="U21" s="25"/>
      <c r="V21" s="25"/>
      <c r="W21" s="75"/>
      <c r="X21" s="409"/>
    </row>
    <row r="22" spans="3:24" ht="15" customHeight="1">
      <c r="C22" s="555"/>
      <c r="D22" s="23"/>
      <c r="E22" s="744"/>
      <c r="F22" s="745"/>
      <c r="G22" s="745"/>
      <c r="H22" s="746"/>
      <c r="I22" s="741">
        <v>2021</v>
      </c>
      <c r="J22" s="742"/>
      <c r="K22" s="742"/>
      <c r="L22" s="743"/>
      <c r="M22" s="741">
        <v>2022</v>
      </c>
      <c r="N22" s="742"/>
      <c r="O22" s="742"/>
      <c r="P22" s="743"/>
      <c r="Q22" s="741">
        <v>2023</v>
      </c>
      <c r="R22" s="742"/>
      <c r="S22" s="742"/>
      <c r="T22" s="743"/>
      <c r="U22" s="25"/>
      <c r="V22" s="25"/>
      <c r="W22" s="75"/>
      <c r="X22" s="611"/>
    </row>
    <row r="23" spans="3:24" ht="15" customHeight="1">
      <c r="C23" s="555"/>
      <c r="D23" s="23"/>
      <c r="E23" s="764"/>
      <c r="F23" s="765"/>
      <c r="G23" s="765"/>
      <c r="H23" s="766"/>
      <c r="I23" s="760" t="s">
        <v>1265</v>
      </c>
      <c r="J23" s="761"/>
      <c r="K23" s="760" t="s">
        <v>607</v>
      </c>
      <c r="L23" s="761"/>
      <c r="M23" s="760" t="s">
        <v>1265</v>
      </c>
      <c r="N23" s="761"/>
      <c r="O23" s="760" t="s">
        <v>607</v>
      </c>
      <c r="P23" s="761"/>
      <c r="Q23" s="760" t="s">
        <v>1265</v>
      </c>
      <c r="R23" s="761"/>
      <c r="S23" s="760" t="s">
        <v>607</v>
      </c>
      <c r="T23" s="761"/>
      <c r="U23" s="25"/>
      <c r="V23" s="25"/>
      <c r="W23" s="75"/>
      <c r="X23" s="611"/>
    </row>
    <row r="24" spans="3:24" ht="15" customHeight="1" thickBot="1">
      <c r="C24" s="425"/>
      <c r="D24" s="23"/>
      <c r="E24" s="747"/>
      <c r="F24" s="748"/>
      <c r="G24" s="748"/>
      <c r="H24" s="749"/>
      <c r="I24" s="762"/>
      <c r="J24" s="763"/>
      <c r="K24" s="762"/>
      <c r="L24" s="763"/>
      <c r="M24" s="762"/>
      <c r="N24" s="763"/>
      <c r="O24" s="762"/>
      <c r="P24" s="763"/>
      <c r="Q24" s="762"/>
      <c r="R24" s="763"/>
      <c r="S24" s="762"/>
      <c r="T24" s="763"/>
      <c r="U24" s="25"/>
      <c r="V24" s="25"/>
      <c r="W24" s="75"/>
      <c r="X24" s="410"/>
    </row>
    <row r="25" spans="3:24" ht="15" customHeight="1">
      <c r="C25" s="424" t="s">
        <v>4</v>
      </c>
      <c r="D25" s="23"/>
      <c r="E25" s="731" t="s">
        <v>603</v>
      </c>
      <c r="F25" s="732"/>
      <c r="G25" s="732"/>
      <c r="H25" s="733"/>
      <c r="I25" s="734">
        <v>0</v>
      </c>
      <c r="J25" s="735"/>
      <c r="K25" s="734">
        <v>0</v>
      </c>
      <c r="L25" s="735"/>
      <c r="M25" s="734">
        <v>0.15379999999999999</v>
      </c>
      <c r="N25" s="735"/>
      <c r="O25" s="734">
        <v>0</v>
      </c>
      <c r="P25" s="735"/>
      <c r="Q25" s="734">
        <v>0</v>
      </c>
      <c r="R25" s="735"/>
      <c r="S25" s="734">
        <v>0</v>
      </c>
      <c r="T25" s="735"/>
      <c r="U25" s="25"/>
      <c r="V25" s="25"/>
      <c r="W25" s="75"/>
      <c r="X25" s="409"/>
    </row>
    <row r="26" spans="3:24" ht="15" customHeight="1">
      <c r="C26" s="555"/>
      <c r="D26" s="23"/>
      <c r="E26" s="731" t="s">
        <v>604</v>
      </c>
      <c r="F26" s="732"/>
      <c r="G26" s="732"/>
      <c r="H26" s="733"/>
      <c r="I26" s="734">
        <v>0.43519999999999998</v>
      </c>
      <c r="J26" s="735"/>
      <c r="K26" s="734">
        <v>3.09E-2</v>
      </c>
      <c r="L26" s="735"/>
      <c r="M26" s="734">
        <v>0.41399999999999998</v>
      </c>
      <c r="N26" s="735"/>
      <c r="O26" s="734">
        <v>9.2999999999999992E-3</v>
      </c>
      <c r="P26" s="735"/>
      <c r="Q26" s="734">
        <v>0.46200000000000002</v>
      </c>
      <c r="R26" s="735"/>
      <c r="S26" s="734">
        <v>0</v>
      </c>
      <c r="T26" s="735"/>
      <c r="U26" s="25"/>
      <c r="V26" s="25"/>
      <c r="W26" s="75"/>
      <c r="X26" s="611"/>
    </row>
    <row r="27" spans="3:24" ht="15" customHeight="1">
      <c r="C27" s="555"/>
      <c r="D27" s="23"/>
      <c r="E27" s="731" t="s">
        <v>605</v>
      </c>
      <c r="F27" s="732"/>
      <c r="G27" s="732"/>
      <c r="H27" s="733"/>
      <c r="I27" s="734" t="s">
        <v>9</v>
      </c>
      <c r="J27" s="735"/>
      <c r="K27" s="734" t="s">
        <v>9</v>
      </c>
      <c r="L27" s="735"/>
      <c r="M27" s="734" t="s">
        <v>9</v>
      </c>
      <c r="N27" s="735"/>
      <c r="O27" s="734" t="s">
        <v>9</v>
      </c>
      <c r="P27" s="735"/>
      <c r="Q27" s="734">
        <v>0.59899999999999998</v>
      </c>
      <c r="R27" s="735"/>
      <c r="S27" s="734">
        <v>2.3E-2</v>
      </c>
      <c r="T27" s="735"/>
      <c r="U27" s="25"/>
      <c r="V27" s="25"/>
      <c r="W27" s="75"/>
      <c r="X27" s="611"/>
    </row>
    <row r="28" spans="3:24" ht="15" customHeight="1" thickBot="1">
      <c r="C28" s="425"/>
      <c r="D28" s="23"/>
      <c r="E28" s="25"/>
      <c r="F28" s="25"/>
      <c r="G28" s="86"/>
      <c r="H28" s="86"/>
      <c r="I28" s="86"/>
      <c r="J28" s="86"/>
      <c r="K28" s="25"/>
      <c r="L28" s="25"/>
      <c r="M28" s="25"/>
      <c r="N28" s="25"/>
      <c r="O28" s="25"/>
      <c r="P28" s="25"/>
      <c r="Q28" s="25"/>
      <c r="R28" s="25"/>
      <c r="S28" s="25"/>
      <c r="T28" s="25"/>
      <c r="U28" s="25"/>
      <c r="V28" s="25"/>
      <c r="W28" s="75"/>
      <c r="X28" s="410"/>
    </row>
    <row r="29" spans="3:24" ht="15" customHeight="1">
      <c r="C29" s="424" t="s">
        <v>5</v>
      </c>
      <c r="D29" s="25"/>
      <c r="E29" s="392" t="s">
        <v>606</v>
      </c>
      <c r="F29" s="392"/>
      <c r="G29" s="392"/>
      <c r="H29" s="392"/>
      <c r="I29" s="392"/>
      <c r="J29" s="392"/>
      <c r="K29" s="392"/>
      <c r="L29" s="392"/>
      <c r="M29" s="392"/>
      <c r="N29" s="392"/>
      <c r="O29" s="392"/>
      <c r="P29" s="392"/>
      <c r="Q29" s="392"/>
      <c r="R29" s="392"/>
      <c r="S29" s="392"/>
      <c r="T29" s="392"/>
      <c r="U29" s="25"/>
      <c r="V29" s="25"/>
      <c r="W29" s="75"/>
      <c r="X29" s="755"/>
    </row>
    <row r="30" spans="3:24" ht="15" customHeight="1">
      <c r="C30" s="555"/>
      <c r="D30" s="25"/>
      <c r="E30" s="392"/>
      <c r="F30" s="392"/>
      <c r="G30" s="392"/>
      <c r="H30" s="392"/>
      <c r="I30" s="392"/>
      <c r="J30" s="392"/>
      <c r="K30" s="392"/>
      <c r="L30" s="392"/>
      <c r="M30" s="392"/>
      <c r="N30" s="392"/>
      <c r="O30" s="392"/>
      <c r="P30" s="392"/>
      <c r="Q30" s="392"/>
      <c r="R30" s="392"/>
      <c r="S30" s="392"/>
      <c r="T30" s="392"/>
      <c r="U30" s="25"/>
      <c r="V30" s="25"/>
      <c r="W30" s="25"/>
      <c r="X30" s="756"/>
    </row>
    <row r="31" spans="3:24" ht="15" customHeight="1">
      <c r="C31" s="555"/>
      <c r="D31" s="25"/>
      <c r="E31" s="392"/>
      <c r="F31" s="392"/>
      <c r="G31" s="392"/>
      <c r="H31" s="392"/>
      <c r="I31" s="392"/>
      <c r="J31" s="392"/>
      <c r="K31" s="392"/>
      <c r="L31" s="392"/>
      <c r="M31" s="392"/>
      <c r="N31" s="392"/>
      <c r="O31" s="392"/>
      <c r="P31" s="392"/>
      <c r="Q31" s="392"/>
      <c r="R31" s="392"/>
      <c r="S31" s="392"/>
      <c r="T31" s="392"/>
      <c r="U31" s="25"/>
      <c r="V31" s="25"/>
      <c r="W31" s="25"/>
      <c r="X31" s="756"/>
    </row>
    <row r="32" spans="3:24" ht="15.75" customHeight="1" thickBot="1">
      <c r="C32" s="425"/>
      <c r="D32" s="25"/>
      <c r="E32" s="392"/>
      <c r="F32" s="392"/>
      <c r="G32" s="392"/>
      <c r="H32" s="392"/>
      <c r="I32" s="392"/>
      <c r="J32" s="392"/>
      <c r="K32" s="392"/>
      <c r="L32" s="392"/>
      <c r="M32" s="392"/>
      <c r="N32" s="392"/>
      <c r="O32" s="392"/>
      <c r="P32" s="392"/>
      <c r="Q32" s="392"/>
      <c r="R32" s="392"/>
      <c r="S32" s="392"/>
      <c r="T32" s="392"/>
      <c r="U32" s="25"/>
      <c r="V32" s="25"/>
      <c r="W32" s="25"/>
      <c r="X32" s="756"/>
    </row>
    <row r="33" spans="3:24" ht="15" customHeight="1">
      <c r="C33" s="757"/>
      <c r="D33" s="25"/>
      <c r="E33" s="392"/>
      <c r="F33" s="392"/>
      <c r="G33" s="392"/>
      <c r="H33" s="392"/>
      <c r="I33" s="392"/>
      <c r="J33" s="392"/>
      <c r="K33" s="392"/>
      <c r="L33" s="392"/>
      <c r="M33" s="392"/>
      <c r="N33" s="392"/>
      <c r="O33" s="392"/>
      <c r="P33" s="392"/>
      <c r="Q33" s="392"/>
      <c r="R33" s="392"/>
      <c r="S33" s="392"/>
      <c r="T33" s="392"/>
      <c r="U33" s="25"/>
      <c r="V33" s="25"/>
      <c r="W33" s="25"/>
      <c r="X33" s="755"/>
    </row>
    <row r="34" spans="3:24" ht="15" customHeight="1">
      <c r="C34" s="758"/>
      <c r="D34" s="25"/>
      <c r="E34" s="392"/>
      <c r="F34" s="392"/>
      <c r="G34" s="392"/>
      <c r="H34" s="392"/>
      <c r="I34" s="392"/>
      <c r="J34" s="392"/>
      <c r="K34" s="392"/>
      <c r="L34" s="392"/>
      <c r="M34" s="392"/>
      <c r="N34" s="392"/>
      <c r="O34" s="392"/>
      <c r="P34" s="392"/>
      <c r="Q34" s="392"/>
      <c r="R34" s="392"/>
      <c r="S34" s="392"/>
      <c r="T34" s="392"/>
      <c r="U34" s="25"/>
      <c r="V34" s="25"/>
      <c r="W34" s="25"/>
      <c r="X34" s="756"/>
    </row>
    <row r="35" spans="3:24" ht="15" customHeight="1">
      <c r="C35" s="758"/>
      <c r="D35" s="25"/>
      <c r="E35" s="392"/>
      <c r="F35" s="392"/>
      <c r="G35" s="392"/>
      <c r="H35" s="392"/>
      <c r="I35" s="392"/>
      <c r="J35" s="392"/>
      <c r="K35" s="392"/>
      <c r="L35" s="392"/>
      <c r="M35" s="392"/>
      <c r="N35" s="392"/>
      <c r="O35" s="392"/>
      <c r="P35" s="392"/>
      <c r="Q35" s="392"/>
      <c r="R35" s="392"/>
      <c r="S35" s="392"/>
      <c r="T35" s="392"/>
      <c r="U35" s="25"/>
      <c r="V35" s="25"/>
      <c r="W35" s="25"/>
      <c r="X35" s="756"/>
    </row>
    <row r="36" spans="3:24" ht="15" customHeight="1" thickBot="1">
      <c r="C36" s="759"/>
      <c r="D36" s="25"/>
      <c r="E36" s="392"/>
      <c r="F36" s="392"/>
      <c r="G36" s="392"/>
      <c r="H36" s="392"/>
      <c r="I36" s="392"/>
      <c r="J36" s="392"/>
      <c r="K36" s="392"/>
      <c r="L36" s="392"/>
      <c r="M36" s="392"/>
      <c r="N36" s="392"/>
      <c r="O36" s="392"/>
      <c r="P36" s="392"/>
      <c r="Q36" s="392"/>
      <c r="R36" s="392"/>
      <c r="S36" s="392"/>
      <c r="T36" s="392"/>
      <c r="U36" s="25"/>
      <c r="V36" s="25"/>
      <c r="W36" s="25"/>
      <c r="X36" s="756"/>
    </row>
    <row r="37" spans="3:24" ht="15" customHeight="1">
      <c r="C37" s="757"/>
      <c r="D37" s="25"/>
      <c r="E37" s="392"/>
      <c r="F37" s="392"/>
      <c r="G37" s="392"/>
      <c r="H37" s="392"/>
      <c r="I37" s="392"/>
      <c r="J37" s="392"/>
      <c r="K37" s="392"/>
      <c r="L37" s="392"/>
      <c r="M37" s="392"/>
      <c r="N37" s="392"/>
      <c r="O37" s="392"/>
      <c r="P37" s="392"/>
      <c r="Q37" s="392"/>
      <c r="R37" s="392"/>
      <c r="S37" s="392"/>
      <c r="T37" s="392"/>
      <c r="U37" s="25"/>
      <c r="V37" s="25"/>
      <c r="W37" s="25"/>
      <c r="X37" s="755"/>
    </row>
    <row r="38" spans="3:24" ht="15" customHeight="1">
      <c r="C38" s="758"/>
      <c r="D38" s="25"/>
      <c r="E38" s="392"/>
      <c r="F38" s="392"/>
      <c r="G38" s="392"/>
      <c r="H38" s="392"/>
      <c r="I38" s="392"/>
      <c r="J38" s="392"/>
      <c r="K38" s="392"/>
      <c r="L38" s="392"/>
      <c r="M38" s="392"/>
      <c r="N38" s="392"/>
      <c r="O38" s="392"/>
      <c r="P38" s="392"/>
      <c r="Q38" s="392"/>
      <c r="R38" s="392"/>
      <c r="S38" s="392"/>
      <c r="T38" s="392"/>
      <c r="U38" s="25"/>
      <c r="V38" s="25"/>
      <c r="W38" s="25"/>
      <c r="X38" s="756"/>
    </row>
    <row r="39" spans="3:24" ht="15" customHeight="1">
      <c r="C39" s="758"/>
      <c r="D39" s="25"/>
      <c r="E39" s="392"/>
      <c r="F39" s="392"/>
      <c r="G39" s="392"/>
      <c r="H39" s="392"/>
      <c r="I39" s="392"/>
      <c r="J39" s="392"/>
      <c r="K39" s="392"/>
      <c r="L39" s="392"/>
      <c r="M39" s="392"/>
      <c r="N39" s="392"/>
      <c r="O39" s="392"/>
      <c r="P39" s="392"/>
      <c r="Q39" s="392"/>
      <c r="R39" s="392"/>
      <c r="S39" s="392"/>
      <c r="T39" s="392"/>
      <c r="U39" s="25"/>
      <c r="V39" s="25"/>
      <c r="W39" s="25"/>
      <c r="X39" s="756"/>
    </row>
    <row r="40" spans="3:24" ht="15" customHeight="1" thickBot="1">
      <c r="C40" s="759"/>
      <c r="D40" s="25"/>
      <c r="E40" s="392"/>
      <c r="F40" s="392"/>
      <c r="G40" s="392"/>
      <c r="H40" s="392"/>
      <c r="I40" s="392"/>
      <c r="J40" s="392"/>
      <c r="K40" s="392"/>
      <c r="L40" s="392"/>
      <c r="M40" s="392"/>
      <c r="N40" s="392"/>
      <c r="O40" s="392"/>
      <c r="P40" s="392"/>
      <c r="Q40" s="392"/>
      <c r="R40" s="392"/>
      <c r="S40" s="392"/>
      <c r="T40" s="392"/>
      <c r="U40" s="25"/>
      <c r="V40" s="25"/>
      <c r="W40" s="25"/>
      <c r="X40" s="756"/>
    </row>
    <row r="41" spans="3:24" ht="15" customHeight="1">
      <c r="C41" s="757"/>
      <c r="D41" s="25"/>
      <c r="E41" s="392"/>
      <c r="F41" s="392"/>
      <c r="G41" s="392"/>
      <c r="H41" s="392"/>
      <c r="I41" s="392"/>
      <c r="J41" s="392"/>
      <c r="K41" s="392"/>
      <c r="L41" s="392"/>
      <c r="M41" s="392"/>
      <c r="N41" s="392"/>
      <c r="O41" s="392"/>
      <c r="P41" s="392"/>
      <c r="Q41" s="392"/>
      <c r="R41" s="392"/>
      <c r="S41" s="392"/>
      <c r="T41" s="392"/>
      <c r="U41" s="25"/>
      <c r="V41" s="25"/>
      <c r="W41" s="25"/>
      <c r="X41" s="755"/>
    </row>
    <row r="42" spans="3:24" ht="15" customHeight="1">
      <c r="C42" s="758"/>
      <c r="D42" s="25"/>
      <c r="E42" s="392"/>
      <c r="F42" s="392"/>
      <c r="G42" s="392"/>
      <c r="H42" s="392"/>
      <c r="I42" s="392"/>
      <c r="J42" s="392"/>
      <c r="K42" s="392"/>
      <c r="L42" s="392"/>
      <c r="M42" s="392"/>
      <c r="N42" s="392"/>
      <c r="O42" s="392"/>
      <c r="P42" s="392"/>
      <c r="Q42" s="392"/>
      <c r="R42" s="392"/>
      <c r="S42" s="392"/>
      <c r="T42" s="392"/>
      <c r="U42" s="25"/>
      <c r="V42" s="25"/>
      <c r="W42" s="25"/>
      <c r="X42" s="756"/>
    </row>
    <row r="43" spans="3:24" ht="15" customHeight="1">
      <c r="C43" s="758"/>
      <c r="D43" s="25"/>
      <c r="E43" s="392"/>
      <c r="F43" s="392"/>
      <c r="G43" s="392"/>
      <c r="H43" s="392"/>
      <c r="I43" s="392"/>
      <c r="J43" s="392"/>
      <c r="K43" s="392"/>
      <c r="L43" s="392"/>
      <c r="M43" s="392"/>
      <c r="N43" s="392"/>
      <c r="O43" s="392"/>
      <c r="P43" s="392"/>
      <c r="Q43" s="392"/>
      <c r="R43" s="392"/>
      <c r="S43" s="392"/>
      <c r="T43" s="392"/>
      <c r="U43" s="25"/>
      <c r="V43" s="25"/>
      <c r="W43" s="25"/>
      <c r="X43" s="756"/>
    </row>
    <row r="44" spans="3:24" ht="15" customHeight="1" thickBot="1">
      <c r="C44" s="759"/>
      <c r="D44" s="25"/>
      <c r="E44" s="392"/>
      <c r="F44" s="392"/>
      <c r="G44" s="392"/>
      <c r="H44" s="392"/>
      <c r="I44" s="392"/>
      <c r="J44" s="392"/>
      <c r="K44" s="392"/>
      <c r="L44" s="392"/>
      <c r="M44" s="392"/>
      <c r="N44" s="392"/>
      <c r="O44" s="392"/>
      <c r="P44" s="392"/>
      <c r="Q44" s="392"/>
      <c r="R44" s="392"/>
      <c r="S44" s="392"/>
      <c r="T44" s="392"/>
      <c r="U44" s="25"/>
      <c r="V44" s="25"/>
      <c r="W44" s="25"/>
      <c r="X44" s="756"/>
    </row>
    <row r="45" spans="3:24" ht="15" customHeight="1">
      <c r="C45" s="757"/>
      <c r="D45" s="25"/>
      <c r="E45" s="392"/>
      <c r="F45" s="392"/>
      <c r="G45" s="392"/>
      <c r="H45" s="392"/>
      <c r="I45" s="392"/>
      <c r="J45" s="392"/>
      <c r="K45" s="392"/>
      <c r="L45" s="392"/>
      <c r="M45" s="392"/>
      <c r="N45" s="392"/>
      <c r="O45" s="392"/>
      <c r="P45" s="392"/>
      <c r="Q45" s="392"/>
      <c r="R45" s="392"/>
      <c r="S45" s="392"/>
      <c r="T45" s="392"/>
      <c r="U45" s="25"/>
      <c r="V45" s="25"/>
      <c r="W45" s="25"/>
      <c r="X45" s="755"/>
    </row>
    <row r="46" spans="3:24" ht="15" customHeight="1">
      <c r="C46" s="758"/>
      <c r="D46" s="25"/>
      <c r="E46" s="392"/>
      <c r="F46" s="392"/>
      <c r="G46" s="392"/>
      <c r="H46" s="392"/>
      <c r="I46" s="392"/>
      <c r="J46" s="392"/>
      <c r="K46" s="392"/>
      <c r="L46" s="392"/>
      <c r="M46" s="392"/>
      <c r="N46" s="392"/>
      <c r="O46" s="392"/>
      <c r="P46" s="392"/>
      <c r="Q46" s="392"/>
      <c r="R46" s="392"/>
      <c r="S46" s="392"/>
      <c r="T46" s="392"/>
      <c r="U46" s="25"/>
      <c r="V46" s="25"/>
      <c r="W46" s="25"/>
      <c r="X46" s="756"/>
    </row>
    <row r="47" spans="3:24" ht="15" customHeight="1">
      <c r="C47" s="758"/>
      <c r="D47" s="25"/>
      <c r="E47" s="25"/>
      <c r="F47" s="25"/>
      <c r="G47" s="25"/>
      <c r="H47" s="25"/>
      <c r="I47" s="25"/>
      <c r="J47" s="25"/>
      <c r="K47" s="25"/>
      <c r="L47" s="25"/>
      <c r="M47" s="25"/>
      <c r="N47" s="25"/>
      <c r="O47" s="25"/>
      <c r="P47" s="25"/>
      <c r="Q47" s="25"/>
      <c r="R47" s="25"/>
      <c r="S47" s="25"/>
      <c r="T47" s="25"/>
      <c r="U47" s="25"/>
      <c r="V47" s="25"/>
      <c r="W47" s="25"/>
      <c r="X47" s="756"/>
    </row>
    <row r="48" spans="3:24" ht="15" customHeight="1" thickBot="1">
      <c r="C48" s="759"/>
      <c r="D48" s="25"/>
      <c r="E48" s="25"/>
      <c r="F48" s="25"/>
      <c r="G48" s="25"/>
      <c r="H48" s="25"/>
      <c r="I48" s="25"/>
      <c r="J48" s="25"/>
      <c r="K48" s="25"/>
      <c r="L48" s="25"/>
      <c r="M48" s="25"/>
      <c r="N48" s="25"/>
      <c r="O48" s="25"/>
      <c r="P48" s="25"/>
      <c r="Q48" s="25"/>
      <c r="R48" s="25"/>
      <c r="S48" s="25"/>
      <c r="T48" s="25"/>
      <c r="U48" s="25"/>
      <c r="V48" s="25"/>
      <c r="W48" s="25"/>
      <c r="X48" s="756"/>
    </row>
  </sheetData>
  <sheetProtection algorithmName="SHA-512" hashValue="FyUNQZECNGBPVkiZb9TAPAhxmc0fHxDVZCep5bEsvsHHu77mOdsRK/aXrBpR7d3X7pr7RBDX1aDvX3FURTToQg==" saltValue="GGPeffZKh+Um8C4jNKOQ+w==" spinCount="100000" sheet="1" objects="1" scenarios="1"/>
  <mergeCells count="104">
    <mergeCell ref="E29:T46"/>
    <mergeCell ref="C33:C36"/>
    <mergeCell ref="X33:X36"/>
    <mergeCell ref="C37:C40"/>
    <mergeCell ref="X37:X40"/>
    <mergeCell ref="C41:C44"/>
    <mergeCell ref="X41:X44"/>
    <mergeCell ref="C45:C48"/>
    <mergeCell ref="X45:X48"/>
    <mergeCell ref="X13:X16"/>
    <mergeCell ref="X9:X12"/>
    <mergeCell ref="Q11:R11"/>
    <mergeCell ref="S11:T11"/>
    <mergeCell ref="I12:J12"/>
    <mergeCell ref="K12:L12"/>
    <mergeCell ref="M12:N12"/>
    <mergeCell ref="O12:P12"/>
    <mergeCell ref="Q12:R12"/>
    <mergeCell ref="S12:T12"/>
    <mergeCell ref="M10:N10"/>
    <mergeCell ref="O10:P10"/>
    <mergeCell ref="Q10:R10"/>
    <mergeCell ref="S10:T10"/>
    <mergeCell ref="L15:N15"/>
    <mergeCell ref="O15:Q15"/>
    <mergeCell ref="X21:X24"/>
    <mergeCell ref="C25:C28"/>
    <mergeCell ref="X25:X28"/>
    <mergeCell ref="E18:H18"/>
    <mergeCell ref="X29:X32"/>
    <mergeCell ref="X17:X20"/>
    <mergeCell ref="E19:H19"/>
    <mergeCell ref="C29:C32"/>
    <mergeCell ref="C21:C24"/>
    <mergeCell ref="E17:H17"/>
    <mergeCell ref="E21:T21"/>
    <mergeCell ref="E22:H24"/>
    <mergeCell ref="I22:L22"/>
    <mergeCell ref="M22:P22"/>
    <mergeCell ref="Q22:T22"/>
    <mergeCell ref="I23:J24"/>
    <mergeCell ref="K23:L24"/>
    <mergeCell ref="M23:N24"/>
    <mergeCell ref="O23:P24"/>
    <mergeCell ref="Q23:R24"/>
    <mergeCell ref="S23:T24"/>
    <mergeCell ref="M26:N26"/>
    <mergeCell ref="O26:P26"/>
    <mergeCell ref="Q26:R26"/>
    <mergeCell ref="X2:X3"/>
    <mergeCell ref="D4:W4"/>
    <mergeCell ref="X5:X8"/>
    <mergeCell ref="L2:O3"/>
    <mergeCell ref="E7:T7"/>
    <mergeCell ref="E8:H9"/>
    <mergeCell ref="I8:L8"/>
    <mergeCell ref="M8:P8"/>
    <mergeCell ref="Q8:T8"/>
    <mergeCell ref="P2:S3"/>
    <mergeCell ref="T2:W3"/>
    <mergeCell ref="S9:T9"/>
    <mergeCell ref="E5:T6"/>
    <mergeCell ref="C2:C3"/>
    <mergeCell ref="D2:G3"/>
    <mergeCell ref="H2:K3"/>
    <mergeCell ref="C5:C8"/>
    <mergeCell ref="C17:C20"/>
    <mergeCell ref="C9:C12"/>
    <mergeCell ref="C13:C16"/>
    <mergeCell ref="I9:J9"/>
    <mergeCell ref="K9:L9"/>
    <mergeCell ref="E10:H10"/>
    <mergeCell ref="I10:J10"/>
    <mergeCell ref="K10:L10"/>
    <mergeCell ref="E12:H12"/>
    <mergeCell ref="E14:Q14"/>
    <mergeCell ref="E15:H16"/>
    <mergeCell ref="I15:K15"/>
    <mergeCell ref="E11:H11"/>
    <mergeCell ref="I11:J11"/>
    <mergeCell ref="K11:L11"/>
    <mergeCell ref="M11:N11"/>
    <mergeCell ref="O11:P11"/>
    <mergeCell ref="S26:T26"/>
    <mergeCell ref="E25:H25"/>
    <mergeCell ref="I25:J25"/>
    <mergeCell ref="K25:L25"/>
    <mergeCell ref="M25:N25"/>
    <mergeCell ref="O25:P25"/>
    <mergeCell ref="Q27:R27"/>
    <mergeCell ref="S27:T27"/>
    <mergeCell ref="Q9:R9"/>
    <mergeCell ref="O9:P9"/>
    <mergeCell ref="M9:N9"/>
    <mergeCell ref="E27:H27"/>
    <mergeCell ref="I27:J27"/>
    <mergeCell ref="K27:L27"/>
    <mergeCell ref="M27:N27"/>
    <mergeCell ref="O27:P27"/>
    <mergeCell ref="Q25:R25"/>
    <mergeCell ref="S25:T25"/>
    <mergeCell ref="E26:H26"/>
    <mergeCell ref="I26:J26"/>
    <mergeCell ref="K26:L26"/>
  </mergeCells>
  <hyperlinks>
    <hyperlink ref="D2:D3" location="'1. Perfil'!A1" display="1. SOBRE A EMPRESA" xr:uid="{01149C9E-1F54-42B0-A350-E3FE8E9312FA}"/>
    <hyperlink ref="X2:X3" location="ANEXO!A1" display="ANEXOS" xr:uid="{F59C8670-3086-41F5-9A4F-F6FDADD0A970}"/>
    <hyperlink ref="H2:H3" location="'2. Governança'!A1" display="2. GOVERNANÇA" xr:uid="{1684E4B2-4182-4CAB-AAD9-AF4CC18F71D1}"/>
    <hyperlink ref="L2:L3" location="'3. Prosperidade'!A1" display="3. PROSPERIDADE" xr:uid="{A2112EFA-0B9E-4A72-9BF8-D0377FA048E2}"/>
    <hyperlink ref="P2:P3" location="'4. Pessoas'!A1" display="4. PESSOAS" xr:uid="{A9FB437B-E4B3-4BB3-976D-05039E0571F6}"/>
    <hyperlink ref="T2:T3" location="'5. Planeta'!A1" display="5. PLANETA" xr:uid="{CAB708C6-24E7-44A6-ABBF-1E33B9821307}"/>
    <hyperlink ref="C2:C3" location="Apresentação!A1" display="BOAS-VINDAS" xr:uid="{47B6E491-B12F-4F76-8009-CEBE9FFA083B}"/>
    <hyperlink ref="C9" location="'4. 405-1 Chesf'!A1" display="CHESF " xr:uid="{CA981B65-3B58-4D86-8D57-D82C88237112}"/>
    <hyperlink ref="C13" location="'4. 405-1 ELN'!A1" display="ELETRONORTE " xr:uid="{B667EDF7-22BE-48B8-9F27-CD7A2FED9129}"/>
    <hyperlink ref="C17" location="'4. 405-1 CGT'!A1" display="CGT ELETROSUL " xr:uid="{6AA8792C-2D23-4B8F-8BEA-AEF2669FA6B7}"/>
    <hyperlink ref="C21" location="'4. 405-1 Furnas'!A1" display="FURNAS " xr:uid="{10362500-80F3-4FE3-91A3-77DE8EB806EF}"/>
    <hyperlink ref="C25" location="'4. 405-1 ELP'!A1" display="ELETROPAR " xr:uid="{170F319F-730F-402F-97EC-6651AD8BDD34}"/>
    <hyperlink ref="X5" location="'4. 405-1'!A1" display="GRI 405-1" xr:uid="{855834BE-2B94-4EF9-9235-0B58DA16AF22}"/>
    <hyperlink ref="X9" location="'4. 405-2'!A1" display="GRI 405-2" xr:uid="{B39001C6-1541-4F79-97FE-573648AB8EBD}"/>
    <hyperlink ref="X13" location="'4. 406-1'!A1" display="GRI 406-1" xr:uid="{0480DB9B-DB13-4371-AD46-EC7FBAFD1561}"/>
    <hyperlink ref="C29" location="'4. 405-1 SPEs'!A1" display="SPEs" xr:uid="{5FB6FC24-5547-4D2A-9B3E-2252FCFD047A}"/>
    <hyperlink ref="X5:X8" location="'4. 405-1 ELN'!A1" display="GRI 405-1" xr:uid="{FBED88C7-F658-4AB4-94C3-90D0C5B6CF7C}"/>
    <hyperlink ref="X9:X12" location="'4. 405-2 ELN'!A1" display="GRI 405-2" xr:uid="{C20EB306-D6F6-43B8-822D-44C956D1CE00}"/>
    <hyperlink ref="X13:X16" location="'4. 406-1 ELN'!A1" display="GRI 406-1" xr:uid="{C3CF5E39-533E-40F5-A32B-C172D7AE558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4C393-40AD-4CC1-B5DF-CAFE021A12F3}">
  <sheetPr codeName="Planilha182"/>
  <dimension ref="C1:X48"/>
  <sheetViews>
    <sheetView showGridLines="0" zoomScale="80" zoomScaleNormal="80" workbookViewId="0">
      <pane ySplit="4" topLeftCell="A5" activePane="bottomLeft" state="frozen"/>
      <selection activeCell="G12" sqref="G12"/>
      <selection pane="bottomLeft" activeCell="V14" sqref="V14"/>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359" t="s">
        <v>619</v>
      </c>
      <c r="E4" s="360"/>
      <c r="F4" s="360"/>
      <c r="G4" s="360"/>
      <c r="H4" s="360"/>
      <c r="I4" s="360"/>
      <c r="J4" s="360"/>
      <c r="K4" s="360"/>
      <c r="L4" s="360"/>
      <c r="M4" s="360"/>
      <c r="N4" s="360"/>
      <c r="O4" s="360"/>
      <c r="P4" s="360"/>
      <c r="Q4" s="360"/>
      <c r="R4" s="360"/>
      <c r="S4" s="360"/>
      <c r="T4" s="360"/>
      <c r="U4" s="360"/>
      <c r="V4" s="360"/>
      <c r="W4" s="361"/>
      <c r="X4" s="10" t="s">
        <v>272</v>
      </c>
    </row>
    <row r="5" spans="3:24" ht="15" customHeight="1">
      <c r="C5" s="424"/>
      <c r="D5" s="20"/>
      <c r="E5" s="432" t="s">
        <v>1154</v>
      </c>
      <c r="F5" s="432"/>
      <c r="G5" s="432"/>
      <c r="H5" s="432"/>
      <c r="I5" s="432"/>
      <c r="J5" s="432"/>
      <c r="K5" s="432"/>
      <c r="L5" s="432"/>
      <c r="M5" s="432"/>
      <c r="N5" s="432"/>
      <c r="O5" s="432"/>
      <c r="P5" s="432"/>
      <c r="Q5" s="432"/>
      <c r="R5" s="432"/>
      <c r="S5" s="432"/>
      <c r="T5" s="432"/>
      <c r="U5" s="21"/>
      <c r="V5" s="21"/>
      <c r="W5" s="22"/>
      <c r="X5" s="474" t="s">
        <v>43</v>
      </c>
    </row>
    <row r="6" spans="3:24" ht="15" customHeight="1">
      <c r="C6" s="555"/>
      <c r="D6" s="23"/>
      <c r="E6" s="633"/>
      <c r="F6" s="633"/>
      <c r="G6" s="633"/>
      <c r="H6" s="633"/>
      <c r="I6" s="633"/>
      <c r="J6" s="633"/>
      <c r="K6" s="633"/>
      <c r="L6" s="633"/>
      <c r="M6" s="633"/>
      <c r="N6" s="633"/>
      <c r="O6" s="633"/>
      <c r="P6" s="633"/>
      <c r="Q6" s="633"/>
      <c r="R6" s="633"/>
      <c r="S6" s="633"/>
      <c r="T6" s="633"/>
      <c r="U6" s="25"/>
      <c r="V6" s="25"/>
      <c r="W6" s="75"/>
      <c r="X6" s="632"/>
    </row>
    <row r="7" spans="3:24" ht="15" customHeight="1">
      <c r="C7" s="555"/>
      <c r="D7" s="23"/>
      <c r="E7" s="780" t="s">
        <v>600</v>
      </c>
      <c r="F7" s="780"/>
      <c r="G7" s="780"/>
      <c r="H7" s="780"/>
      <c r="I7" s="780"/>
      <c r="J7" s="780"/>
      <c r="K7" s="780"/>
      <c r="L7" s="780"/>
      <c r="M7" s="780"/>
      <c r="N7" s="780"/>
      <c r="O7" s="780"/>
      <c r="P7" s="780"/>
      <c r="Q7" s="780"/>
      <c r="R7" s="780"/>
      <c r="S7" s="780"/>
      <c r="T7" s="780"/>
      <c r="U7" s="25"/>
      <c r="V7" s="25"/>
      <c r="W7" s="75"/>
      <c r="X7" s="632"/>
    </row>
    <row r="8" spans="3:24" ht="15" customHeight="1" thickBot="1">
      <c r="C8" s="425"/>
      <c r="D8" s="23"/>
      <c r="E8" s="744"/>
      <c r="F8" s="745"/>
      <c r="G8" s="745"/>
      <c r="H8" s="746"/>
      <c r="I8" s="771">
        <v>2021</v>
      </c>
      <c r="J8" s="771"/>
      <c r="K8" s="771"/>
      <c r="L8" s="771"/>
      <c r="M8" s="771">
        <v>2022</v>
      </c>
      <c r="N8" s="771"/>
      <c r="O8" s="771"/>
      <c r="P8" s="771"/>
      <c r="Q8" s="771">
        <v>2023</v>
      </c>
      <c r="R8" s="771"/>
      <c r="S8" s="771"/>
      <c r="T8" s="771"/>
      <c r="U8" s="25"/>
      <c r="V8" s="25"/>
      <c r="W8" s="75"/>
      <c r="X8" s="475"/>
    </row>
    <row r="9" spans="3:24" ht="15" customHeight="1">
      <c r="C9" s="424" t="s">
        <v>0</v>
      </c>
      <c r="D9" s="23"/>
      <c r="E9" s="747"/>
      <c r="F9" s="748"/>
      <c r="G9" s="748"/>
      <c r="H9" s="749"/>
      <c r="I9" s="741" t="s">
        <v>237</v>
      </c>
      <c r="J9" s="743"/>
      <c r="K9" s="741" t="s">
        <v>239</v>
      </c>
      <c r="L9" s="743"/>
      <c r="M9" s="741" t="s">
        <v>237</v>
      </c>
      <c r="N9" s="743"/>
      <c r="O9" s="741" t="s">
        <v>239</v>
      </c>
      <c r="P9" s="743"/>
      <c r="Q9" s="741" t="s">
        <v>237</v>
      </c>
      <c r="R9" s="743"/>
      <c r="S9" s="741" t="s">
        <v>239</v>
      </c>
      <c r="T9" s="743"/>
      <c r="U9" s="25"/>
      <c r="V9" s="25"/>
      <c r="W9" s="75"/>
      <c r="X9" s="444" t="s">
        <v>44</v>
      </c>
    </row>
    <row r="10" spans="3:24" ht="15" customHeight="1">
      <c r="C10" s="555"/>
      <c r="D10" s="23"/>
      <c r="E10" s="731" t="s">
        <v>603</v>
      </c>
      <c r="F10" s="732"/>
      <c r="G10" s="732"/>
      <c r="H10" s="733"/>
      <c r="I10" s="767">
        <v>0.71430000000000005</v>
      </c>
      <c r="J10" s="767"/>
      <c r="K10" s="767">
        <v>0.28570000000000001</v>
      </c>
      <c r="L10" s="767"/>
      <c r="M10" s="767">
        <v>1</v>
      </c>
      <c r="N10" s="767"/>
      <c r="O10" s="767">
        <v>0</v>
      </c>
      <c r="P10" s="767"/>
      <c r="Q10" s="767">
        <v>1</v>
      </c>
      <c r="R10" s="767"/>
      <c r="S10" s="767">
        <v>0</v>
      </c>
      <c r="T10" s="767"/>
      <c r="U10" s="25"/>
      <c r="V10" s="25"/>
      <c r="W10" s="75"/>
      <c r="X10" s="628"/>
    </row>
    <row r="11" spans="3:24" ht="15" customHeight="1">
      <c r="C11" s="555"/>
      <c r="D11" s="23"/>
      <c r="E11" s="731" t="s">
        <v>604</v>
      </c>
      <c r="F11" s="732"/>
      <c r="G11" s="732"/>
      <c r="H11" s="733"/>
      <c r="I11" s="767">
        <v>0.85350000000000004</v>
      </c>
      <c r="J11" s="767"/>
      <c r="K11" s="767">
        <v>0.14649999999999999</v>
      </c>
      <c r="L11" s="767"/>
      <c r="M11" s="767">
        <v>0.85340000000000005</v>
      </c>
      <c r="N11" s="767"/>
      <c r="O11" s="767">
        <v>0.14660000000000001</v>
      </c>
      <c r="P11" s="767"/>
      <c r="Q11" s="767">
        <v>0.86699999999999999</v>
      </c>
      <c r="R11" s="767"/>
      <c r="S11" s="767">
        <v>0.13300000000000001</v>
      </c>
      <c r="T11" s="767"/>
      <c r="U11" s="25"/>
      <c r="V11" s="25"/>
      <c r="W11" s="75"/>
      <c r="X11" s="628"/>
    </row>
    <row r="12" spans="3:24" ht="15" customHeight="1" thickBot="1">
      <c r="C12" s="425"/>
      <c r="D12" s="23"/>
      <c r="E12" s="731" t="s">
        <v>605</v>
      </c>
      <c r="F12" s="732"/>
      <c r="G12" s="732"/>
      <c r="H12" s="733"/>
      <c r="I12" s="767" t="s">
        <v>9</v>
      </c>
      <c r="J12" s="767"/>
      <c r="K12" s="767" t="s">
        <v>9</v>
      </c>
      <c r="L12" s="767"/>
      <c r="M12" s="767" t="s">
        <v>9</v>
      </c>
      <c r="N12" s="767"/>
      <c r="O12" s="767" t="s">
        <v>9</v>
      </c>
      <c r="P12" s="767"/>
      <c r="Q12" s="767">
        <v>0.84899999999999998</v>
      </c>
      <c r="R12" s="767"/>
      <c r="S12" s="767">
        <v>0.151</v>
      </c>
      <c r="T12" s="767"/>
      <c r="U12" s="25"/>
      <c r="V12" s="25"/>
      <c r="W12" s="75"/>
      <c r="X12" s="445"/>
    </row>
    <row r="13" spans="3:24" ht="15" customHeight="1">
      <c r="C13" s="424" t="s">
        <v>1</v>
      </c>
      <c r="D13" s="23"/>
      <c r="E13" s="60"/>
      <c r="F13" s="60"/>
      <c r="G13" s="60"/>
      <c r="H13" s="60"/>
      <c r="I13" s="60"/>
      <c r="J13" s="60"/>
      <c r="K13" s="60"/>
      <c r="L13" s="60"/>
      <c r="M13" s="60"/>
      <c r="N13" s="60"/>
      <c r="O13" s="60"/>
      <c r="P13" s="60"/>
      <c r="Q13" s="60"/>
      <c r="R13" s="60"/>
      <c r="S13" s="225"/>
      <c r="T13" s="225"/>
      <c r="U13" s="25"/>
      <c r="V13" s="25"/>
      <c r="W13" s="75"/>
      <c r="X13" s="444" t="s">
        <v>45</v>
      </c>
    </row>
    <row r="14" spans="3:24" ht="15" customHeight="1">
      <c r="C14" s="555"/>
      <c r="D14" s="23"/>
      <c r="E14" s="780" t="s">
        <v>601</v>
      </c>
      <c r="F14" s="780"/>
      <c r="G14" s="780"/>
      <c r="H14" s="780"/>
      <c r="I14" s="780"/>
      <c r="J14" s="780"/>
      <c r="K14" s="780"/>
      <c r="L14" s="780"/>
      <c r="M14" s="780"/>
      <c r="N14" s="780"/>
      <c r="O14" s="780"/>
      <c r="P14" s="780"/>
      <c r="Q14" s="780"/>
      <c r="R14" s="225"/>
      <c r="S14" s="225"/>
      <c r="T14" s="225"/>
      <c r="U14" s="25"/>
      <c r="V14" s="25"/>
      <c r="W14" s="75"/>
      <c r="X14" s="628"/>
    </row>
    <row r="15" spans="3:24" ht="15" customHeight="1">
      <c r="C15" s="555"/>
      <c r="D15" s="23"/>
      <c r="E15" s="744"/>
      <c r="F15" s="745"/>
      <c r="G15" s="745"/>
      <c r="H15" s="746"/>
      <c r="I15" s="772">
        <v>2021</v>
      </c>
      <c r="J15" s="772"/>
      <c r="K15" s="772"/>
      <c r="L15" s="772">
        <v>2022</v>
      </c>
      <c r="M15" s="772"/>
      <c r="N15" s="772"/>
      <c r="O15" s="772">
        <v>2023</v>
      </c>
      <c r="P15" s="772"/>
      <c r="Q15" s="772"/>
      <c r="R15" s="225"/>
      <c r="S15" s="225"/>
      <c r="T15" s="225"/>
      <c r="U15" s="25"/>
      <c r="V15" s="25"/>
      <c r="W15" s="75"/>
      <c r="X15" s="628"/>
    </row>
    <row r="16" spans="3:24" ht="15" customHeight="1" thickBot="1">
      <c r="C16" s="425"/>
      <c r="D16" s="23"/>
      <c r="E16" s="747"/>
      <c r="F16" s="748"/>
      <c r="G16" s="748"/>
      <c r="H16" s="749"/>
      <c r="I16" s="216" t="s">
        <v>33</v>
      </c>
      <c r="J16" s="217" t="s">
        <v>34</v>
      </c>
      <c r="K16" s="216" t="s">
        <v>35</v>
      </c>
      <c r="L16" s="216" t="s">
        <v>33</v>
      </c>
      <c r="M16" s="217" t="s">
        <v>34</v>
      </c>
      <c r="N16" s="216" t="s">
        <v>35</v>
      </c>
      <c r="O16" s="216" t="s">
        <v>33</v>
      </c>
      <c r="P16" s="217" t="s">
        <v>34</v>
      </c>
      <c r="Q16" s="216" t="s">
        <v>35</v>
      </c>
      <c r="R16" s="225"/>
      <c r="S16" s="225"/>
      <c r="T16" s="225"/>
      <c r="U16" s="25"/>
      <c r="V16" s="25"/>
      <c r="W16" s="75"/>
      <c r="X16" s="445"/>
    </row>
    <row r="17" spans="3:24" ht="15" customHeight="1">
      <c r="C17" s="429" t="s">
        <v>2</v>
      </c>
      <c r="D17" s="23"/>
      <c r="E17" s="731" t="s">
        <v>603</v>
      </c>
      <c r="F17" s="732"/>
      <c r="G17" s="732"/>
      <c r="H17" s="733"/>
      <c r="I17" s="224">
        <v>0</v>
      </c>
      <c r="J17" s="224">
        <v>0.28570000000000001</v>
      </c>
      <c r="K17" s="224">
        <v>0.71430000000000005</v>
      </c>
      <c r="L17" s="224">
        <v>0</v>
      </c>
      <c r="M17" s="224">
        <v>0.28570000000000001</v>
      </c>
      <c r="N17" s="224">
        <v>0.71430000000000005</v>
      </c>
      <c r="O17" s="286">
        <v>0</v>
      </c>
      <c r="P17" s="286">
        <v>0.66700000000000004</v>
      </c>
      <c r="Q17" s="286">
        <v>0.33300000000000002</v>
      </c>
      <c r="R17" s="225"/>
      <c r="S17" s="225"/>
      <c r="T17" s="225"/>
      <c r="U17" s="25"/>
      <c r="V17" s="25"/>
      <c r="W17" s="75"/>
      <c r="X17" s="409"/>
    </row>
    <row r="18" spans="3:24" ht="15" customHeight="1">
      <c r="C18" s="561"/>
      <c r="D18" s="23"/>
      <c r="E18" s="731" t="s">
        <v>604</v>
      </c>
      <c r="F18" s="732"/>
      <c r="G18" s="732"/>
      <c r="H18" s="733"/>
      <c r="I18" s="224">
        <v>0</v>
      </c>
      <c r="J18" s="224">
        <v>0.69830000000000003</v>
      </c>
      <c r="K18" s="224">
        <v>0.30170000000000002</v>
      </c>
      <c r="L18" s="224">
        <v>0</v>
      </c>
      <c r="M18" s="224">
        <v>0.70689999999999997</v>
      </c>
      <c r="N18" s="224">
        <v>0.29310000000000003</v>
      </c>
      <c r="O18" s="286">
        <v>1.0999999999999999E-2</v>
      </c>
      <c r="P18" s="286">
        <v>0.8</v>
      </c>
      <c r="Q18" s="286">
        <v>0.189</v>
      </c>
      <c r="R18" s="225"/>
      <c r="S18" s="225"/>
      <c r="T18" s="225"/>
      <c r="U18" s="25"/>
      <c r="V18" s="25"/>
      <c r="W18" s="75"/>
      <c r="X18" s="611"/>
    </row>
    <row r="19" spans="3:24" ht="15" customHeight="1">
      <c r="C19" s="561"/>
      <c r="D19" s="23"/>
      <c r="E19" s="731" t="s">
        <v>605</v>
      </c>
      <c r="F19" s="732"/>
      <c r="G19" s="732"/>
      <c r="H19" s="733"/>
      <c r="I19" s="224" t="s">
        <v>9</v>
      </c>
      <c r="J19" s="224" t="s">
        <v>9</v>
      </c>
      <c r="K19" s="224" t="s">
        <v>9</v>
      </c>
      <c r="L19" s="224" t="s">
        <v>9</v>
      </c>
      <c r="M19" s="224" t="s">
        <v>9</v>
      </c>
      <c r="N19" s="224" t="s">
        <v>9</v>
      </c>
      <c r="O19" s="286">
        <v>4.3999999999999997E-2</v>
      </c>
      <c r="P19" s="286">
        <v>0.68899999999999995</v>
      </c>
      <c r="Q19" s="286">
        <v>0.26600000000000001</v>
      </c>
      <c r="R19" s="225"/>
      <c r="S19" s="225"/>
      <c r="T19" s="225"/>
      <c r="U19" s="25"/>
      <c r="V19" s="25"/>
      <c r="W19" s="75"/>
      <c r="X19" s="611"/>
    </row>
    <row r="20" spans="3:24" ht="15" customHeight="1" thickBot="1">
      <c r="C20" s="430"/>
      <c r="D20" s="23"/>
      <c r="E20" s="60"/>
      <c r="F20" s="60"/>
      <c r="G20" s="60"/>
      <c r="H20" s="60"/>
      <c r="I20" s="60"/>
      <c r="J20" s="60"/>
      <c r="K20" s="60"/>
      <c r="L20" s="60"/>
      <c r="M20" s="60"/>
      <c r="N20" s="60"/>
      <c r="O20" s="60"/>
      <c r="P20" s="60"/>
      <c r="Q20" s="60"/>
      <c r="R20" s="25"/>
      <c r="S20" s="25"/>
      <c r="T20" s="25"/>
      <c r="U20" s="25"/>
      <c r="V20" s="25"/>
      <c r="W20" s="75"/>
      <c r="X20" s="410"/>
    </row>
    <row r="21" spans="3:24" ht="15" customHeight="1">
      <c r="C21" s="424" t="s">
        <v>3</v>
      </c>
      <c r="D21" s="23"/>
      <c r="E21" s="780" t="s">
        <v>602</v>
      </c>
      <c r="F21" s="780"/>
      <c r="G21" s="780"/>
      <c r="H21" s="780"/>
      <c r="I21" s="780"/>
      <c r="J21" s="780"/>
      <c r="K21" s="780"/>
      <c r="L21" s="780"/>
      <c r="M21" s="780"/>
      <c r="N21" s="780"/>
      <c r="O21" s="780"/>
      <c r="P21" s="780"/>
      <c r="Q21" s="780"/>
      <c r="R21" s="780"/>
      <c r="S21" s="780"/>
      <c r="T21" s="780"/>
      <c r="U21" s="25"/>
      <c r="V21" s="25"/>
      <c r="W21" s="75"/>
      <c r="X21" s="409"/>
    </row>
    <row r="22" spans="3:24" ht="15" customHeight="1">
      <c r="C22" s="555"/>
      <c r="D22" s="23"/>
      <c r="E22" s="779"/>
      <c r="F22" s="779"/>
      <c r="G22" s="779"/>
      <c r="H22" s="779"/>
      <c r="I22" s="771">
        <v>2021</v>
      </c>
      <c r="J22" s="771"/>
      <c r="K22" s="771"/>
      <c r="L22" s="771"/>
      <c r="M22" s="771">
        <v>2022</v>
      </c>
      <c r="N22" s="771"/>
      <c r="O22" s="771"/>
      <c r="P22" s="771"/>
      <c r="Q22" s="771">
        <v>2023</v>
      </c>
      <c r="R22" s="771"/>
      <c r="S22" s="771"/>
      <c r="T22" s="771"/>
      <c r="U22" s="25"/>
      <c r="V22" s="25"/>
      <c r="W22" s="75"/>
      <c r="X22" s="611"/>
    </row>
    <row r="23" spans="3:24" ht="15" customHeight="1">
      <c r="C23" s="555"/>
      <c r="D23" s="23"/>
      <c r="E23" s="779"/>
      <c r="F23" s="779"/>
      <c r="G23" s="779"/>
      <c r="H23" s="779"/>
      <c r="I23" s="760" t="s">
        <v>1265</v>
      </c>
      <c r="J23" s="761"/>
      <c r="K23" s="760" t="s">
        <v>607</v>
      </c>
      <c r="L23" s="761"/>
      <c r="M23" s="760" t="s">
        <v>1265</v>
      </c>
      <c r="N23" s="761"/>
      <c r="O23" s="760" t="s">
        <v>607</v>
      </c>
      <c r="P23" s="761"/>
      <c r="Q23" s="760" t="s">
        <v>1265</v>
      </c>
      <c r="R23" s="761"/>
      <c r="S23" s="760" t="s">
        <v>607</v>
      </c>
      <c r="T23" s="761"/>
      <c r="U23" s="25"/>
      <c r="V23" s="25"/>
      <c r="W23" s="75"/>
      <c r="X23" s="611"/>
    </row>
    <row r="24" spans="3:24" ht="15" customHeight="1" thickBot="1">
      <c r="C24" s="425"/>
      <c r="D24" s="23"/>
      <c r="E24" s="779"/>
      <c r="F24" s="779"/>
      <c r="G24" s="779"/>
      <c r="H24" s="779"/>
      <c r="I24" s="762"/>
      <c r="J24" s="763"/>
      <c r="K24" s="762"/>
      <c r="L24" s="763"/>
      <c r="M24" s="762"/>
      <c r="N24" s="763"/>
      <c r="O24" s="762"/>
      <c r="P24" s="763"/>
      <c r="Q24" s="762"/>
      <c r="R24" s="763"/>
      <c r="S24" s="762"/>
      <c r="T24" s="763"/>
      <c r="U24" s="25"/>
      <c r="V24" s="25"/>
      <c r="W24" s="75"/>
      <c r="X24" s="410"/>
    </row>
    <row r="25" spans="3:24" ht="15" customHeight="1">
      <c r="C25" s="424" t="s">
        <v>4</v>
      </c>
      <c r="D25" s="23"/>
      <c r="E25" s="731" t="s">
        <v>603</v>
      </c>
      <c r="F25" s="732"/>
      <c r="G25" s="732"/>
      <c r="H25" s="733"/>
      <c r="I25" s="767">
        <v>0</v>
      </c>
      <c r="J25" s="767"/>
      <c r="K25" s="767">
        <v>0</v>
      </c>
      <c r="L25" s="767"/>
      <c r="M25" s="767">
        <v>0.1429</v>
      </c>
      <c r="N25" s="767"/>
      <c r="O25" s="767">
        <v>0</v>
      </c>
      <c r="P25" s="767"/>
      <c r="Q25" s="767">
        <v>0</v>
      </c>
      <c r="R25" s="767"/>
      <c r="S25" s="767">
        <v>0</v>
      </c>
      <c r="T25" s="767"/>
      <c r="U25" s="25"/>
      <c r="V25" s="25"/>
      <c r="W25" s="75"/>
      <c r="X25" s="409"/>
    </row>
    <row r="26" spans="3:24" ht="15" customHeight="1">
      <c r="C26" s="555"/>
      <c r="D26" s="23"/>
      <c r="E26" s="731" t="s">
        <v>604</v>
      </c>
      <c r="F26" s="732"/>
      <c r="G26" s="732"/>
      <c r="H26" s="733"/>
      <c r="I26" s="767">
        <v>3.4500000000000003E-2</v>
      </c>
      <c r="J26" s="767"/>
      <c r="K26" s="767">
        <v>8.6E-3</v>
      </c>
      <c r="L26" s="767"/>
      <c r="M26" s="767">
        <v>4.3099999999999999E-2</v>
      </c>
      <c r="N26" s="767"/>
      <c r="O26" s="767">
        <v>8.6E-3</v>
      </c>
      <c r="P26" s="767"/>
      <c r="Q26" s="767">
        <v>5.6000000000000001E-2</v>
      </c>
      <c r="R26" s="767"/>
      <c r="S26" s="767">
        <v>1.0999999999999999E-2</v>
      </c>
      <c r="T26" s="767"/>
      <c r="U26" s="25"/>
      <c r="V26" s="25"/>
      <c r="W26" s="75"/>
      <c r="X26" s="611"/>
    </row>
    <row r="27" spans="3:24" ht="15" customHeight="1">
      <c r="C27" s="555"/>
      <c r="D27" s="23"/>
      <c r="E27" s="731" t="s">
        <v>605</v>
      </c>
      <c r="F27" s="732"/>
      <c r="G27" s="732"/>
      <c r="H27" s="733"/>
      <c r="I27" s="767" t="s">
        <v>9</v>
      </c>
      <c r="J27" s="767"/>
      <c r="K27" s="767" t="s">
        <v>9</v>
      </c>
      <c r="L27" s="767"/>
      <c r="M27" s="767" t="s">
        <v>9</v>
      </c>
      <c r="N27" s="767"/>
      <c r="O27" s="767" t="s">
        <v>9</v>
      </c>
      <c r="P27" s="767"/>
      <c r="Q27" s="767">
        <v>9.8000000000000004E-2</v>
      </c>
      <c r="R27" s="767"/>
      <c r="S27" s="767">
        <v>2.1999999999999999E-2</v>
      </c>
      <c r="T27" s="767"/>
      <c r="U27" s="25"/>
      <c r="V27" s="25"/>
      <c r="W27" s="75"/>
      <c r="X27" s="611"/>
    </row>
    <row r="28" spans="3:24" ht="15" customHeight="1" thickBot="1">
      <c r="C28" s="425"/>
      <c r="D28" s="23"/>
      <c r="E28" s="25"/>
      <c r="F28" s="25"/>
      <c r="G28" s="86"/>
      <c r="H28" s="86"/>
      <c r="I28" s="86"/>
      <c r="J28" s="86"/>
      <c r="K28" s="25"/>
      <c r="L28" s="25"/>
      <c r="M28" s="25"/>
      <c r="N28" s="25"/>
      <c r="O28" s="25"/>
      <c r="P28" s="25"/>
      <c r="Q28" s="25"/>
      <c r="R28" s="25"/>
      <c r="S28" s="25"/>
      <c r="T28" s="25"/>
      <c r="U28" s="25"/>
      <c r="V28" s="25"/>
      <c r="W28" s="75"/>
      <c r="X28" s="410"/>
    </row>
    <row r="29" spans="3:24" ht="15" customHeight="1">
      <c r="C29" s="424" t="s">
        <v>5</v>
      </c>
      <c r="D29" s="25"/>
      <c r="E29" s="392" t="s">
        <v>606</v>
      </c>
      <c r="F29" s="392"/>
      <c r="G29" s="392"/>
      <c r="H29" s="392"/>
      <c r="I29" s="392"/>
      <c r="J29" s="392"/>
      <c r="K29" s="392"/>
      <c r="L29" s="392"/>
      <c r="M29" s="392"/>
      <c r="N29" s="392"/>
      <c r="O29" s="392"/>
      <c r="P29" s="392"/>
      <c r="Q29" s="392"/>
      <c r="R29" s="392"/>
      <c r="S29" s="392"/>
      <c r="T29" s="392"/>
      <c r="U29" s="25"/>
      <c r="V29" s="25"/>
      <c r="W29" s="75"/>
      <c r="X29" s="755"/>
    </row>
    <row r="30" spans="3:24" ht="15" customHeight="1">
      <c r="C30" s="555"/>
      <c r="D30" s="25"/>
      <c r="E30" s="392"/>
      <c r="F30" s="392"/>
      <c r="G30" s="392"/>
      <c r="H30" s="392"/>
      <c r="I30" s="392"/>
      <c r="J30" s="392"/>
      <c r="K30" s="392"/>
      <c r="L30" s="392"/>
      <c r="M30" s="392"/>
      <c r="N30" s="392"/>
      <c r="O30" s="392"/>
      <c r="P30" s="392"/>
      <c r="Q30" s="392"/>
      <c r="R30" s="392"/>
      <c r="S30" s="392"/>
      <c r="T30" s="392"/>
      <c r="U30" s="25"/>
      <c r="V30" s="25"/>
      <c r="W30" s="25"/>
      <c r="X30" s="756"/>
    </row>
    <row r="31" spans="3:24" ht="15" customHeight="1">
      <c r="C31" s="555"/>
      <c r="D31" s="25"/>
      <c r="E31" s="392"/>
      <c r="F31" s="392"/>
      <c r="G31" s="392"/>
      <c r="H31" s="392"/>
      <c r="I31" s="392"/>
      <c r="J31" s="392"/>
      <c r="K31" s="392"/>
      <c r="L31" s="392"/>
      <c r="M31" s="392"/>
      <c r="N31" s="392"/>
      <c r="O31" s="392"/>
      <c r="P31" s="392"/>
      <c r="Q31" s="392"/>
      <c r="R31" s="392"/>
      <c r="S31" s="392"/>
      <c r="T31" s="392"/>
      <c r="U31" s="25"/>
      <c r="V31" s="25"/>
      <c r="W31" s="25"/>
      <c r="X31" s="756"/>
    </row>
    <row r="32" spans="3:24" ht="15.75" customHeight="1" thickBot="1">
      <c r="C32" s="425"/>
      <c r="D32" s="25"/>
      <c r="E32" s="392"/>
      <c r="F32" s="392"/>
      <c r="G32" s="392"/>
      <c r="H32" s="392"/>
      <c r="I32" s="392"/>
      <c r="J32" s="392"/>
      <c r="K32" s="392"/>
      <c r="L32" s="392"/>
      <c r="M32" s="392"/>
      <c r="N32" s="392"/>
      <c r="O32" s="392"/>
      <c r="P32" s="392"/>
      <c r="Q32" s="392"/>
      <c r="R32" s="392"/>
      <c r="S32" s="392"/>
      <c r="T32" s="392"/>
      <c r="U32" s="25"/>
      <c r="V32" s="25"/>
      <c r="W32" s="25"/>
      <c r="X32" s="756"/>
    </row>
    <row r="33" spans="3:24" ht="15" customHeight="1">
      <c r="C33" s="757"/>
      <c r="D33" s="25"/>
      <c r="E33" s="392"/>
      <c r="F33" s="392"/>
      <c r="G33" s="392"/>
      <c r="H33" s="392"/>
      <c r="I33" s="392"/>
      <c r="J33" s="392"/>
      <c r="K33" s="392"/>
      <c r="L33" s="392"/>
      <c r="M33" s="392"/>
      <c r="N33" s="392"/>
      <c r="O33" s="392"/>
      <c r="P33" s="392"/>
      <c r="Q33" s="392"/>
      <c r="R33" s="392"/>
      <c r="S33" s="392"/>
      <c r="T33" s="392"/>
      <c r="U33" s="25"/>
      <c r="V33" s="25"/>
      <c r="W33" s="25"/>
      <c r="X33" s="755"/>
    </row>
    <row r="34" spans="3:24" ht="15" customHeight="1">
      <c r="C34" s="758"/>
      <c r="D34" s="25"/>
      <c r="E34" s="392"/>
      <c r="F34" s="392"/>
      <c r="G34" s="392"/>
      <c r="H34" s="392"/>
      <c r="I34" s="392"/>
      <c r="J34" s="392"/>
      <c r="K34" s="392"/>
      <c r="L34" s="392"/>
      <c r="M34" s="392"/>
      <c r="N34" s="392"/>
      <c r="O34" s="392"/>
      <c r="P34" s="392"/>
      <c r="Q34" s="392"/>
      <c r="R34" s="392"/>
      <c r="S34" s="392"/>
      <c r="T34" s="392"/>
      <c r="U34" s="25"/>
      <c r="V34" s="25"/>
      <c r="W34" s="25"/>
      <c r="X34" s="756"/>
    </row>
    <row r="35" spans="3:24" ht="15" customHeight="1">
      <c r="C35" s="758"/>
      <c r="D35" s="25"/>
      <c r="E35" s="392"/>
      <c r="F35" s="392"/>
      <c r="G35" s="392"/>
      <c r="H35" s="392"/>
      <c r="I35" s="392"/>
      <c r="J35" s="392"/>
      <c r="K35" s="392"/>
      <c r="L35" s="392"/>
      <c r="M35" s="392"/>
      <c r="N35" s="392"/>
      <c r="O35" s="392"/>
      <c r="P35" s="392"/>
      <c r="Q35" s="392"/>
      <c r="R35" s="392"/>
      <c r="S35" s="392"/>
      <c r="T35" s="392"/>
      <c r="U35" s="25"/>
      <c r="V35" s="25"/>
      <c r="W35" s="25"/>
      <c r="X35" s="756"/>
    </row>
    <row r="36" spans="3:24" ht="15" customHeight="1" thickBot="1">
      <c r="C36" s="759"/>
      <c r="D36" s="25"/>
      <c r="E36" s="392"/>
      <c r="F36" s="392"/>
      <c r="G36" s="392"/>
      <c r="H36" s="392"/>
      <c r="I36" s="392"/>
      <c r="J36" s="392"/>
      <c r="K36" s="392"/>
      <c r="L36" s="392"/>
      <c r="M36" s="392"/>
      <c r="N36" s="392"/>
      <c r="O36" s="392"/>
      <c r="P36" s="392"/>
      <c r="Q36" s="392"/>
      <c r="R36" s="392"/>
      <c r="S36" s="392"/>
      <c r="T36" s="392"/>
      <c r="U36" s="25"/>
      <c r="V36" s="25"/>
      <c r="W36" s="25"/>
      <c r="X36" s="756"/>
    </row>
    <row r="37" spans="3:24" ht="15" customHeight="1">
      <c r="C37" s="757"/>
      <c r="D37" s="25"/>
      <c r="E37" s="392"/>
      <c r="F37" s="392"/>
      <c r="G37" s="392"/>
      <c r="H37" s="392"/>
      <c r="I37" s="392"/>
      <c r="J37" s="392"/>
      <c r="K37" s="392"/>
      <c r="L37" s="392"/>
      <c r="M37" s="392"/>
      <c r="N37" s="392"/>
      <c r="O37" s="392"/>
      <c r="P37" s="392"/>
      <c r="Q37" s="392"/>
      <c r="R37" s="392"/>
      <c r="S37" s="392"/>
      <c r="T37" s="392"/>
      <c r="U37" s="25"/>
      <c r="V37" s="25"/>
      <c r="W37" s="25"/>
      <c r="X37" s="755"/>
    </row>
    <row r="38" spans="3:24" ht="15" customHeight="1">
      <c r="C38" s="758"/>
      <c r="D38" s="25"/>
      <c r="E38" s="392"/>
      <c r="F38" s="392"/>
      <c r="G38" s="392"/>
      <c r="H38" s="392"/>
      <c r="I38" s="392"/>
      <c r="J38" s="392"/>
      <c r="K38" s="392"/>
      <c r="L38" s="392"/>
      <c r="M38" s="392"/>
      <c r="N38" s="392"/>
      <c r="O38" s="392"/>
      <c r="P38" s="392"/>
      <c r="Q38" s="392"/>
      <c r="R38" s="392"/>
      <c r="S38" s="392"/>
      <c r="T38" s="392"/>
      <c r="U38" s="25"/>
      <c r="V38" s="25"/>
      <c r="W38" s="25"/>
      <c r="X38" s="756"/>
    </row>
    <row r="39" spans="3:24" ht="15" customHeight="1">
      <c r="C39" s="758"/>
      <c r="D39" s="25"/>
      <c r="E39" s="392"/>
      <c r="F39" s="392"/>
      <c r="G39" s="392"/>
      <c r="H39" s="392"/>
      <c r="I39" s="392"/>
      <c r="J39" s="392"/>
      <c r="K39" s="392"/>
      <c r="L39" s="392"/>
      <c r="M39" s="392"/>
      <c r="N39" s="392"/>
      <c r="O39" s="392"/>
      <c r="P39" s="392"/>
      <c r="Q39" s="392"/>
      <c r="R39" s="392"/>
      <c r="S39" s="392"/>
      <c r="T39" s="392"/>
      <c r="U39" s="25"/>
      <c r="V39" s="25"/>
      <c r="W39" s="25"/>
      <c r="X39" s="756"/>
    </row>
    <row r="40" spans="3:24" ht="15" customHeight="1" thickBot="1">
      <c r="C40" s="759"/>
      <c r="D40" s="25"/>
      <c r="E40" s="392"/>
      <c r="F40" s="392"/>
      <c r="G40" s="392"/>
      <c r="H40" s="392"/>
      <c r="I40" s="392"/>
      <c r="J40" s="392"/>
      <c r="K40" s="392"/>
      <c r="L40" s="392"/>
      <c r="M40" s="392"/>
      <c r="N40" s="392"/>
      <c r="O40" s="392"/>
      <c r="P40" s="392"/>
      <c r="Q40" s="392"/>
      <c r="R40" s="392"/>
      <c r="S40" s="392"/>
      <c r="T40" s="392"/>
      <c r="U40" s="25"/>
      <c r="V40" s="25"/>
      <c r="W40" s="25"/>
      <c r="X40" s="756"/>
    </row>
    <row r="41" spans="3:24" ht="15" customHeight="1">
      <c r="C41" s="757"/>
      <c r="D41" s="25"/>
      <c r="E41" s="392"/>
      <c r="F41" s="392"/>
      <c r="G41" s="392"/>
      <c r="H41" s="392"/>
      <c r="I41" s="392"/>
      <c r="J41" s="392"/>
      <c r="K41" s="392"/>
      <c r="L41" s="392"/>
      <c r="M41" s="392"/>
      <c r="N41" s="392"/>
      <c r="O41" s="392"/>
      <c r="P41" s="392"/>
      <c r="Q41" s="392"/>
      <c r="R41" s="392"/>
      <c r="S41" s="392"/>
      <c r="T41" s="392"/>
      <c r="U41" s="25"/>
      <c r="V41" s="25"/>
      <c r="W41" s="25"/>
      <c r="X41" s="755"/>
    </row>
    <row r="42" spans="3:24" ht="15" customHeight="1">
      <c r="C42" s="758"/>
      <c r="D42" s="25"/>
      <c r="E42" s="392"/>
      <c r="F42" s="392"/>
      <c r="G42" s="392"/>
      <c r="H42" s="392"/>
      <c r="I42" s="392"/>
      <c r="J42" s="392"/>
      <c r="K42" s="392"/>
      <c r="L42" s="392"/>
      <c r="M42" s="392"/>
      <c r="N42" s="392"/>
      <c r="O42" s="392"/>
      <c r="P42" s="392"/>
      <c r="Q42" s="392"/>
      <c r="R42" s="392"/>
      <c r="S42" s="392"/>
      <c r="T42" s="392"/>
      <c r="U42" s="25"/>
      <c r="V42" s="25"/>
      <c r="W42" s="25"/>
      <c r="X42" s="756"/>
    </row>
    <row r="43" spans="3:24" ht="15" customHeight="1">
      <c r="C43" s="758"/>
      <c r="D43" s="25"/>
      <c r="E43" s="392"/>
      <c r="F43" s="392"/>
      <c r="G43" s="392"/>
      <c r="H43" s="392"/>
      <c r="I43" s="392"/>
      <c r="J43" s="392"/>
      <c r="K43" s="392"/>
      <c r="L43" s="392"/>
      <c r="M43" s="392"/>
      <c r="N43" s="392"/>
      <c r="O43" s="392"/>
      <c r="P43" s="392"/>
      <c r="Q43" s="392"/>
      <c r="R43" s="392"/>
      <c r="S43" s="392"/>
      <c r="T43" s="392"/>
      <c r="U43" s="25"/>
      <c r="V43" s="25"/>
      <c r="W43" s="25"/>
      <c r="X43" s="756"/>
    </row>
    <row r="44" spans="3:24" ht="15" customHeight="1" thickBot="1">
      <c r="C44" s="759"/>
      <c r="D44" s="25"/>
      <c r="E44" s="392"/>
      <c r="F44" s="392"/>
      <c r="G44" s="392"/>
      <c r="H44" s="392"/>
      <c r="I44" s="392"/>
      <c r="J44" s="392"/>
      <c r="K44" s="392"/>
      <c r="L44" s="392"/>
      <c r="M44" s="392"/>
      <c r="N44" s="392"/>
      <c r="O44" s="392"/>
      <c r="P44" s="392"/>
      <c r="Q44" s="392"/>
      <c r="R44" s="392"/>
      <c r="S44" s="392"/>
      <c r="T44" s="392"/>
      <c r="U44" s="25"/>
      <c r="V44" s="25"/>
      <c r="W44" s="25"/>
      <c r="X44" s="756"/>
    </row>
    <row r="45" spans="3:24" ht="15" customHeight="1">
      <c r="C45" s="757"/>
      <c r="D45" s="25"/>
      <c r="E45" s="392"/>
      <c r="F45" s="392"/>
      <c r="G45" s="392"/>
      <c r="H45" s="392"/>
      <c r="I45" s="392"/>
      <c r="J45" s="392"/>
      <c r="K45" s="392"/>
      <c r="L45" s="392"/>
      <c r="M45" s="392"/>
      <c r="N45" s="392"/>
      <c r="O45" s="392"/>
      <c r="P45" s="392"/>
      <c r="Q45" s="392"/>
      <c r="R45" s="392"/>
      <c r="S45" s="392"/>
      <c r="T45" s="392"/>
      <c r="U45" s="25"/>
      <c r="V45" s="25"/>
      <c r="W45" s="25"/>
      <c r="X45" s="755"/>
    </row>
    <row r="46" spans="3:24" ht="15" customHeight="1">
      <c r="C46" s="758"/>
      <c r="D46" s="25"/>
      <c r="E46" s="392"/>
      <c r="F46" s="392"/>
      <c r="G46" s="392"/>
      <c r="H46" s="392"/>
      <c r="I46" s="392"/>
      <c r="J46" s="392"/>
      <c r="K46" s="392"/>
      <c r="L46" s="392"/>
      <c r="M46" s="392"/>
      <c r="N46" s="392"/>
      <c r="O46" s="392"/>
      <c r="P46" s="392"/>
      <c r="Q46" s="392"/>
      <c r="R46" s="392"/>
      <c r="S46" s="392"/>
      <c r="T46" s="392"/>
      <c r="U46" s="25"/>
      <c r="V46" s="25"/>
      <c r="W46" s="25"/>
      <c r="X46" s="756"/>
    </row>
    <row r="47" spans="3:24" ht="15" customHeight="1">
      <c r="C47" s="758"/>
      <c r="D47" s="25"/>
      <c r="E47" s="25"/>
      <c r="F47" s="25"/>
      <c r="G47" s="25"/>
      <c r="H47" s="25"/>
      <c r="I47" s="25"/>
      <c r="J47" s="25"/>
      <c r="K47" s="25"/>
      <c r="L47" s="25"/>
      <c r="M47" s="25"/>
      <c r="N47" s="25"/>
      <c r="O47" s="25"/>
      <c r="P47" s="25"/>
      <c r="Q47" s="25"/>
      <c r="R47" s="25"/>
      <c r="S47" s="25"/>
      <c r="T47" s="25"/>
      <c r="U47" s="25"/>
      <c r="V47" s="25"/>
      <c r="W47" s="25"/>
      <c r="X47" s="756"/>
    </row>
    <row r="48" spans="3:24" ht="15" customHeight="1" thickBot="1">
      <c r="C48" s="759"/>
      <c r="D48" s="25"/>
      <c r="E48" s="25"/>
      <c r="F48" s="25"/>
      <c r="G48" s="25"/>
      <c r="H48" s="25"/>
      <c r="I48" s="25"/>
      <c r="J48" s="25"/>
      <c r="K48" s="25"/>
      <c r="L48" s="25"/>
      <c r="M48" s="25"/>
      <c r="N48" s="25"/>
      <c r="O48" s="25"/>
      <c r="P48" s="25"/>
      <c r="Q48" s="25"/>
      <c r="R48" s="25"/>
      <c r="S48" s="25"/>
      <c r="T48" s="25"/>
      <c r="U48" s="25"/>
      <c r="V48" s="25"/>
      <c r="W48" s="25"/>
      <c r="X48" s="756"/>
    </row>
  </sheetData>
  <sheetProtection algorithmName="SHA-512" hashValue="YP8RkqPnZxc/Vk1nba1d0Hw/m1UOb4waIcXMU3vor+auOpw77XNTx0p9btLMLf5z2KYrQHpcymQjNtjLzle5VQ==" saltValue="xwrF6hG29sHTcfX1XDJvUg==" spinCount="100000" sheet="1" objects="1" scenarios="1"/>
  <mergeCells count="104">
    <mergeCell ref="X45:X48"/>
    <mergeCell ref="C33:C36"/>
    <mergeCell ref="X33:X36"/>
    <mergeCell ref="C37:C40"/>
    <mergeCell ref="X37:X40"/>
    <mergeCell ref="C41:C44"/>
    <mergeCell ref="X41:X44"/>
    <mergeCell ref="X13:X16"/>
    <mergeCell ref="L15:N15"/>
    <mergeCell ref="O15:Q15"/>
    <mergeCell ref="X21:X24"/>
    <mergeCell ref="C25:C28"/>
    <mergeCell ref="X25:X28"/>
    <mergeCell ref="E18:H18"/>
    <mergeCell ref="X29:X32"/>
    <mergeCell ref="X17:X20"/>
    <mergeCell ref="E19:H19"/>
    <mergeCell ref="C29:C32"/>
    <mergeCell ref="C21:C24"/>
    <mergeCell ref="E17:H17"/>
    <mergeCell ref="E21:T21"/>
    <mergeCell ref="E22:H24"/>
    <mergeCell ref="I22:L22"/>
    <mergeCell ref="O27:P27"/>
    <mergeCell ref="C45:C48"/>
    <mergeCell ref="K11:L11"/>
    <mergeCell ref="M11:N11"/>
    <mergeCell ref="O11:P11"/>
    <mergeCell ref="K25:L25"/>
    <mergeCell ref="M25:N25"/>
    <mergeCell ref="O25:P25"/>
    <mergeCell ref="M22:P22"/>
    <mergeCell ref="Q22:T22"/>
    <mergeCell ref="I23:J24"/>
    <mergeCell ref="Q27:R27"/>
    <mergeCell ref="S27:T27"/>
    <mergeCell ref="E27:H27"/>
    <mergeCell ref="I27:J27"/>
    <mergeCell ref="K27:L27"/>
    <mergeCell ref="M27:N27"/>
    <mergeCell ref="E29:T46"/>
    <mergeCell ref="K23:L24"/>
    <mergeCell ref="M23:N24"/>
    <mergeCell ref="O23:P24"/>
    <mergeCell ref="Q23:R24"/>
    <mergeCell ref="S23:T24"/>
    <mergeCell ref="Q25:R25"/>
    <mergeCell ref="S25:T25"/>
    <mergeCell ref="X2:X3"/>
    <mergeCell ref="D4:W4"/>
    <mergeCell ref="X5:X8"/>
    <mergeCell ref="L2:O3"/>
    <mergeCell ref="E7:T7"/>
    <mergeCell ref="E8:H9"/>
    <mergeCell ref="I8:L8"/>
    <mergeCell ref="M8:P8"/>
    <mergeCell ref="Q8:T8"/>
    <mergeCell ref="M9:N9"/>
    <mergeCell ref="O9:P9"/>
    <mergeCell ref="Q9:R9"/>
    <mergeCell ref="P2:S3"/>
    <mergeCell ref="T2:W3"/>
    <mergeCell ref="S9:T9"/>
    <mergeCell ref="X9:X12"/>
    <mergeCell ref="Q11:R11"/>
    <mergeCell ref="S11:T11"/>
    <mergeCell ref="I12:J12"/>
    <mergeCell ref="K12:L12"/>
    <mergeCell ref="M12:N12"/>
    <mergeCell ref="O12:P12"/>
    <mergeCell ref="Q12:R12"/>
    <mergeCell ref="S12:T12"/>
    <mergeCell ref="C2:C3"/>
    <mergeCell ref="D2:G3"/>
    <mergeCell ref="H2:K3"/>
    <mergeCell ref="C5:C8"/>
    <mergeCell ref="C17:C20"/>
    <mergeCell ref="C9:C12"/>
    <mergeCell ref="C13:C16"/>
    <mergeCell ref="I9:J9"/>
    <mergeCell ref="K9:L9"/>
    <mergeCell ref="E10:H10"/>
    <mergeCell ref="I10:J10"/>
    <mergeCell ref="K10:L10"/>
    <mergeCell ref="E12:H12"/>
    <mergeCell ref="E14:Q14"/>
    <mergeCell ref="E15:H16"/>
    <mergeCell ref="I15:K15"/>
    <mergeCell ref="E11:H11"/>
    <mergeCell ref="I11:J11"/>
    <mergeCell ref="E5:T6"/>
    <mergeCell ref="M10:N10"/>
    <mergeCell ref="O10:P10"/>
    <mergeCell ref="Q10:R10"/>
    <mergeCell ref="S10:T10"/>
    <mergeCell ref="E26:H26"/>
    <mergeCell ref="I26:J26"/>
    <mergeCell ref="K26:L26"/>
    <mergeCell ref="M26:N26"/>
    <mergeCell ref="O26:P26"/>
    <mergeCell ref="Q26:R26"/>
    <mergeCell ref="S26:T26"/>
    <mergeCell ref="E25:H25"/>
    <mergeCell ref="I25:J25"/>
  </mergeCells>
  <hyperlinks>
    <hyperlink ref="D2:D3" location="'1. Perfil'!A1" display="1. SOBRE A EMPRESA" xr:uid="{F8A713BB-5027-4729-8A08-2125A23C91EA}"/>
    <hyperlink ref="X2:X3" location="ANEXO!A1" display="ANEXOS" xr:uid="{FAC15993-1F50-4EC7-99B2-E73084304881}"/>
    <hyperlink ref="H2:H3" location="'2. Governança'!A1" display="2. GOVERNANÇA" xr:uid="{AD920262-B417-476C-ADC4-E502BE3D07A5}"/>
    <hyperlink ref="L2:L3" location="'3. Prosperidade'!A1" display="3. PROSPERIDADE" xr:uid="{C227CD01-C883-4A56-87EE-664B5BC6F0F9}"/>
    <hyperlink ref="P2:P3" location="'4. Pessoas'!A1" display="4. PESSOAS" xr:uid="{7AF45A2E-EB70-4030-8600-585FE2E6BA4B}"/>
    <hyperlink ref="T2:T3" location="'5. Planeta'!A1" display="5. PLANETA" xr:uid="{61287400-2333-4789-BFCF-2ABB44FC43D9}"/>
    <hyperlink ref="C2:C3" location="Apresentação!A1" display="BOAS-VINDAS" xr:uid="{6297568A-3BD2-40CA-A076-86F6108F5686}"/>
    <hyperlink ref="C9" location="'4. 405-1 Chesf'!A1" display="CHESF " xr:uid="{6D52D3A7-06F1-4257-A793-75402901DE8D}"/>
    <hyperlink ref="C13" location="'4. 405-1 ELN'!A1" display="ELETRONORTE " xr:uid="{05766879-6C63-49BC-826F-2F3D0EA09928}"/>
    <hyperlink ref="C17" location="'4. 405-1 CGT'!A1" display="CGT ELETROSUL " xr:uid="{9FC1A5FD-7A81-4EC0-A056-559A9D5EF784}"/>
    <hyperlink ref="C21" location="'4. 405-1 Furnas'!A1" display="FURNAS " xr:uid="{F46F3514-605E-4878-87A1-4EF42EC30F72}"/>
    <hyperlink ref="C25" location="'4. 405-1 ELP'!A1" display="ELETROPAR " xr:uid="{AAD168DA-3161-4448-A7BA-72F34CDADC29}"/>
    <hyperlink ref="X5" location="'4. 405-1'!A1" display="GRI 405-1" xr:uid="{CE0D4CB6-6864-4DE9-8766-38C9434BF7EA}"/>
    <hyperlink ref="X9" location="'4. 405-2'!A1" display="GRI 405-2" xr:uid="{C23D16F5-1B85-4302-A00F-8F4D5D9C03E9}"/>
    <hyperlink ref="X13" location="'4. 406-1'!A1" display="GRI 406-1" xr:uid="{07424E2E-0D3A-447E-8017-58EBDF9483C4}"/>
    <hyperlink ref="C29" location="'4. 405-1 SPEs'!A1" display="SPEs" xr:uid="{2F52D239-F475-4339-A051-C615B6C98822}"/>
    <hyperlink ref="X5:X8" location="'4. 405-1 CGT'!A1" display="GRI 405-1" xr:uid="{C7F0279F-D485-40E8-8448-EA8915C6AD11}"/>
    <hyperlink ref="X9:X12" location="'4. 405-2 CGT'!A1" display="GRI 405-2" xr:uid="{0DBC8F06-F9FD-4FB6-998F-DF85E18737B4}"/>
    <hyperlink ref="X13:X16" location="'4. 406-1 CGT'!A1" display="GRI 406-1" xr:uid="{47ECC942-7DDE-4CF3-8EF2-32DC146CBA1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58F9A-7563-41A4-9D8C-F609103AAB5E}">
  <sheetPr codeName="Planilha183"/>
  <dimension ref="C1:X48"/>
  <sheetViews>
    <sheetView showGridLines="0" zoomScale="80" zoomScaleNormal="80" workbookViewId="0">
      <pane ySplit="4" topLeftCell="A5" activePane="bottomLeft" state="frozen"/>
      <selection activeCell="G12" sqref="G12"/>
      <selection pane="bottomLeft" activeCell="T8" sqref="T8"/>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400" t="s">
        <v>620</v>
      </c>
      <c r="E4" s="434"/>
      <c r="F4" s="434"/>
      <c r="G4" s="434"/>
      <c r="H4" s="434"/>
      <c r="I4" s="434"/>
      <c r="J4" s="434"/>
      <c r="K4" s="434"/>
      <c r="L4" s="434"/>
      <c r="M4" s="434"/>
      <c r="N4" s="434"/>
      <c r="O4" s="434"/>
      <c r="P4" s="434"/>
      <c r="Q4" s="434"/>
      <c r="R4" s="434"/>
      <c r="S4" s="434"/>
      <c r="T4" s="434"/>
      <c r="U4" s="434"/>
      <c r="V4" s="434"/>
      <c r="W4" s="401"/>
      <c r="X4" s="10" t="s">
        <v>272</v>
      </c>
    </row>
    <row r="5" spans="3:24" ht="15" customHeight="1">
      <c r="C5" s="424"/>
      <c r="D5" s="20"/>
      <c r="E5" s="432" t="s">
        <v>1154</v>
      </c>
      <c r="F5" s="432"/>
      <c r="G5" s="432"/>
      <c r="H5" s="432"/>
      <c r="I5" s="432"/>
      <c r="J5" s="432"/>
      <c r="K5" s="432"/>
      <c r="L5" s="432"/>
      <c r="M5" s="432"/>
      <c r="N5" s="432"/>
      <c r="O5" s="432"/>
      <c r="P5" s="432"/>
      <c r="Q5" s="432"/>
      <c r="R5" s="432"/>
      <c r="S5" s="432"/>
      <c r="T5" s="432"/>
      <c r="U5" s="21"/>
      <c r="V5" s="21"/>
      <c r="W5" s="22"/>
      <c r="X5" s="675" t="s">
        <v>43</v>
      </c>
    </row>
    <row r="6" spans="3:24" ht="15" customHeight="1">
      <c r="C6" s="555"/>
      <c r="D6" s="23"/>
      <c r="E6" s="521"/>
      <c r="F6" s="521"/>
      <c r="G6" s="521"/>
      <c r="H6" s="521"/>
      <c r="I6" s="521"/>
      <c r="J6" s="521"/>
      <c r="K6" s="521"/>
      <c r="L6" s="521"/>
      <c r="M6" s="521"/>
      <c r="N6" s="521"/>
      <c r="O6" s="521"/>
      <c r="P6" s="521"/>
      <c r="Q6" s="521"/>
      <c r="R6" s="521"/>
      <c r="S6" s="521"/>
      <c r="T6" s="521"/>
      <c r="U6" s="25"/>
      <c r="V6" s="25"/>
      <c r="W6" s="75"/>
      <c r="X6" s="676"/>
    </row>
    <row r="7" spans="3:24" ht="15" customHeight="1">
      <c r="C7" s="555"/>
      <c r="D7" s="23"/>
      <c r="E7" s="768" t="s">
        <v>600</v>
      </c>
      <c r="F7" s="769"/>
      <c r="G7" s="769"/>
      <c r="H7" s="769"/>
      <c r="I7" s="769"/>
      <c r="J7" s="769"/>
      <c r="K7" s="769"/>
      <c r="L7" s="769"/>
      <c r="M7" s="769"/>
      <c r="N7" s="769"/>
      <c r="O7" s="769"/>
      <c r="P7" s="769"/>
      <c r="Q7" s="25"/>
      <c r="R7" s="25"/>
      <c r="S7" s="25"/>
      <c r="T7" s="25"/>
      <c r="U7" s="25"/>
      <c r="V7" s="25"/>
      <c r="W7" s="75"/>
      <c r="X7" s="676"/>
    </row>
    <row r="8" spans="3:24" ht="15" customHeight="1" thickBot="1">
      <c r="C8" s="425"/>
      <c r="D8" s="23"/>
      <c r="E8" s="744"/>
      <c r="F8" s="745"/>
      <c r="G8" s="745"/>
      <c r="H8" s="746"/>
      <c r="I8" s="771">
        <v>2022</v>
      </c>
      <c r="J8" s="771"/>
      <c r="K8" s="771"/>
      <c r="L8" s="771"/>
      <c r="M8" s="771">
        <v>2023</v>
      </c>
      <c r="N8" s="771"/>
      <c r="O8" s="771"/>
      <c r="P8" s="771"/>
      <c r="Q8" s="25"/>
      <c r="R8" s="25"/>
      <c r="S8" s="25"/>
      <c r="T8" s="25"/>
      <c r="U8" s="25"/>
      <c r="V8" s="25"/>
      <c r="W8" s="75"/>
      <c r="X8" s="677"/>
    </row>
    <row r="9" spans="3:24" ht="15" customHeight="1">
      <c r="C9" s="424" t="s">
        <v>0</v>
      </c>
      <c r="D9" s="23"/>
      <c r="E9" s="747"/>
      <c r="F9" s="748"/>
      <c r="G9" s="748"/>
      <c r="H9" s="749"/>
      <c r="I9" s="741" t="s">
        <v>237</v>
      </c>
      <c r="J9" s="743"/>
      <c r="K9" s="741" t="s">
        <v>239</v>
      </c>
      <c r="L9" s="743"/>
      <c r="M9" s="741" t="s">
        <v>237</v>
      </c>
      <c r="N9" s="743"/>
      <c r="O9" s="741" t="s">
        <v>239</v>
      </c>
      <c r="P9" s="743"/>
      <c r="Q9" s="25"/>
      <c r="R9" s="25"/>
      <c r="S9" s="25"/>
      <c r="T9" s="25"/>
      <c r="U9" s="25"/>
      <c r="V9" s="25"/>
      <c r="W9" s="75"/>
      <c r="X9" s="672" t="s">
        <v>44</v>
      </c>
    </row>
    <row r="10" spans="3:24" ht="15" customHeight="1">
      <c r="C10" s="555"/>
      <c r="D10" s="23"/>
      <c r="E10" s="731" t="s">
        <v>603</v>
      </c>
      <c r="F10" s="732"/>
      <c r="G10" s="732"/>
      <c r="H10" s="733"/>
      <c r="I10" s="767">
        <v>0.84619999999999995</v>
      </c>
      <c r="J10" s="767"/>
      <c r="K10" s="767">
        <v>0.15379999999999999</v>
      </c>
      <c r="L10" s="767"/>
      <c r="M10" s="767">
        <v>1</v>
      </c>
      <c r="N10" s="767"/>
      <c r="O10" s="767">
        <v>0</v>
      </c>
      <c r="P10" s="767"/>
      <c r="Q10" s="25"/>
      <c r="R10" s="25"/>
      <c r="S10" s="25"/>
      <c r="T10" s="25"/>
      <c r="U10" s="25"/>
      <c r="V10" s="25"/>
      <c r="W10" s="75"/>
      <c r="X10" s="673"/>
    </row>
    <row r="11" spans="3:24" ht="15" customHeight="1">
      <c r="C11" s="555"/>
      <c r="D11" s="23"/>
      <c r="E11" s="731" t="s">
        <v>604</v>
      </c>
      <c r="F11" s="732"/>
      <c r="G11" s="732"/>
      <c r="H11" s="733"/>
      <c r="I11" s="767">
        <v>0.77829999999999999</v>
      </c>
      <c r="J11" s="767"/>
      <c r="K11" s="767">
        <v>0.22170000000000001</v>
      </c>
      <c r="L11" s="767"/>
      <c r="M11" s="767">
        <v>0.79300000000000004</v>
      </c>
      <c r="N11" s="767"/>
      <c r="O11" s="767">
        <v>0.20699999999999999</v>
      </c>
      <c r="P11" s="767"/>
      <c r="Q11" s="25"/>
      <c r="R11" s="25"/>
      <c r="S11" s="25"/>
      <c r="T11" s="25"/>
      <c r="U11" s="25"/>
      <c r="V11" s="25"/>
      <c r="W11" s="75"/>
      <c r="X11" s="673"/>
    </row>
    <row r="12" spans="3:24" ht="15" customHeight="1" thickBot="1">
      <c r="C12" s="425"/>
      <c r="D12" s="23"/>
      <c r="E12" s="731" t="s">
        <v>605</v>
      </c>
      <c r="F12" s="732"/>
      <c r="G12" s="732"/>
      <c r="H12" s="733"/>
      <c r="I12" s="767">
        <v>0.81889999999999996</v>
      </c>
      <c r="J12" s="767"/>
      <c r="K12" s="767">
        <v>0.18110000000000001</v>
      </c>
      <c r="L12" s="767"/>
      <c r="M12" s="767">
        <v>0.82699999999999996</v>
      </c>
      <c r="N12" s="767"/>
      <c r="O12" s="767">
        <v>0.17299999999999999</v>
      </c>
      <c r="P12" s="767"/>
      <c r="Q12" s="25"/>
      <c r="R12" s="25"/>
      <c r="S12" s="25"/>
      <c r="T12" s="25"/>
      <c r="U12" s="25"/>
      <c r="V12" s="25"/>
      <c r="W12" s="75"/>
      <c r="X12" s="674"/>
    </row>
    <row r="13" spans="3:24" ht="15" customHeight="1">
      <c r="C13" s="424" t="s">
        <v>1</v>
      </c>
      <c r="D13" s="23"/>
      <c r="E13" s="60"/>
      <c r="F13" s="60"/>
      <c r="G13" s="60"/>
      <c r="H13" s="60"/>
      <c r="I13" s="60"/>
      <c r="J13" s="60"/>
      <c r="K13" s="60"/>
      <c r="L13" s="60"/>
      <c r="M13" s="60"/>
      <c r="N13" s="60"/>
      <c r="O13" s="60"/>
      <c r="P13" s="60"/>
      <c r="Q13" s="60"/>
      <c r="R13" s="60"/>
      <c r="S13" s="225"/>
      <c r="T13" s="225"/>
      <c r="U13" s="25"/>
      <c r="V13" s="25"/>
      <c r="W13" s="75"/>
      <c r="X13" s="672" t="s">
        <v>45</v>
      </c>
    </row>
    <row r="14" spans="3:24" ht="15" customHeight="1">
      <c r="C14" s="555"/>
      <c r="D14" s="23"/>
      <c r="E14" s="768" t="s">
        <v>601</v>
      </c>
      <c r="F14" s="769"/>
      <c r="G14" s="769"/>
      <c r="H14" s="769"/>
      <c r="I14" s="769"/>
      <c r="J14" s="769"/>
      <c r="K14" s="769"/>
      <c r="L14" s="769"/>
      <c r="M14" s="769"/>
      <c r="N14" s="769"/>
      <c r="O14" s="225"/>
      <c r="P14" s="225"/>
      <c r="Q14" s="225"/>
      <c r="R14" s="225"/>
      <c r="S14" s="225"/>
      <c r="T14" s="225"/>
      <c r="U14" s="25"/>
      <c r="V14" s="25"/>
      <c r="W14" s="75"/>
      <c r="X14" s="673"/>
    </row>
    <row r="15" spans="3:24" ht="15" customHeight="1">
      <c r="C15" s="555"/>
      <c r="D15" s="23"/>
      <c r="E15" s="744"/>
      <c r="F15" s="745"/>
      <c r="G15" s="745"/>
      <c r="H15" s="746"/>
      <c r="I15" s="772">
        <v>2022</v>
      </c>
      <c r="J15" s="772"/>
      <c r="K15" s="772"/>
      <c r="L15" s="772">
        <v>2023</v>
      </c>
      <c r="M15" s="772"/>
      <c r="N15" s="772"/>
      <c r="O15" s="225"/>
      <c r="P15" s="225"/>
      <c r="Q15" s="225"/>
      <c r="R15" s="225"/>
      <c r="S15" s="225"/>
      <c r="T15" s="225"/>
      <c r="U15" s="25"/>
      <c r="V15" s="25"/>
      <c r="W15" s="75"/>
      <c r="X15" s="673"/>
    </row>
    <row r="16" spans="3:24" ht="15" customHeight="1" thickBot="1">
      <c r="C16" s="425"/>
      <c r="D16" s="23"/>
      <c r="E16" s="747"/>
      <c r="F16" s="748"/>
      <c r="G16" s="748"/>
      <c r="H16" s="749"/>
      <c r="I16" s="216" t="s">
        <v>33</v>
      </c>
      <c r="J16" s="217" t="s">
        <v>34</v>
      </c>
      <c r="K16" s="216" t="s">
        <v>35</v>
      </c>
      <c r="L16" s="216" t="s">
        <v>33</v>
      </c>
      <c r="M16" s="217" t="s">
        <v>34</v>
      </c>
      <c r="N16" s="216" t="s">
        <v>35</v>
      </c>
      <c r="O16" s="225"/>
      <c r="P16" s="225"/>
      <c r="Q16" s="225"/>
      <c r="R16" s="225"/>
      <c r="S16" s="225"/>
      <c r="T16" s="225"/>
      <c r="U16" s="25"/>
      <c r="V16" s="25"/>
      <c r="W16" s="75"/>
      <c r="X16" s="674"/>
    </row>
    <row r="17" spans="3:24" ht="15" customHeight="1">
      <c r="C17" s="424" t="s">
        <v>2</v>
      </c>
      <c r="D17" s="23"/>
      <c r="E17" s="731" t="s">
        <v>603</v>
      </c>
      <c r="F17" s="732"/>
      <c r="G17" s="732"/>
      <c r="H17" s="733"/>
      <c r="I17" s="224">
        <v>0</v>
      </c>
      <c r="J17" s="224">
        <v>0.23</v>
      </c>
      <c r="K17" s="224">
        <v>0.77</v>
      </c>
      <c r="L17" s="224">
        <v>0</v>
      </c>
      <c r="M17" s="224">
        <v>0.33329999999999999</v>
      </c>
      <c r="N17" s="224">
        <v>0.66669999999999996</v>
      </c>
      <c r="O17" s="225"/>
      <c r="P17" s="225"/>
      <c r="Q17" s="225"/>
      <c r="R17" s="225"/>
      <c r="S17" s="225"/>
      <c r="T17" s="225"/>
      <c r="U17" s="25"/>
      <c r="V17" s="25"/>
      <c r="W17" s="75"/>
      <c r="X17" s="666"/>
    </row>
    <row r="18" spans="3:24" ht="15" customHeight="1">
      <c r="C18" s="555"/>
      <c r="D18" s="23"/>
      <c r="E18" s="731" t="s">
        <v>604</v>
      </c>
      <c r="F18" s="732"/>
      <c r="G18" s="732"/>
      <c r="H18" s="733"/>
      <c r="I18" s="224">
        <v>4.7000000000000002E-3</v>
      </c>
      <c r="J18" s="224">
        <v>0.57079999999999997</v>
      </c>
      <c r="K18" s="224">
        <v>0.42449999999999999</v>
      </c>
      <c r="L18" s="224">
        <v>0</v>
      </c>
      <c r="M18" s="224">
        <v>0.60699999999999998</v>
      </c>
      <c r="N18" s="224">
        <v>0.39300000000000002</v>
      </c>
      <c r="O18" s="225"/>
      <c r="P18" s="225"/>
      <c r="Q18" s="225"/>
      <c r="R18" s="225"/>
      <c r="S18" s="225"/>
      <c r="T18" s="225"/>
      <c r="U18" s="25"/>
      <c r="V18" s="25"/>
      <c r="W18" s="75"/>
      <c r="X18" s="667"/>
    </row>
    <row r="19" spans="3:24" ht="15" customHeight="1">
      <c r="C19" s="555"/>
      <c r="D19" s="23"/>
      <c r="E19" s="731" t="s">
        <v>605</v>
      </c>
      <c r="F19" s="732"/>
      <c r="G19" s="732"/>
      <c r="H19" s="733"/>
      <c r="I19" s="224">
        <v>4.0000000000000002E-4</v>
      </c>
      <c r="J19" s="224">
        <v>0.55310000000000004</v>
      </c>
      <c r="K19" s="224">
        <v>0.44650000000000001</v>
      </c>
      <c r="L19" s="224">
        <v>3.3000000000000002E-2</v>
      </c>
      <c r="M19" s="224">
        <v>0.60799999999999998</v>
      </c>
      <c r="N19" s="224">
        <v>0.35899999999999999</v>
      </c>
      <c r="O19" s="225"/>
      <c r="P19" s="225"/>
      <c r="Q19" s="225"/>
      <c r="R19" s="225"/>
      <c r="S19" s="225"/>
      <c r="T19" s="225"/>
      <c r="U19" s="25"/>
      <c r="V19" s="25"/>
      <c r="W19" s="75"/>
      <c r="X19" s="667"/>
    </row>
    <row r="20" spans="3:24" ht="15" customHeight="1" thickBot="1">
      <c r="C20" s="425"/>
      <c r="D20" s="23"/>
      <c r="E20" s="60"/>
      <c r="F20" s="60"/>
      <c r="G20" s="60"/>
      <c r="H20" s="60"/>
      <c r="I20" s="60"/>
      <c r="J20" s="60"/>
      <c r="K20" s="60"/>
      <c r="L20" s="60"/>
      <c r="M20" s="60"/>
      <c r="N20" s="60"/>
      <c r="O20" s="60"/>
      <c r="P20" s="60"/>
      <c r="Q20" s="60"/>
      <c r="R20" s="25"/>
      <c r="S20" s="25"/>
      <c r="T20" s="25"/>
      <c r="U20" s="25"/>
      <c r="V20" s="25"/>
      <c r="W20" s="75"/>
      <c r="X20" s="668"/>
    </row>
    <row r="21" spans="3:24" ht="15" customHeight="1">
      <c r="C21" s="429" t="s">
        <v>3</v>
      </c>
      <c r="D21" s="23"/>
      <c r="E21" s="768" t="s">
        <v>602</v>
      </c>
      <c r="F21" s="769"/>
      <c r="G21" s="769"/>
      <c r="H21" s="769"/>
      <c r="I21" s="769"/>
      <c r="J21" s="769"/>
      <c r="K21" s="769"/>
      <c r="L21" s="769"/>
      <c r="M21" s="769"/>
      <c r="N21" s="769"/>
      <c r="O21" s="769"/>
      <c r="P21" s="769"/>
      <c r="Q21" s="25"/>
      <c r="R21" s="25"/>
      <c r="S21" s="25"/>
      <c r="T21" s="25"/>
      <c r="U21" s="25"/>
      <c r="V21" s="25"/>
      <c r="W21" s="75"/>
      <c r="X21" s="666"/>
    </row>
    <row r="22" spans="3:24" ht="15" customHeight="1">
      <c r="C22" s="561"/>
      <c r="D22" s="23"/>
      <c r="E22" s="779"/>
      <c r="F22" s="779"/>
      <c r="G22" s="779"/>
      <c r="H22" s="779"/>
      <c r="I22" s="771">
        <v>2022</v>
      </c>
      <c r="J22" s="771"/>
      <c r="K22" s="771"/>
      <c r="L22" s="771"/>
      <c r="M22" s="771">
        <v>2023</v>
      </c>
      <c r="N22" s="771"/>
      <c r="O22" s="771"/>
      <c r="P22" s="771"/>
      <c r="Q22" s="25"/>
      <c r="R22" s="25"/>
      <c r="S22" s="25"/>
      <c r="T22" s="25"/>
      <c r="U22" s="25"/>
      <c r="V22" s="25"/>
      <c r="W22" s="75"/>
      <c r="X22" s="667"/>
    </row>
    <row r="23" spans="3:24" ht="15" customHeight="1">
      <c r="C23" s="561"/>
      <c r="D23" s="23"/>
      <c r="E23" s="779"/>
      <c r="F23" s="779"/>
      <c r="G23" s="779"/>
      <c r="H23" s="779"/>
      <c r="I23" s="760" t="s">
        <v>1265</v>
      </c>
      <c r="J23" s="761"/>
      <c r="K23" s="760" t="s">
        <v>607</v>
      </c>
      <c r="L23" s="761"/>
      <c r="M23" s="760" t="s">
        <v>1265</v>
      </c>
      <c r="N23" s="761"/>
      <c r="O23" s="760" t="s">
        <v>607</v>
      </c>
      <c r="P23" s="761"/>
      <c r="Q23" s="25"/>
      <c r="R23" s="25"/>
      <c r="S23" s="25"/>
      <c r="T23" s="25"/>
      <c r="U23" s="25"/>
      <c r="V23" s="25"/>
      <c r="W23" s="75"/>
      <c r="X23" s="667"/>
    </row>
    <row r="24" spans="3:24" ht="15" customHeight="1" thickBot="1">
      <c r="C24" s="430"/>
      <c r="D24" s="23"/>
      <c r="E24" s="779"/>
      <c r="F24" s="779"/>
      <c r="G24" s="779"/>
      <c r="H24" s="779"/>
      <c r="I24" s="762"/>
      <c r="J24" s="763"/>
      <c r="K24" s="762"/>
      <c r="L24" s="763"/>
      <c r="M24" s="762"/>
      <c r="N24" s="763"/>
      <c r="O24" s="762"/>
      <c r="P24" s="763"/>
      <c r="Q24" s="25"/>
      <c r="R24" s="25"/>
      <c r="S24" s="25"/>
      <c r="T24" s="25"/>
      <c r="U24" s="25"/>
      <c r="V24" s="25"/>
      <c r="W24" s="75"/>
      <c r="X24" s="668"/>
    </row>
    <row r="25" spans="3:24" ht="15" customHeight="1">
      <c r="C25" s="424" t="s">
        <v>4</v>
      </c>
      <c r="D25" s="23"/>
      <c r="E25" s="731" t="s">
        <v>603</v>
      </c>
      <c r="F25" s="732"/>
      <c r="G25" s="732"/>
      <c r="H25" s="733"/>
      <c r="I25" s="767" t="s">
        <v>9</v>
      </c>
      <c r="J25" s="767"/>
      <c r="K25" s="767">
        <v>0</v>
      </c>
      <c r="L25" s="767"/>
      <c r="M25" s="767">
        <v>0</v>
      </c>
      <c r="N25" s="767"/>
      <c r="O25" s="767">
        <v>0</v>
      </c>
      <c r="P25" s="767"/>
      <c r="Q25" s="25"/>
      <c r="R25" s="25"/>
      <c r="S25" s="25"/>
      <c r="T25" s="25"/>
      <c r="U25" s="25"/>
      <c r="V25" s="25"/>
      <c r="W25" s="75"/>
      <c r="X25" s="666"/>
    </row>
    <row r="26" spans="3:24" ht="15" customHeight="1">
      <c r="C26" s="555"/>
      <c r="D26" s="23"/>
      <c r="E26" s="731" t="s">
        <v>604</v>
      </c>
      <c r="F26" s="732"/>
      <c r="G26" s="732"/>
      <c r="H26" s="733"/>
      <c r="I26" s="767">
        <v>9.9000000000000005E-2</v>
      </c>
      <c r="J26" s="767"/>
      <c r="K26" s="767">
        <v>0</v>
      </c>
      <c r="L26" s="767"/>
      <c r="M26" s="767">
        <v>0.11700000000000001</v>
      </c>
      <c r="N26" s="767"/>
      <c r="O26" s="767">
        <v>0</v>
      </c>
      <c r="P26" s="767"/>
      <c r="Q26" s="25"/>
      <c r="R26" s="25"/>
      <c r="S26" s="25"/>
      <c r="T26" s="25"/>
      <c r="U26" s="25"/>
      <c r="V26" s="25"/>
      <c r="W26" s="75"/>
      <c r="X26" s="667"/>
    </row>
    <row r="27" spans="3:24" ht="15" customHeight="1">
      <c r="C27" s="555"/>
      <c r="D27" s="23"/>
      <c r="E27" s="731" t="s">
        <v>605</v>
      </c>
      <c r="F27" s="732"/>
      <c r="G27" s="732"/>
      <c r="H27" s="733"/>
      <c r="I27" s="767" t="s">
        <v>9</v>
      </c>
      <c r="J27" s="767"/>
      <c r="K27" s="767">
        <v>7.1999999999999998E-3</v>
      </c>
      <c r="L27" s="767"/>
      <c r="M27" s="767">
        <v>0.25900000000000001</v>
      </c>
      <c r="N27" s="767"/>
      <c r="O27" s="767">
        <v>0.01</v>
      </c>
      <c r="P27" s="767"/>
      <c r="Q27" s="25"/>
      <c r="R27" s="25"/>
      <c r="S27" s="25"/>
      <c r="T27" s="25"/>
      <c r="U27" s="25"/>
      <c r="V27" s="25"/>
      <c r="W27" s="75"/>
      <c r="X27" s="667"/>
    </row>
    <row r="28" spans="3:24" ht="15" customHeight="1" thickBot="1">
      <c r="C28" s="425"/>
      <c r="D28" s="23"/>
      <c r="E28" s="25"/>
      <c r="F28" s="25"/>
      <c r="G28" s="86"/>
      <c r="H28" s="86"/>
      <c r="I28" s="25"/>
      <c r="J28" s="25"/>
      <c r="K28" s="25"/>
      <c r="L28" s="25"/>
      <c r="M28" s="25"/>
      <c r="N28" s="25"/>
      <c r="O28" s="25"/>
      <c r="P28" s="25"/>
      <c r="Q28" s="25"/>
      <c r="R28" s="25"/>
      <c r="S28" s="25"/>
      <c r="T28" s="25"/>
      <c r="U28" s="25"/>
      <c r="V28" s="25"/>
      <c r="W28" s="75"/>
      <c r="X28" s="668"/>
    </row>
    <row r="29" spans="3:24" ht="15" customHeight="1">
      <c r="C29" s="424" t="s">
        <v>5</v>
      </c>
      <c r="D29" s="23"/>
      <c r="E29" s="392" t="s">
        <v>606</v>
      </c>
      <c r="F29" s="392"/>
      <c r="G29" s="392"/>
      <c r="H29" s="392"/>
      <c r="I29" s="392"/>
      <c r="J29" s="392"/>
      <c r="K29" s="392"/>
      <c r="L29" s="392"/>
      <c r="M29" s="392"/>
      <c r="N29" s="392"/>
      <c r="O29" s="392"/>
      <c r="P29" s="392"/>
      <c r="Q29" s="392"/>
      <c r="R29" s="392"/>
      <c r="S29" s="392"/>
      <c r="T29" s="392"/>
      <c r="U29" s="25"/>
      <c r="V29" s="25"/>
      <c r="W29" s="75"/>
      <c r="X29" s="755"/>
    </row>
    <row r="30" spans="3:24" ht="15" customHeight="1">
      <c r="C30" s="555"/>
      <c r="D30" s="23"/>
      <c r="E30" s="392"/>
      <c r="F30" s="392"/>
      <c r="G30" s="392"/>
      <c r="H30" s="392"/>
      <c r="I30" s="392"/>
      <c r="J30" s="392"/>
      <c r="K30" s="392"/>
      <c r="L30" s="392"/>
      <c r="M30" s="392"/>
      <c r="N30" s="392"/>
      <c r="O30" s="392"/>
      <c r="P30" s="392"/>
      <c r="Q30" s="392"/>
      <c r="R30" s="392"/>
      <c r="S30" s="392"/>
      <c r="T30" s="392"/>
      <c r="U30" s="25"/>
      <c r="V30" s="25"/>
      <c r="W30" s="75"/>
      <c r="X30" s="756"/>
    </row>
    <row r="31" spans="3:24" ht="15" customHeight="1">
      <c r="C31" s="555"/>
      <c r="D31" s="23"/>
      <c r="E31" s="392"/>
      <c r="F31" s="392"/>
      <c r="G31" s="392"/>
      <c r="H31" s="392"/>
      <c r="I31" s="392"/>
      <c r="J31" s="392"/>
      <c r="K31" s="392"/>
      <c r="L31" s="392"/>
      <c r="M31" s="392"/>
      <c r="N31" s="392"/>
      <c r="O31" s="392"/>
      <c r="P31" s="392"/>
      <c r="Q31" s="392"/>
      <c r="R31" s="392"/>
      <c r="S31" s="392"/>
      <c r="T31" s="392"/>
      <c r="U31" s="25"/>
      <c r="V31" s="25"/>
      <c r="W31" s="75"/>
      <c r="X31" s="756"/>
    </row>
    <row r="32" spans="3:24" ht="15.75" customHeight="1" thickBot="1">
      <c r="C32" s="425"/>
      <c r="D32" s="23"/>
      <c r="E32" s="392"/>
      <c r="F32" s="392"/>
      <c r="G32" s="392"/>
      <c r="H32" s="392"/>
      <c r="I32" s="392"/>
      <c r="J32" s="392"/>
      <c r="K32" s="392"/>
      <c r="L32" s="392"/>
      <c r="M32" s="392"/>
      <c r="N32" s="392"/>
      <c r="O32" s="392"/>
      <c r="P32" s="392"/>
      <c r="Q32" s="392"/>
      <c r="R32" s="392"/>
      <c r="S32" s="392"/>
      <c r="T32" s="392"/>
      <c r="U32" s="25"/>
      <c r="V32" s="25"/>
      <c r="W32" s="75"/>
      <c r="X32" s="756"/>
    </row>
    <row r="33" spans="3:24" ht="15" customHeight="1">
      <c r="C33" s="757"/>
      <c r="D33" s="23"/>
      <c r="E33" s="392"/>
      <c r="F33" s="392"/>
      <c r="G33" s="392"/>
      <c r="H33" s="392"/>
      <c r="I33" s="392"/>
      <c r="J33" s="392"/>
      <c r="K33" s="392"/>
      <c r="L33" s="392"/>
      <c r="M33" s="392"/>
      <c r="N33" s="392"/>
      <c r="O33" s="392"/>
      <c r="P33" s="392"/>
      <c r="Q33" s="392"/>
      <c r="R33" s="392"/>
      <c r="S33" s="392"/>
      <c r="T33" s="392"/>
      <c r="U33" s="25"/>
      <c r="V33" s="25"/>
      <c r="W33" s="75"/>
      <c r="X33" s="755"/>
    </row>
    <row r="34" spans="3:24" ht="15" customHeight="1">
      <c r="C34" s="758"/>
      <c r="D34" s="23"/>
      <c r="E34" s="392"/>
      <c r="F34" s="392"/>
      <c r="G34" s="392"/>
      <c r="H34" s="392"/>
      <c r="I34" s="392"/>
      <c r="J34" s="392"/>
      <c r="K34" s="392"/>
      <c r="L34" s="392"/>
      <c r="M34" s="392"/>
      <c r="N34" s="392"/>
      <c r="O34" s="392"/>
      <c r="P34" s="392"/>
      <c r="Q34" s="392"/>
      <c r="R34" s="392"/>
      <c r="S34" s="392"/>
      <c r="T34" s="392"/>
      <c r="U34" s="25"/>
      <c r="V34" s="25"/>
      <c r="W34" s="75"/>
      <c r="X34" s="756"/>
    </row>
    <row r="35" spans="3:24" ht="15" customHeight="1">
      <c r="C35" s="758"/>
      <c r="D35" s="23"/>
      <c r="E35" s="392"/>
      <c r="F35" s="392"/>
      <c r="G35" s="392"/>
      <c r="H35" s="392"/>
      <c r="I35" s="392"/>
      <c r="J35" s="392"/>
      <c r="K35" s="392"/>
      <c r="L35" s="392"/>
      <c r="M35" s="392"/>
      <c r="N35" s="392"/>
      <c r="O35" s="392"/>
      <c r="P35" s="392"/>
      <c r="Q35" s="392"/>
      <c r="R35" s="392"/>
      <c r="S35" s="392"/>
      <c r="T35" s="392"/>
      <c r="U35" s="25"/>
      <c r="V35" s="25"/>
      <c r="W35" s="75"/>
      <c r="X35" s="756"/>
    </row>
    <row r="36" spans="3:24" ht="15" customHeight="1" thickBot="1">
      <c r="C36" s="759"/>
      <c r="D36" s="23"/>
      <c r="E36" s="392"/>
      <c r="F36" s="392"/>
      <c r="G36" s="392"/>
      <c r="H36" s="392"/>
      <c r="I36" s="392"/>
      <c r="J36" s="392"/>
      <c r="K36" s="392"/>
      <c r="L36" s="392"/>
      <c r="M36" s="392"/>
      <c r="N36" s="392"/>
      <c r="O36" s="392"/>
      <c r="P36" s="392"/>
      <c r="Q36" s="392"/>
      <c r="R36" s="392"/>
      <c r="S36" s="392"/>
      <c r="T36" s="392"/>
      <c r="U36" s="25"/>
      <c r="V36" s="25"/>
      <c r="W36" s="75"/>
      <c r="X36" s="756"/>
    </row>
    <row r="37" spans="3:24" ht="15" customHeight="1">
      <c r="C37" s="757"/>
      <c r="D37" s="23"/>
      <c r="E37" s="392"/>
      <c r="F37" s="392"/>
      <c r="G37" s="392"/>
      <c r="H37" s="392"/>
      <c r="I37" s="392"/>
      <c r="J37" s="392"/>
      <c r="K37" s="392"/>
      <c r="L37" s="392"/>
      <c r="M37" s="392"/>
      <c r="N37" s="392"/>
      <c r="O37" s="392"/>
      <c r="P37" s="392"/>
      <c r="Q37" s="392"/>
      <c r="R37" s="392"/>
      <c r="S37" s="392"/>
      <c r="T37" s="392"/>
      <c r="U37" s="25"/>
      <c r="V37" s="25"/>
      <c r="W37" s="75"/>
      <c r="X37" s="755"/>
    </row>
    <row r="38" spans="3:24" ht="15" customHeight="1">
      <c r="C38" s="758"/>
      <c r="D38" s="23"/>
      <c r="E38" s="392"/>
      <c r="F38" s="392"/>
      <c r="G38" s="392"/>
      <c r="H38" s="392"/>
      <c r="I38" s="392"/>
      <c r="J38" s="392"/>
      <c r="K38" s="392"/>
      <c r="L38" s="392"/>
      <c r="M38" s="392"/>
      <c r="N38" s="392"/>
      <c r="O38" s="392"/>
      <c r="P38" s="392"/>
      <c r="Q38" s="392"/>
      <c r="R38" s="392"/>
      <c r="S38" s="392"/>
      <c r="T38" s="392"/>
      <c r="U38" s="25"/>
      <c r="V38" s="25"/>
      <c r="W38" s="75"/>
      <c r="X38" s="756"/>
    </row>
    <row r="39" spans="3:24" ht="15" customHeight="1">
      <c r="C39" s="758"/>
      <c r="D39" s="23"/>
      <c r="E39" s="392"/>
      <c r="F39" s="392"/>
      <c r="G39" s="392"/>
      <c r="H39" s="392"/>
      <c r="I39" s="392"/>
      <c r="J39" s="392"/>
      <c r="K39" s="392"/>
      <c r="L39" s="392"/>
      <c r="M39" s="392"/>
      <c r="N39" s="392"/>
      <c r="O39" s="392"/>
      <c r="P39" s="392"/>
      <c r="Q39" s="392"/>
      <c r="R39" s="392"/>
      <c r="S39" s="392"/>
      <c r="T39" s="392"/>
      <c r="U39" s="25"/>
      <c r="V39" s="25"/>
      <c r="W39" s="75"/>
      <c r="X39" s="756"/>
    </row>
    <row r="40" spans="3:24" ht="15" customHeight="1" thickBot="1">
      <c r="C40" s="759"/>
      <c r="D40" s="23"/>
      <c r="E40" s="392"/>
      <c r="F40" s="392"/>
      <c r="G40" s="392"/>
      <c r="H40" s="392"/>
      <c r="I40" s="392"/>
      <c r="J40" s="392"/>
      <c r="K40" s="392"/>
      <c r="L40" s="392"/>
      <c r="M40" s="392"/>
      <c r="N40" s="392"/>
      <c r="O40" s="392"/>
      <c r="P40" s="392"/>
      <c r="Q40" s="392"/>
      <c r="R40" s="392"/>
      <c r="S40" s="392"/>
      <c r="T40" s="392"/>
      <c r="U40" s="25"/>
      <c r="V40" s="25"/>
      <c r="W40" s="75"/>
      <c r="X40" s="756"/>
    </row>
    <row r="41" spans="3:24" ht="15" customHeight="1">
      <c r="C41" s="757"/>
      <c r="D41" s="23"/>
      <c r="E41" s="392"/>
      <c r="F41" s="392"/>
      <c r="G41" s="392"/>
      <c r="H41" s="392"/>
      <c r="I41" s="392"/>
      <c r="J41" s="392"/>
      <c r="K41" s="392"/>
      <c r="L41" s="392"/>
      <c r="M41" s="392"/>
      <c r="N41" s="392"/>
      <c r="O41" s="392"/>
      <c r="P41" s="392"/>
      <c r="Q41" s="392"/>
      <c r="R41" s="392"/>
      <c r="S41" s="392"/>
      <c r="T41" s="392"/>
      <c r="U41" s="25"/>
      <c r="V41" s="25"/>
      <c r="W41" s="75"/>
      <c r="X41" s="755"/>
    </row>
    <row r="42" spans="3:24" ht="15" customHeight="1">
      <c r="C42" s="758"/>
      <c r="D42" s="23"/>
      <c r="E42" s="392"/>
      <c r="F42" s="392"/>
      <c r="G42" s="392"/>
      <c r="H42" s="392"/>
      <c r="I42" s="392"/>
      <c r="J42" s="392"/>
      <c r="K42" s="392"/>
      <c r="L42" s="392"/>
      <c r="M42" s="392"/>
      <c r="N42" s="392"/>
      <c r="O42" s="392"/>
      <c r="P42" s="392"/>
      <c r="Q42" s="392"/>
      <c r="R42" s="392"/>
      <c r="S42" s="392"/>
      <c r="T42" s="392"/>
      <c r="U42" s="25"/>
      <c r="V42" s="25"/>
      <c r="W42" s="75"/>
      <c r="X42" s="756"/>
    </row>
    <row r="43" spans="3:24" ht="15" customHeight="1">
      <c r="C43" s="758"/>
      <c r="D43" s="23"/>
      <c r="E43" s="392"/>
      <c r="F43" s="392"/>
      <c r="G43" s="392"/>
      <c r="H43" s="392"/>
      <c r="I43" s="392"/>
      <c r="J43" s="392"/>
      <c r="K43" s="392"/>
      <c r="L43" s="392"/>
      <c r="M43" s="392"/>
      <c r="N43" s="392"/>
      <c r="O43" s="392"/>
      <c r="P43" s="392"/>
      <c r="Q43" s="392"/>
      <c r="R43" s="392"/>
      <c r="S43" s="392"/>
      <c r="T43" s="392"/>
      <c r="U43" s="25"/>
      <c r="V43" s="25"/>
      <c r="W43" s="75"/>
      <c r="X43" s="756"/>
    </row>
    <row r="44" spans="3:24" ht="15" customHeight="1" thickBot="1">
      <c r="C44" s="759"/>
      <c r="D44" s="23"/>
      <c r="E44" s="392"/>
      <c r="F44" s="392"/>
      <c r="G44" s="392"/>
      <c r="H44" s="392"/>
      <c r="I44" s="392"/>
      <c r="J44" s="392"/>
      <c r="K44" s="392"/>
      <c r="L44" s="392"/>
      <c r="M44" s="392"/>
      <c r="N44" s="392"/>
      <c r="O44" s="392"/>
      <c r="P44" s="392"/>
      <c r="Q44" s="392"/>
      <c r="R44" s="392"/>
      <c r="S44" s="392"/>
      <c r="T44" s="392"/>
      <c r="U44" s="25"/>
      <c r="V44" s="25"/>
      <c r="W44" s="75"/>
      <c r="X44" s="756"/>
    </row>
    <row r="45" spans="3:24" ht="15" customHeight="1">
      <c r="C45" s="757"/>
      <c r="D45" s="23"/>
      <c r="E45" s="392"/>
      <c r="F45" s="392"/>
      <c r="G45" s="392"/>
      <c r="H45" s="392"/>
      <c r="I45" s="392"/>
      <c r="J45" s="392"/>
      <c r="K45" s="392"/>
      <c r="L45" s="392"/>
      <c r="M45" s="392"/>
      <c r="N45" s="392"/>
      <c r="O45" s="392"/>
      <c r="P45" s="392"/>
      <c r="Q45" s="392"/>
      <c r="R45" s="392"/>
      <c r="S45" s="392"/>
      <c r="T45" s="392"/>
      <c r="U45" s="25"/>
      <c r="V45" s="25"/>
      <c r="W45" s="75"/>
      <c r="X45" s="755"/>
    </row>
    <row r="46" spans="3:24" ht="15" customHeight="1">
      <c r="C46" s="758"/>
      <c r="D46" s="23"/>
      <c r="E46" s="392"/>
      <c r="F46" s="392"/>
      <c r="G46" s="392"/>
      <c r="H46" s="392"/>
      <c r="I46" s="392"/>
      <c r="J46" s="392"/>
      <c r="K46" s="392"/>
      <c r="L46" s="392"/>
      <c r="M46" s="392"/>
      <c r="N46" s="392"/>
      <c r="O46" s="392"/>
      <c r="P46" s="392"/>
      <c r="Q46" s="392"/>
      <c r="R46" s="392"/>
      <c r="S46" s="392"/>
      <c r="T46" s="392"/>
      <c r="U46" s="25"/>
      <c r="V46" s="25"/>
      <c r="W46" s="75"/>
      <c r="X46" s="756"/>
    </row>
    <row r="47" spans="3:24" ht="15" customHeight="1">
      <c r="C47" s="758"/>
      <c r="D47" s="23"/>
      <c r="E47" s="25"/>
      <c r="F47" s="25"/>
      <c r="G47" s="25"/>
      <c r="H47" s="25"/>
      <c r="I47" s="25"/>
      <c r="J47" s="25"/>
      <c r="K47" s="25"/>
      <c r="L47" s="25"/>
      <c r="M47" s="25"/>
      <c r="N47" s="25"/>
      <c r="O47" s="25"/>
      <c r="P47" s="25"/>
      <c r="Q47" s="25"/>
      <c r="R47" s="25"/>
      <c r="S47" s="25"/>
      <c r="T47" s="25"/>
      <c r="U47" s="25"/>
      <c r="V47" s="25"/>
      <c r="W47" s="75"/>
      <c r="X47" s="756"/>
    </row>
    <row r="48" spans="3:24" ht="15" customHeight="1" thickBot="1">
      <c r="C48" s="759"/>
      <c r="D48" s="87"/>
      <c r="E48" s="88"/>
      <c r="F48" s="88"/>
      <c r="G48" s="88"/>
      <c r="H48" s="88"/>
      <c r="I48" s="88"/>
      <c r="J48" s="88"/>
      <c r="K48" s="88"/>
      <c r="L48" s="88"/>
      <c r="M48" s="88"/>
      <c r="N48" s="88"/>
      <c r="O48" s="88"/>
      <c r="P48" s="88"/>
      <c r="Q48" s="88"/>
      <c r="R48" s="88"/>
      <c r="S48" s="88"/>
      <c r="T48" s="88"/>
      <c r="U48" s="88"/>
      <c r="V48" s="88"/>
      <c r="W48" s="89"/>
      <c r="X48" s="756"/>
    </row>
  </sheetData>
  <sheetProtection algorithmName="SHA-512" hashValue="Plmb7gWi5huTpoh6elCLkNSbFhVvQ+X1Z/Yc94aohQE5hDTzVYPfCpm/CkXPgWfplXwjGrinz7K3/pOcjmvepQ==" saltValue="/1vqSwYeLxWFWqNxNcS0iQ==" spinCount="100000" sheet="1" objects="1" scenarios="1"/>
  <mergeCells count="85">
    <mergeCell ref="E29:T46"/>
    <mergeCell ref="C33:C36"/>
    <mergeCell ref="X33:X36"/>
    <mergeCell ref="C37:C40"/>
    <mergeCell ref="X37:X40"/>
    <mergeCell ref="C41:C44"/>
    <mergeCell ref="X41:X44"/>
    <mergeCell ref="C45:C48"/>
    <mergeCell ref="X45:X48"/>
    <mergeCell ref="X13:X16"/>
    <mergeCell ref="X9:X12"/>
    <mergeCell ref="M11:N11"/>
    <mergeCell ref="O11:P11"/>
    <mergeCell ref="I12:J12"/>
    <mergeCell ref="K12:L12"/>
    <mergeCell ref="M12:N12"/>
    <mergeCell ref="O12:P12"/>
    <mergeCell ref="M10:N10"/>
    <mergeCell ref="O10:P10"/>
    <mergeCell ref="L15:N15"/>
    <mergeCell ref="X21:X24"/>
    <mergeCell ref="C25:C28"/>
    <mergeCell ref="X25:X28"/>
    <mergeCell ref="E18:H18"/>
    <mergeCell ref="X29:X32"/>
    <mergeCell ref="X17:X20"/>
    <mergeCell ref="E19:H19"/>
    <mergeCell ref="C29:C32"/>
    <mergeCell ref="C21:C24"/>
    <mergeCell ref="E27:H27"/>
    <mergeCell ref="E26:H26"/>
    <mergeCell ref="E25:H25"/>
    <mergeCell ref="E22:H24"/>
    <mergeCell ref="K23:L24"/>
    <mergeCell ref="M23:N24"/>
    <mergeCell ref="O23:P24"/>
    <mergeCell ref="X2:X3"/>
    <mergeCell ref="D4:W4"/>
    <mergeCell ref="X5:X8"/>
    <mergeCell ref="L2:O3"/>
    <mergeCell ref="E8:H9"/>
    <mergeCell ref="I8:L8"/>
    <mergeCell ref="M8:P8"/>
    <mergeCell ref="I9:J9"/>
    <mergeCell ref="K9:L9"/>
    <mergeCell ref="M9:N9"/>
    <mergeCell ref="P2:S3"/>
    <mergeCell ref="T2:W3"/>
    <mergeCell ref="O9:P9"/>
    <mergeCell ref="E5:T6"/>
    <mergeCell ref="C2:C3"/>
    <mergeCell ref="D2:G3"/>
    <mergeCell ref="H2:K3"/>
    <mergeCell ref="C5:C8"/>
    <mergeCell ref="C17:C20"/>
    <mergeCell ref="C9:C12"/>
    <mergeCell ref="C13:C16"/>
    <mergeCell ref="E10:H10"/>
    <mergeCell ref="E12:H12"/>
    <mergeCell ref="I10:J10"/>
    <mergeCell ref="K10:L10"/>
    <mergeCell ref="E17:H17"/>
    <mergeCell ref="E7:P7"/>
    <mergeCell ref="E14:N14"/>
    <mergeCell ref="E15:H16"/>
    <mergeCell ref="I15:K15"/>
    <mergeCell ref="E11:H11"/>
    <mergeCell ref="I11:J11"/>
    <mergeCell ref="K11:L11"/>
    <mergeCell ref="I27:J27"/>
    <mergeCell ref="K27:L27"/>
    <mergeCell ref="M27:N27"/>
    <mergeCell ref="O27:P27"/>
    <mergeCell ref="E21:P21"/>
    <mergeCell ref="I25:J25"/>
    <mergeCell ref="K25:L25"/>
    <mergeCell ref="M25:N25"/>
    <mergeCell ref="O25:P25"/>
    <mergeCell ref="I26:J26"/>
    <mergeCell ref="K26:L26"/>
    <mergeCell ref="M26:N26"/>
    <mergeCell ref="O26:P26"/>
    <mergeCell ref="I22:L22"/>
    <mergeCell ref="M22:P22"/>
    <mergeCell ref="I23:J24"/>
  </mergeCells>
  <hyperlinks>
    <hyperlink ref="D2:D3" location="'1. Perfil'!A1" display="1. SOBRE A EMPRESA" xr:uid="{72B7BDDD-29EE-488F-B3D4-807660E7715A}"/>
    <hyperlink ref="X2:X3" location="ANEXO!A1" display="ANEXOS" xr:uid="{6AC00EF6-42A5-47AB-83B1-45D4EFA59C00}"/>
    <hyperlink ref="H2:H3" location="'2. Governança'!A1" display="2. GOVERNANÇA" xr:uid="{08AC1911-88F7-4B27-841F-ACF22CDC91B9}"/>
    <hyperlink ref="L2:L3" location="'3. Prosperidade'!A1" display="3. PROSPERIDADE" xr:uid="{5C1E8529-CD97-4362-8761-92D110180EED}"/>
    <hyperlink ref="P2:P3" location="'4. Pessoas'!A1" display="4. PESSOAS" xr:uid="{F6107743-DBF9-41A8-ADCE-E1D1E3785432}"/>
    <hyperlink ref="T2:T3" location="'5. Planeta'!A1" display="5. PLANETA" xr:uid="{95530158-A80C-42BE-AEAF-CD786FA22CBC}"/>
    <hyperlink ref="C2:C3" location="Apresentação!A1" display="BOAS-VINDAS" xr:uid="{C12AC5F4-D50C-411E-A49E-FA4011EF892D}"/>
    <hyperlink ref="C9" location="'4. 405-1 Chesf'!A1" display="CHESF " xr:uid="{2C2D9C15-91A6-4CB2-BDE4-342C545CF20E}"/>
    <hyperlink ref="C13" location="'4. 405-1 ELN'!A1" display="ELETRONORTE " xr:uid="{7389F164-ABFF-4533-B3E6-3D8C7FD5FA6A}"/>
    <hyperlink ref="C17" location="'4. 405-1 CGT'!A1" display="CGT ELETROSUL " xr:uid="{3A2A3CA6-E921-46B9-BE30-D36BCE736D82}"/>
    <hyperlink ref="C21" location="'4. 405-1 Furnas'!A1" display="FURNAS " xr:uid="{F9CEE857-D8D6-4CC1-AE4F-0BE2AA1770B5}"/>
    <hyperlink ref="C25" location="'4. 405-1 ELP'!A1" display="ELETROPAR " xr:uid="{A67A4547-21ED-4CA9-B4EF-2E7839AD5103}"/>
    <hyperlink ref="X5" location="'4. 405-1'!A1" display="GRI 405-1" xr:uid="{3ADA8810-8620-4C61-8E48-641669F64939}"/>
    <hyperlink ref="X9" location="'4. 405-2'!A1" display="GRI 405-2" xr:uid="{8E55ED38-9413-41E6-AF79-10644D57DD41}"/>
    <hyperlink ref="X13" location="'4. 406-1'!A1" display="GRI 406-1" xr:uid="{7840A73F-8A4C-49BA-8A58-0309DD1D9124}"/>
    <hyperlink ref="C29" location="'4. 405-1 SPEs'!A1" display="SPEs" xr:uid="{27811263-FE2F-4F0C-B95E-6B8CC899256F}"/>
    <hyperlink ref="X5:X8" location="'4. 405-1 Furnas'!A1" display="GRI 405-1" xr:uid="{1DAA7AAD-07B8-493D-BE35-20391DC1ACF3}"/>
    <hyperlink ref="X9:X12" location="'4. 405-2 Furnas'!A1" display="GRI 405-2" xr:uid="{38E3D0C9-6049-42CD-9AE6-C147BD4D8D1D}"/>
    <hyperlink ref="X13:X16" location="'4. 406-1 Furnas'!A1" display="GRI 406-1" xr:uid="{8F739595-6469-4A7D-87E0-8F48DE406B2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932AC-B21D-4310-8320-7F4736FE67D1}">
  <sheetPr codeName="Planilha184"/>
  <dimension ref="C1:X32"/>
  <sheetViews>
    <sheetView showGridLines="0" zoomScale="80" zoomScaleNormal="80" workbookViewId="0">
      <pane ySplit="4" topLeftCell="A5" activePane="bottomLeft" state="frozen"/>
      <selection activeCell="G12" sqref="G12"/>
      <selection pane="bottomLeft" activeCell="X9" sqref="X9:X12"/>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400" t="s">
        <v>621</v>
      </c>
      <c r="E4" s="434"/>
      <c r="F4" s="434"/>
      <c r="G4" s="434"/>
      <c r="H4" s="434"/>
      <c r="I4" s="434"/>
      <c r="J4" s="434"/>
      <c r="K4" s="434"/>
      <c r="L4" s="434"/>
      <c r="M4" s="434"/>
      <c r="N4" s="434"/>
      <c r="O4" s="434"/>
      <c r="P4" s="434"/>
      <c r="Q4" s="434"/>
      <c r="R4" s="434"/>
      <c r="S4" s="434"/>
      <c r="T4" s="434"/>
      <c r="U4" s="434"/>
      <c r="V4" s="434"/>
      <c r="W4" s="401"/>
      <c r="X4" s="10" t="s">
        <v>272</v>
      </c>
    </row>
    <row r="5" spans="3:24" ht="15" customHeight="1">
      <c r="C5" s="464"/>
      <c r="D5" s="20"/>
      <c r="E5" s="432" t="s">
        <v>1154</v>
      </c>
      <c r="F5" s="432"/>
      <c r="G5" s="432"/>
      <c r="H5" s="432"/>
      <c r="I5" s="432"/>
      <c r="J5" s="432"/>
      <c r="K5" s="432"/>
      <c r="L5" s="432"/>
      <c r="M5" s="432"/>
      <c r="N5" s="432"/>
      <c r="O5" s="432"/>
      <c r="P5" s="432"/>
      <c r="Q5" s="432"/>
      <c r="R5" s="432"/>
      <c r="S5" s="432"/>
      <c r="T5" s="432"/>
      <c r="U5" s="21"/>
      <c r="V5" s="21"/>
      <c r="W5" s="22"/>
      <c r="X5" s="675" t="s">
        <v>43</v>
      </c>
    </row>
    <row r="6" spans="3:24" ht="15" customHeight="1">
      <c r="C6" s="533"/>
      <c r="D6" s="23"/>
      <c r="E6" s="521"/>
      <c r="F6" s="521"/>
      <c r="G6" s="521"/>
      <c r="H6" s="521"/>
      <c r="I6" s="521"/>
      <c r="J6" s="521"/>
      <c r="K6" s="521"/>
      <c r="L6" s="521"/>
      <c r="M6" s="521"/>
      <c r="N6" s="521"/>
      <c r="O6" s="521"/>
      <c r="P6" s="521"/>
      <c r="Q6" s="521"/>
      <c r="R6" s="521"/>
      <c r="S6" s="521"/>
      <c r="T6" s="521"/>
      <c r="U6" s="25"/>
      <c r="V6" s="25"/>
      <c r="W6" s="75"/>
      <c r="X6" s="676"/>
    </row>
    <row r="7" spans="3:24" ht="15" customHeight="1">
      <c r="C7" s="533"/>
      <c r="D7" s="23"/>
      <c r="E7" s="715" t="s">
        <v>608</v>
      </c>
      <c r="F7" s="715"/>
      <c r="G7" s="715"/>
      <c r="H7" s="715"/>
      <c r="I7" s="715"/>
      <c r="J7" s="715"/>
      <c r="K7" s="715"/>
      <c r="L7" s="715"/>
      <c r="M7" s="60"/>
      <c r="N7" s="60"/>
      <c r="O7" s="60"/>
      <c r="P7" s="60"/>
      <c r="Q7" s="60"/>
      <c r="R7" s="25"/>
      <c r="S7" s="25"/>
      <c r="T7" s="25"/>
      <c r="U7" s="25"/>
      <c r="V7" s="25"/>
      <c r="W7" s="75"/>
      <c r="X7" s="676"/>
    </row>
    <row r="8" spans="3:24" ht="15" customHeight="1" thickBot="1">
      <c r="C8" s="465"/>
      <c r="D8" s="23"/>
      <c r="E8" s="631"/>
      <c r="F8" s="631"/>
      <c r="G8" s="631"/>
      <c r="H8" s="631"/>
      <c r="I8" s="466" t="s">
        <v>237</v>
      </c>
      <c r="J8" s="466"/>
      <c r="K8" s="466" t="s">
        <v>239</v>
      </c>
      <c r="L8" s="466"/>
      <c r="M8" s="25"/>
      <c r="N8" s="25"/>
      <c r="O8" s="25"/>
      <c r="P8" s="25"/>
      <c r="Q8" s="25"/>
      <c r="R8" s="25"/>
      <c r="S8" s="25"/>
      <c r="T8" s="25"/>
      <c r="U8" s="25"/>
      <c r="V8" s="25"/>
      <c r="W8" s="75"/>
      <c r="X8" s="677"/>
    </row>
    <row r="9" spans="3:24" ht="15" customHeight="1">
      <c r="C9" s="464" t="s">
        <v>0</v>
      </c>
      <c r="D9" s="23"/>
      <c r="E9" s="731" t="s">
        <v>603</v>
      </c>
      <c r="F9" s="732"/>
      <c r="G9" s="732"/>
      <c r="H9" s="733"/>
      <c r="I9" s="784">
        <v>0.8</v>
      </c>
      <c r="J9" s="785"/>
      <c r="K9" s="784">
        <v>0.2</v>
      </c>
      <c r="L9" s="785"/>
      <c r="M9" s="25"/>
      <c r="N9" s="25"/>
      <c r="O9" s="25"/>
      <c r="P9" s="25"/>
      <c r="Q9" s="25"/>
      <c r="R9" s="25"/>
      <c r="S9" s="25"/>
      <c r="T9" s="25"/>
      <c r="U9" s="25"/>
      <c r="V9" s="25"/>
      <c r="W9" s="75"/>
      <c r="X9" s="672" t="s">
        <v>44</v>
      </c>
    </row>
    <row r="10" spans="3:24" ht="15" customHeight="1">
      <c r="C10" s="533"/>
      <c r="D10" s="23"/>
      <c r="E10" s="731" t="s">
        <v>604</v>
      </c>
      <c r="F10" s="732"/>
      <c r="G10" s="732"/>
      <c r="H10" s="733"/>
      <c r="I10" s="784">
        <v>0</v>
      </c>
      <c r="J10" s="785"/>
      <c r="K10" s="784">
        <v>1</v>
      </c>
      <c r="L10" s="785"/>
      <c r="M10" s="25"/>
      <c r="N10" s="25"/>
      <c r="O10" s="25"/>
      <c r="P10" s="25"/>
      <c r="Q10" s="25"/>
      <c r="R10" s="25"/>
      <c r="S10" s="25"/>
      <c r="T10" s="25"/>
      <c r="U10" s="25"/>
      <c r="V10" s="25"/>
      <c r="W10" s="75"/>
      <c r="X10" s="673"/>
    </row>
    <row r="11" spans="3:24" ht="15" customHeight="1">
      <c r="C11" s="533"/>
      <c r="D11" s="23"/>
      <c r="E11" s="731" t="s">
        <v>605</v>
      </c>
      <c r="F11" s="732"/>
      <c r="G11" s="732"/>
      <c r="H11" s="733"/>
      <c r="I11" s="784" t="s">
        <v>9</v>
      </c>
      <c r="J11" s="785"/>
      <c r="K11" s="784" t="s">
        <v>9</v>
      </c>
      <c r="L11" s="785"/>
      <c r="M11" s="25"/>
      <c r="N11" s="25"/>
      <c r="O11" s="25"/>
      <c r="P11" s="25"/>
      <c r="Q11" s="25"/>
      <c r="R11" s="25"/>
      <c r="S11" s="25"/>
      <c r="T11" s="25"/>
      <c r="U11" s="25"/>
      <c r="V11" s="25"/>
      <c r="W11" s="75"/>
      <c r="X11" s="673"/>
    </row>
    <row r="12" spans="3:24" ht="15" customHeight="1" thickBot="1">
      <c r="C12" s="465"/>
      <c r="D12" s="23"/>
      <c r="E12" s="25"/>
      <c r="F12" s="25"/>
      <c r="G12" s="25"/>
      <c r="H12" s="25"/>
      <c r="I12" s="25"/>
      <c r="J12" s="25"/>
      <c r="K12" s="25"/>
      <c r="L12" s="25"/>
      <c r="M12" s="25"/>
      <c r="N12" s="60"/>
      <c r="O12" s="60"/>
      <c r="P12" s="60"/>
      <c r="Q12" s="60"/>
      <c r="R12" s="25"/>
      <c r="S12" s="25"/>
      <c r="T12" s="25"/>
      <c r="U12" s="25"/>
      <c r="V12" s="25"/>
      <c r="W12" s="75"/>
      <c r="X12" s="674"/>
    </row>
    <row r="13" spans="3:24" ht="15" customHeight="1">
      <c r="C13" s="464" t="s">
        <v>1</v>
      </c>
      <c r="D13" s="23"/>
      <c r="E13" s="790" t="s">
        <v>609</v>
      </c>
      <c r="F13" s="791"/>
      <c r="G13" s="791"/>
      <c r="H13" s="791"/>
      <c r="I13" s="791"/>
      <c r="J13" s="791"/>
      <c r="K13" s="791"/>
      <c r="L13" s="791"/>
      <c r="M13" s="791"/>
      <c r="N13" s="791"/>
      <c r="O13" s="791"/>
      <c r="P13" s="791"/>
      <c r="Q13" s="791"/>
      <c r="R13" s="25"/>
      <c r="S13" s="25"/>
      <c r="T13" s="25"/>
      <c r="U13" s="25"/>
      <c r="V13" s="25"/>
      <c r="W13" s="75"/>
      <c r="X13" s="672" t="s">
        <v>45</v>
      </c>
    </row>
    <row r="14" spans="3:24" ht="15" customHeight="1">
      <c r="C14" s="533"/>
      <c r="D14" s="23"/>
      <c r="E14" s="598"/>
      <c r="F14" s="786"/>
      <c r="G14" s="786"/>
      <c r="H14" s="599"/>
      <c r="I14" s="466" t="s">
        <v>611</v>
      </c>
      <c r="J14" s="466"/>
      <c r="K14" s="466"/>
      <c r="L14" s="466" t="s">
        <v>612</v>
      </c>
      <c r="M14" s="466"/>
      <c r="N14" s="466"/>
      <c r="O14" s="597" t="s">
        <v>613</v>
      </c>
      <c r="P14" s="597"/>
      <c r="Q14" s="597"/>
      <c r="R14" s="25"/>
      <c r="S14" s="25"/>
      <c r="T14" s="25"/>
      <c r="U14" s="25"/>
      <c r="V14" s="25"/>
      <c r="W14" s="75"/>
      <c r="X14" s="673"/>
    </row>
    <row r="15" spans="3:24" ht="15" customHeight="1">
      <c r="C15" s="533"/>
      <c r="D15" s="23"/>
      <c r="E15" s="731" t="s">
        <v>603</v>
      </c>
      <c r="F15" s="732"/>
      <c r="G15" s="732"/>
      <c r="H15" s="733"/>
      <c r="I15" s="787">
        <v>0</v>
      </c>
      <c r="J15" s="788"/>
      <c r="K15" s="789"/>
      <c r="L15" s="781">
        <v>0.66700000000000004</v>
      </c>
      <c r="M15" s="782"/>
      <c r="N15" s="783"/>
      <c r="O15" s="781">
        <v>0.33300000000000002</v>
      </c>
      <c r="P15" s="782"/>
      <c r="Q15" s="783"/>
      <c r="R15" s="25"/>
      <c r="S15" s="25"/>
      <c r="T15" s="25"/>
      <c r="U15" s="25"/>
      <c r="V15" s="25"/>
      <c r="W15" s="75"/>
      <c r="X15" s="673"/>
    </row>
    <row r="16" spans="3:24" ht="15" customHeight="1" thickBot="1">
      <c r="C16" s="465"/>
      <c r="D16" s="23"/>
      <c r="E16" s="731" t="s">
        <v>604</v>
      </c>
      <c r="F16" s="732"/>
      <c r="G16" s="732"/>
      <c r="H16" s="733"/>
      <c r="I16" s="787">
        <v>0</v>
      </c>
      <c r="J16" s="788"/>
      <c r="K16" s="789"/>
      <c r="L16" s="781">
        <v>0.66700000000000004</v>
      </c>
      <c r="M16" s="782"/>
      <c r="N16" s="783"/>
      <c r="O16" s="781">
        <v>0.33300000000000002</v>
      </c>
      <c r="P16" s="782"/>
      <c r="Q16" s="783"/>
      <c r="R16" s="25"/>
      <c r="S16" s="25"/>
      <c r="T16" s="25"/>
      <c r="U16" s="25"/>
      <c r="V16" s="25"/>
      <c r="W16" s="75"/>
      <c r="X16" s="674"/>
    </row>
    <row r="17" spans="3:24" ht="15" customHeight="1">
      <c r="C17" s="464" t="s">
        <v>2</v>
      </c>
      <c r="D17" s="23"/>
      <c r="E17" s="731" t="s">
        <v>605</v>
      </c>
      <c r="F17" s="732"/>
      <c r="G17" s="732"/>
      <c r="H17" s="733"/>
      <c r="I17" s="787" t="s">
        <v>9</v>
      </c>
      <c r="J17" s="788"/>
      <c r="K17" s="789"/>
      <c r="L17" s="787" t="s">
        <v>9</v>
      </c>
      <c r="M17" s="788"/>
      <c r="N17" s="789"/>
      <c r="O17" s="787" t="s">
        <v>9</v>
      </c>
      <c r="P17" s="788"/>
      <c r="Q17" s="789"/>
      <c r="R17" s="25"/>
      <c r="S17" s="25"/>
      <c r="T17" s="25"/>
      <c r="U17" s="25"/>
      <c r="V17" s="25"/>
      <c r="W17" s="75"/>
      <c r="X17" s="666"/>
    </row>
    <row r="18" spans="3:24" ht="15" customHeight="1">
      <c r="C18" s="533"/>
      <c r="D18" s="23"/>
      <c r="E18" s="25"/>
      <c r="F18" s="25"/>
      <c r="G18" s="25"/>
      <c r="H18" s="25"/>
      <c r="I18" s="25"/>
      <c r="J18" s="25"/>
      <c r="K18" s="25"/>
      <c r="L18" s="25"/>
      <c r="M18" s="25"/>
      <c r="N18" s="25"/>
      <c r="O18" s="25"/>
      <c r="P18" s="25"/>
      <c r="Q18" s="25"/>
      <c r="R18" s="25"/>
      <c r="S18" s="25"/>
      <c r="T18" s="25"/>
      <c r="U18" s="25"/>
      <c r="V18" s="25"/>
      <c r="W18" s="75"/>
      <c r="X18" s="667"/>
    </row>
    <row r="19" spans="3:24" ht="15" customHeight="1">
      <c r="C19" s="533"/>
      <c r="D19" s="23"/>
      <c r="E19" s="790" t="s">
        <v>610</v>
      </c>
      <c r="F19" s="791"/>
      <c r="G19" s="791"/>
      <c r="H19" s="791"/>
      <c r="I19" s="791"/>
      <c r="J19" s="791"/>
      <c r="K19" s="791"/>
      <c r="L19" s="791"/>
      <c r="M19" s="791"/>
      <c r="N19" s="791"/>
      <c r="O19" s="791"/>
      <c r="P19" s="791"/>
      <c r="Q19" s="25"/>
      <c r="R19" s="25"/>
      <c r="S19" s="25"/>
      <c r="T19" s="25"/>
      <c r="U19" s="25"/>
      <c r="V19" s="25"/>
      <c r="W19" s="75"/>
      <c r="X19" s="667"/>
    </row>
    <row r="20" spans="3:24" ht="15" customHeight="1" thickBot="1">
      <c r="C20" s="465"/>
      <c r="D20" s="23"/>
      <c r="E20" s="631"/>
      <c r="F20" s="631"/>
      <c r="G20" s="631"/>
      <c r="H20" s="631"/>
      <c r="I20" s="721" t="s">
        <v>1266</v>
      </c>
      <c r="J20" s="792"/>
      <c r="K20" s="792"/>
      <c r="L20" s="645"/>
      <c r="M20" s="466" t="s">
        <v>607</v>
      </c>
      <c r="N20" s="466"/>
      <c r="O20" s="466"/>
      <c r="P20" s="466"/>
      <c r="Q20" s="25"/>
      <c r="R20" s="25"/>
      <c r="S20" s="25"/>
      <c r="T20" s="25"/>
      <c r="U20" s="25"/>
      <c r="V20" s="25"/>
      <c r="W20" s="75"/>
      <c r="X20" s="668"/>
    </row>
    <row r="21" spans="3:24" ht="15" customHeight="1">
      <c r="C21" s="464" t="s">
        <v>3</v>
      </c>
      <c r="D21" s="23"/>
      <c r="E21" s="631"/>
      <c r="F21" s="631"/>
      <c r="G21" s="631"/>
      <c r="H21" s="631"/>
      <c r="I21" s="722"/>
      <c r="J21" s="648"/>
      <c r="K21" s="648"/>
      <c r="L21" s="649"/>
      <c r="M21" s="466"/>
      <c r="N21" s="466"/>
      <c r="O21" s="466"/>
      <c r="P21" s="466"/>
      <c r="Q21" s="25"/>
      <c r="R21" s="25"/>
      <c r="S21" s="25"/>
      <c r="T21" s="25"/>
      <c r="U21" s="25"/>
      <c r="V21" s="25"/>
      <c r="W21" s="75"/>
      <c r="X21" s="666"/>
    </row>
    <row r="22" spans="3:24" ht="15" customHeight="1">
      <c r="C22" s="533"/>
      <c r="D22" s="23"/>
      <c r="E22" s="731" t="s">
        <v>604</v>
      </c>
      <c r="F22" s="732"/>
      <c r="G22" s="732"/>
      <c r="H22" s="733"/>
      <c r="I22" s="787">
        <v>0</v>
      </c>
      <c r="J22" s="788"/>
      <c r="K22" s="788"/>
      <c r="L22" s="789"/>
      <c r="M22" s="787">
        <v>0</v>
      </c>
      <c r="N22" s="788"/>
      <c r="O22" s="788"/>
      <c r="P22" s="789"/>
      <c r="Q22" s="60"/>
      <c r="R22" s="25"/>
      <c r="S22" s="25"/>
      <c r="T22" s="25"/>
      <c r="U22" s="25"/>
      <c r="V22" s="25"/>
      <c r="W22" s="75"/>
      <c r="X22" s="667"/>
    </row>
    <row r="23" spans="3:24" ht="15" customHeight="1">
      <c r="C23" s="533"/>
      <c r="D23" s="23"/>
      <c r="E23" s="731" t="s">
        <v>605</v>
      </c>
      <c r="F23" s="732"/>
      <c r="G23" s="732"/>
      <c r="H23" s="733"/>
      <c r="I23" s="787" t="s">
        <v>9</v>
      </c>
      <c r="J23" s="788"/>
      <c r="K23" s="788"/>
      <c r="L23" s="789"/>
      <c r="M23" s="787" t="s">
        <v>9</v>
      </c>
      <c r="N23" s="788"/>
      <c r="O23" s="788"/>
      <c r="P23" s="789"/>
      <c r="Q23" s="25"/>
      <c r="R23" s="25"/>
      <c r="S23" s="25"/>
      <c r="T23" s="25"/>
      <c r="U23" s="25"/>
      <c r="V23" s="25"/>
      <c r="W23" s="75"/>
      <c r="X23" s="667"/>
    </row>
    <row r="24" spans="3:24" ht="15" customHeight="1" thickBot="1">
      <c r="C24" s="465"/>
      <c r="D24" s="23"/>
      <c r="E24" s="25"/>
      <c r="F24" s="25"/>
      <c r="G24" s="25"/>
      <c r="H24" s="25"/>
      <c r="I24" s="25"/>
      <c r="J24" s="25"/>
      <c r="K24" s="25"/>
      <c r="L24" s="25"/>
      <c r="M24" s="25"/>
      <c r="N24" s="25"/>
      <c r="O24" s="25"/>
      <c r="P24" s="25"/>
      <c r="Q24" s="25"/>
      <c r="R24" s="25"/>
      <c r="S24" s="25"/>
      <c r="T24" s="25"/>
      <c r="U24" s="25"/>
      <c r="V24" s="25"/>
      <c r="W24" s="75"/>
      <c r="X24" s="668"/>
    </row>
    <row r="25" spans="3:24" ht="15" customHeight="1">
      <c r="C25" s="460" t="s">
        <v>4</v>
      </c>
      <c r="D25" s="23"/>
      <c r="E25" s="521" t="s">
        <v>614</v>
      </c>
      <c r="F25" s="521"/>
      <c r="G25" s="521"/>
      <c r="H25" s="521"/>
      <c r="I25" s="521"/>
      <c r="J25" s="521"/>
      <c r="K25" s="521"/>
      <c r="L25" s="521"/>
      <c r="M25" s="521"/>
      <c r="N25" s="521"/>
      <c r="O25" s="521"/>
      <c r="P25" s="521"/>
      <c r="Q25" s="25"/>
      <c r="R25" s="25"/>
      <c r="S25" s="25"/>
      <c r="T25" s="25"/>
      <c r="U25" s="25"/>
      <c r="V25" s="25"/>
      <c r="W25" s="75"/>
      <c r="X25" s="666"/>
    </row>
    <row r="26" spans="3:24" ht="15" customHeight="1">
      <c r="C26" s="541"/>
      <c r="D26" s="23"/>
      <c r="E26" s="521"/>
      <c r="F26" s="521"/>
      <c r="G26" s="521"/>
      <c r="H26" s="521"/>
      <c r="I26" s="521"/>
      <c r="J26" s="521"/>
      <c r="K26" s="521"/>
      <c r="L26" s="521"/>
      <c r="M26" s="521"/>
      <c r="N26" s="521"/>
      <c r="O26" s="521"/>
      <c r="P26" s="521"/>
      <c r="Q26" s="25"/>
      <c r="R26" s="25"/>
      <c r="S26" s="25"/>
      <c r="T26" s="25"/>
      <c r="U26" s="25"/>
      <c r="V26" s="25"/>
      <c r="W26" s="75"/>
      <c r="X26" s="667"/>
    </row>
    <row r="27" spans="3:24" ht="15" customHeight="1">
      <c r="C27" s="541"/>
      <c r="D27" s="23"/>
      <c r="E27" s="521"/>
      <c r="F27" s="521"/>
      <c r="G27" s="521"/>
      <c r="H27" s="521"/>
      <c r="I27" s="521"/>
      <c r="J27" s="521"/>
      <c r="K27" s="521"/>
      <c r="L27" s="521"/>
      <c r="M27" s="521"/>
      <c r="N27" s="521"/>
      <c r="O27" s="521"/>
      <c r="P27" s="521"/>
      <c r="Q27" s="25"/>
      <c r="R27" s="25"/>
      <c r="S27" s="25"/>
      <c r="T27" s="25"/>
      <c r="U27" s="25"/>
      <c r="V27" s="25"/>
      <c r="W27" s="75"/>
      <c r="X27" s="667"/>
    </row>
    <row r="28" spans="3:24" ht="15" customHeight="1" thickBot="1">
      <c r="C28" s="461"/>
      <c r="D28" s="23"/>
      <c r="E28" s="521"/>
      <c r="F28" s="521"/>
      <c r="G28" s="521"/>
      <c r="H28" s="521"/>
      <c r="I28" s="521"/>
      <c r="J28" s="521"/>
      <c r="K28" s="521"/>
      <c r="L28" s="521"/>
      <c r="M28" s="521"/>
      <c r="N28" s="521"/>
      <c r="O28" s="521"/>
      <c r="P28" s="521"/>
      <c r="Q28" s="25"/>
      <c r="R28" s="25"/>
      <c r="S28" s="25"/>
      <c r="T28" s="25"/>
      <c r="U28" s="25"/>
      <c r="V28" s="25"/>
      <c r="W28" s="75"/>
      <c r="X28" s="668"/>
    </row>
    <row r="29" spans="3:24" ht="15" customHeight="1">
      <c r="C29" s="470" t="s">
        <v>5</v>
      </c>
      <c r="D29" s="23"/>
      <c r="E29" s="521"/>
      <c r="F29" s="521"/>
      <c r="G29" s="521"/>
      <c r="H29" s="521"/>
      <c r="I29" s="521"/>
      <c r="J29" s="521"/>
      <c r="K29" s="521"/>
      <c r="L29" s="521"/>
      <c r="M29" s="521"/>
      <c r="N29" s="521"/>
      <c r="O29" s="521"/>
      <c r="P29" s="521"/>
      <c r="Q29" s="25"/>
      <c r="R29" s="25"/>
      <c r="S29" s="25"/>
      <c r="T29" s="25"/>
      <c r="U29" s="25"/>
      <c r="V29" s="25"/>
      <c r="W29" s="75"/>
      <c r="X29" s="755"/>
    </row>
    <row r="30" spans="3:24" ht="15" customHeight="1">
      <c r="C30" s="471"/>
      <c r="D30" s="23"/>
      <c r="E30" s="25"/>
      <c r="F30" s="25"/>
      <c r="G30" s="86"/>
      <c r="H30" s="86"/>
      <c r="I30" s="86"/>
      <c r="J30" s="86"/>
      <c r="K30" s="25"/>
      <c r="L30" s="25"/>
      <c r="M30" s="25"/>
      <c r="N30" s="25"/>
      <c r="O30" s="25"/>
      <c r="P30" s="25"/>
      <c r="Q30" s="25"/>
      <c r="R30" s="25"/>
      <c r="S30" s="25"/>
      <c r="T30" s="25"/>
      <c r="U30" s="25"/>
      <c r="V30" s="25"/>
      <c r="W30" s="75"/>
      <c r="X30" s="756"/>
    </row>
    <row r="31" spans="3:24" ht="15" customHeight="1">
      <c r="C31" s="471"/>
      <c r="D31" s="23"/>
      <c r="E31" s="25"/>
      <c r="F31" s="25"/>
      <c r="G31" s="25"/>
      <c r="H31" s="25"/>
      <c r="I31" s="25"/>
      <c r="J31" s="25"/>
      <c r="K31" s="25"/>
      <c r="L31" s="25"/>
      <c r="M31" s="25"/>
      <c r="N31" s="25"/>
      <c r="O31" s="25"/>
      <c r="P31" s="25"/>
      <c r="Q31" s="25"/>
      <c r="R31" s="25"/>
      <c r="S31" s="25"/>
      <c r="T31" s="25"/>
      <c r="U31" s="25"/>
      <c r="V31" s="25"/>
      <c r="W31" s="75"/>
      <c r="X31" s="756"/>
    </row>
    <row r="32" spans="3:24" ht="13.5" thickBot="1">
      <c r="C32" s="471"/>
      <c r="D32" s="87"/>
      <c r="E32" s="88"/>
      <c r="F32" s="88"/>
      <c r="G32" s="88"/>
      <c r="H32" s="88"/>
      <c r="I32" s="88"/>
      <c r="J32" s="88"/>
      <c r="K32" s="88"/>
      <c r="L32" s="88"/>
      <c r="M32" s="88"/>
      <c r="N32" s="88"/>
      <c r="O32" s="88"/>
      <c r="P32" s="88"/>
      <c r="Q32" s="88"/>
      <c r="R32" s="88"/>
      <c r="S32" s="88"/>
      <c r="T32" s="88"/>
      <c r="U32" s="88"/>
      <c r="V32" s="88"/>
      <c r="W32" s="89"/>
      <c r="X32" s="756"/>
    </row>
  </sheetData>
  <sheetProtection algorithmName="SHA-512" hashValue="rmtP6uT+cUm6OXTrBvC9DZamQNbQ+jq3lqBzNagIRtJCMz0kwKJIYJ9lDU4cvRyD7RoaouE0PHNmg+/m7ZHnOQ==" saltValue="vN84Bp8DihdU2U7zxU9iRg==" spinCount="100000" sheet="1" objects="1" scenarios="1"/>
  <mergeCells count="64">
    <mergeCell ref="X17:X20"/>
    <mergeCell ref="E23:H23"/>
    <mergeCell ref="I23:L23"/>
    <mergeCell ref="M23:P23"/>
    <mergeCell ref="E20:H21"/>
    <mergeCell ref="I20:L21"/>
    <mergeCell ref="M20:P21"/>
    <mergeCell ref="I22:L22"/>
    <mergeCell ref="M22:P22"/>
    <mergeCell ref="E19:P19"/>
    <mergeCell ref="X21:X24"/>
    <mergeCell ref="C25:C28"/>
    <mergeCell ref="X25:X28"/>
    <mergeCell ref="E22:H22"/>
    <mergeCell ref="X29:X32"/>
    <mergeCell ref="E25:P29"/>
    <mergeCell ref="C29:C32"/>
    <mergeCell ref="C21:C24"/>
    <mergeCell ref="X13:X16"/>
    <mergeCell ref="X9:X12"/>
    <mergeCell ref="E13:Q13"/>
    <mergeCell ref="I17:K17"/>
    <mergeCell ref="L17:N17"/>
    <mergeCell ref="O17:Q17"/>
    <mergeCell ref="E17:H17"/>
    <mergeCell ref="I14:K14"/>
    <mergeCell ref="L14:N14"/>
    <mergeCell ref="O14:Q14"/>
    <mergeCell ref="E16:H16"/>
    <mergeCell ref="I16:K16"/>
    <mergeCell ref="L16:N16"/>
    <mergeCell ref="O16:Q16"/>
    <mergeCell ref="I11:J11"/>
    <mergeCell ref="K11:L11"/>
    <mergeCell ref="X2:X3"/>
    <mergeCell ref="D4:W4"/>
    <mergeCell ref="X5:X8"/>
    <mergeCell ref="L2:O3"/>
    <mergeCell ref="E7:L7"/>
    <mergeCell ref="E8:H8"/>
    <mergeCell ref="I8:J8"/>
    <mergeCell ref="K8:L8"/>
    <mergeCell ref="P2:S3"/>
    <mergeCell ref="T2:W3"/>
    <mergeCell ref="E5:T6"/>
    <mergeCell ref="C17:C20"/>
    <mergeCell ref="C9:C12"/>
    <mergeCell ref="C13:C16"/>
    <mergeCell ref="E10:H10"/>
    <mergeCell ref="I10:J10"/>
    <mergeCell ref="E11:H11"/>
    <mergeCell ref="E14:H14"/>
    <mergeCell ref="E9:H9"/>
    <mergeCell ref="I9:J9"/>
    <mergeCell ref="E15:H15"/>
    <mergeCell ref="I15:K15"/>
    <mergeCell ref="L15:N15"/>
    <mergeCell ref="O15:Q15"/>
    <mergeCell ref="C2:C3"/>
    <mergeCell ref="D2:G3"/>
    <mergeCell ref="H2:K3"/>
    <mergeCell ref="C5:C8"/>
    <mergeCell ref="K10:L10"/>
    <mergeCell ref="K9:L9"/>
  </mergeCells>
  <hyperlinks>
    <hyperlink ref="D2:D3" location="'1. Perfil'!A1" display="1. SOBRE A EMPRESA" xr:uid="{5A1030AE-59B4-40B3-98F6-B4757BD5D985}"/>
    <hyperlink ref="X2:X3" location="ANEXO!A1" display="ANEXOS" xr:uid="{7C154F2B-5104-4612-9725-60C25377D5D8}"/>
    <hyperlink ref="H2:H3" location="'2. Governança'!A1" display="2. GOVERNANÇA" xr:uid="{0F340F3D-837D-4754-9113-CC4C8ECB4214}"/>
    <hyperlink ref="L2:L3" location="'3. Prosperidade'!A1" display="3. PROSPERIDADE" xr:uid="{F00F362A-580A-45E5-A21C-A31A3E558ABA}"/>
    <hyperlink ref="P2:P3" location="'4. Pessoas'!A1" display="4. PESSOAS" xr:uid="{F8E30661-048A-4856-A673-378F9EE2CE6F}"/>
    <hyperlink ref="T2:T3" location="'5. Planeta'!A1" display="5. PLANETA" xr:uid="{DBAACA70-98A7-4EAB-AE51-21EDE81B6639}"/>
    <hyperlink ref="C2:C3" location="Apresentação!A1" display="BOAS-VINDAS" xr:uid="{EF47BCA1-1223-4E5C-9722-54C8394D6F36}"/>
    <hyperlink ref="C9" location="'4. 405-1 Chesf'!A1" display="CHESF " xr:uid="{48FA048D-B32E-4E29-BACE-E633C3B0D554}"/>
    <hyperlink ref="C13" location="'4. 405-1 ELN'!A1" display="ELETRONORTE " xr:uid="{5B9C3B0E-FD06-4C7A-A697-635B24012E94}"/>
    <hyperlink ref="C17" location="'4. 405-1 CGT'!A1" display="CGT ELETROSUL " xr:uid="{AB1A8C78-A00B-4AB5-AB0B-C0FA774C7605}"/>
    <hyperlink ref="C21" location="'4. 405-1 Furnas'!A1" display="FURNAS " xr:uid="{8F3130F3-5F45-4B56-9E0A-2BB66745AF73}"/>
    <hyperlink ref="C25" location="'4. 405-1 ELP'!A1" display="ELETROPAR " xr:uid="{39B181CD-6C06-41B9-BF70-3113B51DCFAA}"/>
    <hyperlink ref="C29" location="'4. 405-1 SPEs'!A1" display="SPEs" xr:uid="{9A7986C3-BC5B-4B4F-9EA9-7EF858857073}"/>
    <hyperlink ref="X5" location="'4. 405-1'!A1" display="GRI 405-1" xr:uid="{64BB1AA8-0967-4B98-A1DD-63860B66B55A}"/>
    <hyperlink ref="X9" location="'4. 405-2'!A1" display="GRI 405-2" xr:uid="{CFC30F57-F83B-49ED-9B45-2DFA661E415F}"/>
    <hyperlink ref="X13" location="'4. 406-1'!A1" display="GRI 406-1" xr:uid="{80845CAF-7BC9-4AAD-9C54-702A395C0251}"/>
    <hyperlink ref="X5:X8" location="'4. 405-1 ELP'!A1" display="GRI 405-1" xr:uid="{B5360C7D-9374-4681-B163-27887420C14C}"/>
    <hyperlink ref="X9:X12" location="'4. 405-2 ELP'!A1" display="GRI 405-2" xr:uid="{E228BD47-21E5-45E5-AC00-D47A828A8525}"/>
    <hyperlink ref="X13:X16" location="'4. 406-1 ELP'!A1" display="GRI 406-1" xr:uid="{F79C59D1-0AE0-4338-833F-B48C567BF85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DE333-696F-40D3-A64F-F758FA55FE1B}">
  <sheetPr codeName="Planilha185"/>
  <dimension ref="C1:X33"/>
  <sheetViews>
    <sheetView showGridLines="0" zoomScale="80" zoomScaleNormal="80" workbookViewId="0">
      <pane ySplit="4" topLeftCell="A5" activePane="bottomLeft" state="frozen"/>
      <selection activeCell="G12" sqref="G12"/>
      <selection pane="bottomLeft" activeCell="R14" sqref="R14"/>
    </sheetView>
  </sheetViews>
  <sheetFormatPr defaultColWidth="9.140625" defaultRowHeight="12.75"/>
  <cols>
    <col min="1" max="2" width="9.140625" style="9"/>
    <col min="3" max="3" width="28.7109375" style="9" customWidth="1"/>
    <col min="4" max="23" width="7.7109375" style="9" customWidth="1"/>
    <col min="24" max="24" width="28.7109375" style="9" customWidth="1"/>
    <col min="25" max="16384" width="9.140625" style="9"/>
  </cols>
  <sheetData>
    <row r="1" spans="3:24" ht="30" customHeight="1" thickBot="1"/>
    <row r="2" spans="3:24" ht="15" customHeight="1">
      <c r="C2" s="347" t="s">
        <v>186</v>
      </c>
      <c r="D2" s="396" t="s">
        <v>190</v>
      </c>
      <c r="E2" s="613"/>
      <c r="F2" s="613"/>
      <c r="G2" s="397"/>
      <c r="H2" s="396" t="s">
        <v>191</v>
      </c>
      <c r="I2" s="613"/>
      <c r="J2" s="613"/>
      <c r="K2" s="397"/>
      <c r="L2" s="396" t="s">
        <v>192</v>
      </c>
      <c r="M2" s="613"/>
      <c r="N2" s="613"/>
      <c r="O2" s="397"/>
      <c r="P2" s="400" t="s">
        <v>193</v>
      </c>
      <c r="Q2" s="434"/>
      <c r="R2" s="434"/>
      <c r="S2" s="401"/>
      <c r="T2" s="396" t="s">
        <v>194</v>
      </c>
      <c r="U2" s="613"/>
      <c r="V2" s="613"/>
      <c r="W2" s="397"/>
      <c r="X2" s="347" t="s">
        <v>1044</v>
      </c>
    </row>
    <row r="3" spans="3:24" ht="15.75" customHeight="1" thickBot="1">
      <c r="C3" s="348"/>
      <c r="D3" s="398"/>
      <c r="E3" s="614"/>
      <c r="F3" s="614"/>
      <c r="G3" s="399"/>
      <c r="H3" s="398"/>
      <c r="I3" s="614"/>
      <c r="J3" s="614"/>
      <c r="K3" s="399"/>
      <c r="L3" s="398"/>
      <c r="M3" s="614"/>
      <c r="N3" s="614"/>
      <c r="O3" s="399"/>
      <c r="P3" s="402"/>
      <c r="Q3" s="579"/>
      <c r="R3" s="579"/>
      <c r="S3" s="403"/>
      <c r="T3" s="398"/>
      <c r="U3" s="614"/>
      <c r="V3" s="614"/>
      <c r="W3" s="399"/>
      <c r="X3" s="348"/>
    </row>
    <row r="4" spans="3:24" ht="30" customHeight="1" thickBot="1">
      <c r="C4" s="6" t="s">
        <v>1116</v>
      </c>
      <c r="D4" s="400" t="s">
        <v>622</v>
      </c>
      <c r="E4" s="434"/>
      <c r="F4" s="434"/>
      <c r="G4" s="434"/>
      <c r="H4" s="434"/>
      <c r="I4" s="434"/>
      <c r="J4" s="434"/>
      <c r="K4" s="434"/>
      <c r="L4" s="434"/>
      <c r="M4" s="434"/>
      <c r="N4" s="434"/>
      <c r="O4" s="434"/>
      <c r="P4" s="434"/>
      <c r="Q4" s="434"/>
      <c r="R4" s="434"/>
      <c r="S4" s="434"/>
      <c r="T4" s="434"/>
      <c r="U4" s="434"/>
      <c r="V4" s="434"/>
      <c r="W4" s="401"/>
      <c r="X4" s="10" t="s">
        <v>272</v>
      </c>
    </row>
    <row r="5" spans="3:24" ht="15" customHeight="1">
      <c r="C5" s="464"/>
      <c r="D5" s="20"/>
      <c r="E5" s="432" t="s">
        <v>1154</v>
      </c>
      <c r="F5" s="432"/>
      <c r="G5" s="432"/>
      <c r="H5" s="432"/>
      <c r="I5" s="432"/>
      <c r="J5" s="432"/>
      <c r="K5" s="432"/>
      <c r="L5" s="432"/>
      <c r="M5" s="432"/>
      <c r="N5" s="432"/>
      <c r="O5" s="432"/>
      <c r="P5" s="432"/>
      <c r="Q5" s="432"/>
      <c r="R5" s="432"/>
      <c r="S5" s="432"/>
      <c r="T5" s="432"/>
      <c r="U5" s="21"/>
      <c r="V5" s="21"/>
      <c r="W5" s="22"/>
      <c r="X5" s="675" t="s">
        <v>43</v>
      </c>
    </row>
    <row r="6" spans="3:24" ht="15" customHeight="1">
      <c r="C6" s="533"/>
      <c r="D6" s="23"/>
      <c r="E6" s="521"/>
      <c r="F6" s="521"/>
      <c r="G6" s="521"/>
      <c r="H6" s="521"/>
      <c r="I6" s="521"/>
      <c r="J6" s="521"/>
      <c r="K6" s="521"/>
      <c r="L6" s="521"/>
      <c r="M6" s="521"/>
      <c r="N6" s="521"/>
      <c r="O6" s="521"/>
      <c r="P6" s="521"/>
      <c r="Q6" s="521"/>
      <c r="R6" s="521"/>
      <c r="S6" s="521"/>
      <c r="T6" s="521"/>
      <c r="U6" s="25"/>
      <c r="V6" s="25"/>
      <c r="W6" s="75"/>
      <c r="X6" s="676"/>
    </row>
    <row r="7" spans="3:24" ht="15" customHeight="1">
      <c r="C7" s="533"/>
      <c r="D7" s="23"/>
      <c r="E7" s="715" t="s">
        <v>624</v>
      </c>
      <c r="F7" s="715"/>
      <c r="G7" s="715"/>
      <c r="H7" s="715"/>
      <c r="I7" s="715"/>
      <c r="J7" s="715"/>
      <c r="K7" s="715"/>
      <c r="L7" s="715"/>
      <c r="M7" s="60"/>
      <c r="N7" s="60"/>
      <c r="O7" s="60"/>
      <c r="P7" s="60"/>
      <c r="Q7" s="60"/>
      <c r="R7" s="25"/>
      <c r="S7" s="25"/>
      <c r="T7" s="25"/>
      <c r="U7" s="25"/>
      <c r="V7" s="25"/>
      <c r="W7" s="75"/>
      <c r="X7" s="676"/>
    </row>
    <row r="8" spans="3:24" ht="15" customHeight="1" thickBot="1">
      <c r="C8" s="465"/>
      <c r="D8" s="23"/>
      <c r="E8" s="631"/>
      <c r="F8" s="631"/>
      <c r="G8" s="631"/>
      <c r="H8" s="631"/>
      <c r="I8" s="466" t="s">
        <v>237</v>
      </c>
      <c r="J8" s="466"/>
      <c r="K8" s="466" t="s">
        <v>239</v>
      </c>
      <c r="L8" s="466"/>
      <c r="M8" s="25"/>
      <c r="N8" s="25"/>
      <c r="O8" s="25"/>
      <c r="P8" s="25"/>
      <c r="Q8" s="25"/>
      <c r="R8" s="25"/>
      <c r="S8" s="25"/>
      <c r="T8" s="25"/>
      <c r="U8" s="25"/>
      <c r="V8" s="25"/>
      <c r="W8" s="75"/>
      <c r="X8" s="677"/>
    </row>
    <row r="9" spans="3:24" ht="15" customHeight="1">
      <c r="C9" s="464" t="s">
        <v>0</v>
      </c>
      <c r="D9" s="23"/>
      <c r="E9" s="535" t="s">
        <v>11</v>
      </c>
      <c r="F9" s="535"/>
      <c r="G9" s="535"/>
      <c r="H9" s="535"/>
      <c r="I9" s="535"/>
      <c r="J9" s="535"/>
      <c r="K9" s="535"/>
      <c r="L9" s="535"/>
      <c r="M9" s="25"/>
      <c r="N9" s="25"/>
      <c r="O9" s="25"/>
      <c r="P9" s="25"/>
      <c r="Q9" s="25"/>
      <c r="R9" s="25"/>
      <c r="S9" s="25"/>
      <c r="T9" s="25"/>
      <c r="U9" s="25"/>
      <c r="V9" s="25"/>
      <c r="W9" s="75"/>
      <c r="X9" s="672" t="s">
        <v>44</v>
      </c>
    </row>
    <row r="10" spans="3:24" ht="15" customHeight="1">
      <c r="C10" s="533"/>
      <c r="D10" s="23"/>
      <c r="E10" s="731" t="s">
        <v>604</v>
      </c>
      <c r="F10" s="732"/>
      <c r="G10" s="732"/>
      <c r="H10" s="733"/>
      <c r="I10" s="793" t="s">
        <v>9</v>
      </c>
      <c r="J10" s="793"/>
      <c r="K10" s="793" t="s">
        <v>9</v>
      </c>
      <c r="L10" s="793"/>
      <c r="M10" s="25"/>
      <c r="N10" s="25"/>
      <c r="O10" s="25"/>
      <c r="P10" s="25"/>
      <c r="Q10" s="25"/>
      <c r="R10" s="25"/>
      <c r="S10" s="25"/>
      <c r="T10" s="25"/>
      <c r="U10" s="25"/>
      <c r="V10" s="25"/>
      <c r="W10" s="75"/>
      <c r="X10" s="673"/>
    </row>
    <row r="11" spans="3:24" ht="15" customHeight="1">
      <c r="C11" s="533"/>
      <c r="D11" s="23"/>
      <c r="E11" s="731" t="s">
        <v>605</v>
      </c>
      <c r="F11" s="732"/>
      <c r="G11" s="732"/>
      <c r="H11" s="733"/>
      <c r="I11" s="793">
        <v>0.375</v>
      </c>
      <c r="J11" s="793"/>
      <c r="K11" s="793">
        <v>0.625</v>
      </c>
      <c r="L11" s="793"/>
      <c r="M11" s="25"/>
      <c r="N11" s="60"/>
      <c r="O11" s="60"/>
      <c r="P11" s="60"/>
      <c r="Q11" s="60"/>
      <c r="R11" s="25"/>
      <c r="S11" s="25"/>
      <c r="T11" s="25"/>
      <c r="U11" s="25"/>
      <c r="V11" s="25"/>
      <c r="W11" s="75"/>
      <c r="X11" s="673"/>
    </row>
    <row r="12" spans="3:24" ht="15" customHeight="1" thickBot="1">
      <c r="C12" s="465"/>
      <c r="D12" s="23"/>
      <c r="E12" s="535" t="s">
        <v>23</v>
      </c>
      <c r="F12" s="535"/>
      <c r="G12" s="535"/>
      <c r="H12" s="535"/>
      <c r="I12" s="535"/>
      <c r="J12" s="535"/>
      <c r="K12" s="535"/>
      <c r="L12" s="535"/>
      <c r="M12" s="25"/>
      <c r="N12" s="25"/>
      <c r="O12" s="25"/>
      <c r="P12" s="25"/>
      <c r="Q12" s="25"/>
      <c r="R12" s="25"/>
      <c r="S12" s="25"/>
      <c r="T12" s="25"/>
      <c r="U12" s="25"/>
      <c r="V12" s="25"/>
      <c r="W12" s="75"/>
      <c r="X12" s="674"/>
    </row>
    <row r="13" spans="3:24" ht="15" customHeight="1">
      <c r="C13" s="464" t="s">
        <v>1</v>
      </c>
      <c r="D13" s="23"/>
      <c r="E13" s="731" t="s">
        <v>604</v>
      </c>
      <c r="F13" s="732"/>
      <c r="G13" s="732"/>
      <c r="H13" s="733"/>
      <c r="I13" s="793">
        <v>0.75</v>
      </c>
      <c r="J13" s="793"/>
      <c r="K13" s="793">
        <v>0.25</v>
      </c>
      <c r="L13" s="793"/>
      <c r="M13" s="25"/>
      <c r="N13" s="25"/>
      <c r="O13" s="25"/>
      <c r="P13" s="25"/>
      <c r="Q13" s="25"/>
      <c r="R13" s="25"/>
      <c r="S13" s="25"/>
      <c r="T13" s="25"/>
      <c r="U13" s="25"/>
      <c r="V13" s="25"/>
      <c r="W13" s="75"/>
      <c r="X13" s="672" t="s">
        <v>45</v>
      </c>
    </row>
    <row r="14" spans="3:24" ht="15" customHeight="1">
      <c r="C14" s="533"/>
      <c r="D14" s="23"/>
      <c r="E14" s="731" t="s">
        <v>605</v>
      </c>
      <c r="F14" s="732"/>
      <c r="G14" s="732"/>
      <c r="H14" s="733"/>
      <c r="I14" s="793">
        <v>0.81499999999999995</v>
      </c>
      <c r="J14" s="793"/>
      <c r="K14" s="793">
        <v>0.185</v>
      </c>
      <c r="L14" s="793"/>
      <c r="M14" s="25"/>
      <c r="N14" s="25"/>
      <c r="O14" s="25"/>
      <c r="P14" s="25"/>
      <c r="Q14" s="25"/>
      <c r="R14" s="25"/>
      <c r="S14" s="25"/>
      <c r="T14" s="25"/>
      <c r="U14" s="25"/>
      <c r="V14" s="25"/>
      <c r="W14" s="75"/>
      <c r="X14" s="673"/>
    </row>
    <row r="15" spans="3:24" ht="15" customHeight="1">
      <c r="C15" s="533"/>
      <c r="D15" s="23"/>
      <c r="E15" s="25"/>
      <c r="F15" s="25"/>
      <c r="G15" s="25"/>
      <c r="H15" s="25"/>
      <c r="I15" s="25"/>
      <c r="J15" s="25"/>
      <c r="K15" s="25"/>
      <c r="L15" s="25"/>
      <c r="M15" s="25"/>
      <c r="N15" s="25"/>
      <c r="O15" s="25"/>
      <c r="P15" s="25"/>
      <c r="Q15" s="25"/>
      <c r="R15" s="25"/>
      <c r="S15" s="25"/>
      <c r="T15" s="25"/>
      <c r="U15" s="25"/>
      <c r="V15" s="25"/>
      <c r="W15" s="75"/>
      <c r="X15" s="673"/>
    </row>
    <row r="16" spans="3:24" ht="15" customHeight="1" thickBot="1">
      <c r="C16" s="465"/>
      <c r="D16" s="23"/>
      <c r="E16" s="631"/>
      <c r="F16" s="631"/>
      <c r="G16" s="631"/>
      <c r="H16" s="631"/>
      <c r="I16" s="466" t="s">
        <v>611</v>
      </c>
      <c r="J16" s="466"/>
      <c r="K16" s="466"/>
      <c r="L16" s="466" t="s">
        <v>612</v>
      </c>
      <c r="M16" s="466"/>
      <c r="N16" s="466"/>
      <c r="O16" s="597" t="s">
        <v>613</v>
      </c>
      <c r="P16" s="597"/>
      <c r="Q16" s="597"/>
      <c r="R16" s="25"/>
      <c r="S16" s="25"/>
      <c r="T16" s="25"/>
      <c r="U16" s="25"/>
      <c r="V16" s="25"/>
      <c r="W16" s="75"/>
      <c r="X16" s="674"/>
    </row>
    <row r="17" spans="3:24" ht="15" customHeight="1">
      <c r="C17" s="464" t="s">
        <v>2</v>
      </c>
      <c r="D17" s="23"/>
      <c r="E17" s="535" t="s">
        <v>11</v>
      </c>
      <c r="F17" s="535"/>
      <c r="G17" s="535"/>
      <c r="H17" s="535"/>
      <c r="I17" s="535"/>
      <c r="J17" s="535"/>
      <c r="K17" s="535"/>
      <c r="L17" s="535"/>
      <c r="M17" s="535"/>
      <c r="N17" s="535"/>
      <c r="O17" s="535"/>
      <c r="P17" s="535"/>
      <c r="Q17" s="535"/>
      <c r="R17" s="25"/>
      <c r="S17" s="25"/>
      <c r="T17" s="25"/>
      <c r="U17" s="25"/>
      <c r="V17" s="25"/>
      <c r="W17" s="75"/>
      <c r="X17" s="666"/>
    </row>
    <row r="18" spans="3:24" ht="15" customHeight="1">
      <c r="C18" s="533"/>
      <c r="D18" s="23"/>
      <c r="E18" s="731" t="s">
        <v>604</v>
      </c>
      <c r="F18" s="732"/>
      <c r="G18" s="732"/>
      <c r="H18" s="733"/>
      <c r="I18" s="794" t="s">
        <v>9</v>
      </c>
      <c r="J18" s="794"/>
      <c r="K18" s="794"/>
      <c r="L18" s="794" t="s">
        <v>9</v>
      </c>
      <c r="M18" s="794"/>
      <c r="N18" s="794"/>
      <c r="O18" s="794" t="s">
        <v>9</v>
      </c>
      <c r="P18" s="794"/>
      <c r="Q18" s="794"/>
      <c r="R18" s="25"/>
      <c r="S18" s="25"/>
      <c r="T18" s="25"/>
      <c r="U18" s="25"/>
      <c r="V18" s="25"/>
      <c r="W18" s="75"/>
      <c r="X18" s="667"/>
    </row>
    <row r="19" spans="3:24" ht="15" customHeight="1">
      <c r="C19" s="533"/>
      <c r="D19" s="23"/>
      <c r="E19" s="731" t="s">
        <v>605</v>
      </c>
      <c r="F19" s="732"/>
      <c r="G19" s="732"/>
      <c r="H19" s="733"/>
      <c r="I19" s="794">
        <v>0</v>
      </c>
      <c r="J19" s="794"/>
      <c r="K19" s="794"/>
      <c r="L19" s="794">
        <v>0.75</v>
      </c>
      <c r="M19" s="794"/>
      <c r="N19" s="794"/>
      <c r="O19" s="794">
        <v>0.25</v>
      </c>
      <c r="P19" s="794"/>
      <c r="Q19" s="794"/>
      <c r="R19" s="25"/>
      <c r="S19" s="25"/>
      <c r="T19" s="25"/>
      <c r="U19" s="25"/>
      <c r="V19" s="25"/>
      <c r="W19" s="75"/>
      <c r="X19" s="667"/>
    </row>
    <row r="20" spans="3:24" ht="15" customHeight="1" thickBot="1">
      <c r="C20" s="465"/>
      <c r="D20" s="23"/>
      <c r="E20" s="535" t="s">
        <v>23</v>
      </c>
      <c r="F20" s="535"/>
      <c r="G20" s="535"/>
      <c r="H20" s="535"/>
      <c r="I20" s="535"/>
      <c r="J20" s="535"/>
      <c r="K20" s="535"/>
      <c r="L20" s="535"/>
      <c r="M20" s="535"/>
      <c r="N20" s="535"/>
      <c r="O20" s="535"/>
      <c r="P20" s="535"/>
      <c r="Q20" s="535"/>
      <c r="R20" s="25"/>
      <c r="S20" s="25"/>
      <c r="T20" s="25"/>
      <c r="U20" s="25"/>
      <c r="V20" s="25"/>
      <c r="W20" s="75"/>
      <c r="X20" s="668"/>
    </row>
    <row r="21" spans="3:24" ht="15" customHeight="1">
      <c r="C21" s="464" t="s">
        <v>3</v>
      </c>
      <c r="D21" s="23"/>
      <c r="E21" s="731" t="s">
        <v>604</v>
      </c>
      <c r="F21" s="732"/>
      <c r="G21" s="732"/>
      <c r="H21" s="733"/>
      <c r="I21" s="794">
        <v>0</v>
      </c>
      <c r="J21" s="794"/>
      <c r="K21" s="794"/>
      <c r="L21" s="794">
        <v>0.75</v>
      </c>
      <c r="M21" s="794"/>
      <c r="N21" s="794"/>
      <c r="O21" s="794">
        <v>0.25</v>
      </c>
      <c r="P21" s="794"/>
      <c r="Q21" s="794"/>
      <c r="R21" s="25"/>
      <c r="S21" s="25"/>
      <c r="T21" s="25"/>
      <c r="U21" s="25"/>
      <c r="V21" s="25"/>
      <c r="W21" s="75"/>
      <c r="X21" s="666"/>
    </row>
    <row r="22" spans="3:24" ht="15" customHeight="1">
      <c r="C22" s="533"/>
      <c r="D22" s="23"/>
      <c r="E22" s="731" t="s">
        <v>605</v>
      </c>
      <c r="F22" s="732"/>
      <c r="G22" s="732"/>
      <c r="H22" s="733"/>
      <c r="I22" s="794">
        <v>0.13400000000000001</v>
      </c>
      <c r="J22" s="794"/>
      <c r="K22" s="794"/>
      <c r="L22" s="794">
        <v>0.76500000000000001</v>
      </c>
      <c r="M22" s="794"/>
      <c r="N22" s="794"/>
      <c r="O22" s="794">
        <v>0.10100000000000001</v>
      </c>
      <c r="P22" s="794"/>
      <c r="Q22" s="794"/>
      <c r="R22" s="25"/>
      <c r="S22" s="25"/>
      <c r="T22" s="25"/>
      <c r="U22" s="25"/>
      <c r="V22" s="25"/>
      <c r="W22" s="75"/>
      <c r="X22" s="667"/>
    </row>
    <row r="23" spans="3:24" ht="15" customHeight="1">
      <c r="C23" s="533"/>
      <c r="D23" s="23"/>
      <c r="E23" s="25"/>
      <c r="F23" s="25"/>
      <c r="G23" s="25"/>
      <c r="H23" s="25"/>
      <c r="I23" s="25"/>
      <c r="J23" s="25"/>
      <c r="K23" s="25"/>
      <c r="L23" s="25"/>
      <c r="M23" s="25"/>
      <c r="N23" s="25"/>
      <c r="O23" s="25"/>
      <c r="P23" s="25"/>
      <c r="Q23" s="25"/>
      <c r="R23" s="25"/>
      <c r="S23" s="25"/>
      <c r="T23" s="25"/>
      <c r="U23" s="25"/>
      <c r="V23" s="25"/>
      <c r="W23" s="75"/>
      <c r="X23" s="667"/>
    </row>
    <row r="24" spans="3:24" ht="15" customHeight="1" thickBot="1">
      <c r="C24" s="465"/>
      <c r="D24" s="23"/>
      <c r="E24" s="631"/>
      <c r="F24" s="631"/>
      <c r="G24" s="631"/>
      <c r="H24" s="631"/>
      <c r="I24" s="721" t="s">
        <v>1266</v>
      </c>
      <c r="J24" s="792"/>
      <c r="K24" s="792"/>
      <c r="L24" s="645"/>
      <c r="M24" s="466" t="s">
        <v>607</v>
      </c>
      <c r="N24" s="466"/>
      <c r="O24" s="466"/>
      <c r="P24" s="466"/>
      <c r="Q24" s="25"/>
      <c r="R24" s="25"/>
      <c r="S24" s="25"/>
      <c r="T24" s="25"/>
      <c r="U24" s="25"/>
      <c r="V24" s="25"/>
      <c r="W24" s="75"/>
      <c r="X24" s="668"/>
    </row>
    <row r="25" spans="3:24" ht="15" customHeight="1">
      <c r="C25" s="464" t="s">
        <v>4</v>
      </c>
      <c r="D25" s="23"/>
      <c r="E25" s="631"/>
      <c r="F25" s="631"/>
      <c r="G25" s="631"/>
      <c r="H25" s="631"/>
      <c r="I25" s="722"/>
      <c r="J25" s="648"/>
      <c r="K25" s="648"/>
      <c r="L25" s="649"/>
      <c r="M25" s="466"/>
      <c r="N25" s="466"/>
      <c r="O25" s="466"/>
      <c r="P25" s="466"/>
      <c r="Q25" s="25"/>
      <c r="R25" s="25"/>
      <c r="S25" s="25"/>
      <c r="T25" s="25"/>
      <c r="U25" s="25"/>
      <c r="V25" s="25"/>
      <c r="W25" s="75"/>
      <c r="X25" s="666"/>
    </row>
    <row r="26" spans="3:24" ht="15" customHeight="1">
      <c r="C26" s="533"/>
      <c r="D26" s="23"/>
      <c r="E26" s="411" t="s">
        <v>11</v>
      </c>
      <c r="F26" s="411"/>
      <c r="G26" s="411"/>
      <c r="H26" s="411"/>
      <c r="I26" s="411"/>
      <c r="J26" s="411"/>
      <c r="K26" s="411"/>
      <c r="L26" s="411"/>
      <c r="M26" s="411"/>
      <c r="N26" s="411"/>
      <c r="O26" s="411"/>
      <c r="P26" s="411"/>
      <c r="Q26" s="25"/>
      <c r="R26" s="25"/>
      <c r="S26" s="25"/>
      <c r="T26" s="25"/>
      <c r="U26" s="25"/>
      <c r="V26" s="25"/>
      <c r="W26" s="75"/>
      <c r="X26" s="667"/>
    </row>
    <row r="27" spans="3:24" ht="15" customHeight="1">
      <c r="C27" s="533"/>
      <c r="D27" s="23"/>
      <c r="E27" s="731" t="s">
        <v>604</v>
      </c>
      <c r="F27" s="732"/>
      <c r="G27" s="732"/>
      <c r="H27" s="733"/>
      <c r="I27" s="794" t="s">
        <v>9</v>
      </c>
      <c r="J27" s="794"/>
      <c r="K27" s="794"/>
      <c r="L27" s="794"/>
      <c r="M27" s="794" t="s">
        <v>9</v>
      </c>
      <c r="N27" s="794"/>
      <c r="O27" s="794"/>
      <c r="P27" s="794"/>
      <c r="Q27" s="25"/>
      <c r="R27" s="25"/>
      <c r="S27" s="25"/>
      <c r="T27" s="25"/>
      <c r="U27" s="25"/>
      <c r="V27" s="25"/>
      <c r="W27" s="75"/>
      <c r="X27" s="667"/>
    </row>
    <row r="28" spans="3:24" ht="15" customHeight="1" thickBot="1">
      <c r="C28" s="465"/>
      <c r="D28" s="23"/>
      <c r="E28" s="731" t="s">
        <v>605</v>
      </c>
      <c r="F28" s="732"/>
      <c r="G28" s="732"/>
      <c r="H28" s="733"/>
      <c r="I28" s="794">
        <v>0</v>
      </c>
      <c r="J28" s="794"/>
      <c r="K28" s="794"/>
      <c r="L28" s="794"/>
      <c r="M28" s="794">
        <v>0</v>
      </c>
      <c r="N28" s="794"/>
      <c r="O28" s="794"/>
      <c r="P28" s="794"/>
      <c r="Q28" s="25"/>
      <c r="R28" s="25"/>
      <c r="S28" s="25"/>
      <c r="T28" s="25"/>
      <c r="U28" s="25"/>
      <c r="V28" s="25"/>
      <c r="W28" s="75"/>
      <c r="X28" s="668"/>
    </row>
    <row r="29" spans="3:24" ht="15" customHeight="1">
      <c r="C29" s="510" t="s">
        <v>5</v>
      </c>
      <c r="D29" s="23"/>
      <c r="E29" s="411" t="s">
        <v>23</v>
      </c>
      <c r="F29" s="411"/>
      <c r="G29" s="411"/>
      <c r="H29" s="411"/>
      <c r="I29" s="411"/>
      <c r="J29" s="411"/>
      <c r="K29" s="411"/>
      <c r="L29" s="411"/>
      <c r="M29" s="411"/>
      <c r="N29" s="411"/>
      <c r="O29" s="411"/>
      <c r="P29" s="411"/>
      <c r="Q29" s="25"/>
      <c r="R29" s="25"/>
      <c r="S29" s="25"/>
      <c r="T29" s="25"/>
      <c r="U29" s="25"/>
      <c r="V29" s="25"/>
      <c r="W29" s="75"/>
      <c r="X29" s="755"/>
    </row>
    <row r="30" spans="3:24" ht="15" customHeight="1">
      <c r="C30" s="511"/>
      <c r="D30" s="23"/>
      <c r="E30" s="731" t="s">
        <v>604</v>
      </c>
      <c r="F30" s="732"/>
      <c r="G30" s="732"/>
      <c r="H30" s="733"/>
      <c r="I30" s="794">
        <v>0.25</v>
      </c>
      <c r="J30" s="794"/>
      <c r="K30" s="794"/>
      <c r="L30" s="794"/>
      <c r="M30" s="794">
        <v>0</v>
      </c>
      <c r="N30" s="794"/>
      <c r="O30" s="794"/>
      <c r="P30" s="794"/>
      <c r="Q30" s="25"/>
      <c r="R30" s="25"/>
      <c r="S30" s="25"/>
      <c r="T30" s="25"/>
      <c r="U30" s="25"/>
      <c r="V30" s="25"/>
      <c r="W30" s="75"/>
      <c r="X30" s="756"/>
    </row>
    <row r="31" spans="3:24" ht="15" customHeight="1">
      <c r="C31" s="511"/>
      <c r="D31" s="23"/>
      <c r="E31" s="731" t="s">
        <v>605</v>
      </c>
      <c r="F31" s="732"/>
      <c r="G31" s="732"/>
      <c r="H31" s="733"/>
      <c r="I31" s="794">
        <v>0.36099999999999999</v>
      </c>
      <c r="J31" s="794"/>
      <c r="K31" s="794"/>
      <c r="L31" s="794"/>
      <c r="M31" s="794">
        <v>3.1E-2</v>
      </c>
      <c r="N31" s="794"/>
      <c r="O31" s="794"/>
      <c r="P31" s="794"/>
      <c r="Q31" s="25"/>
      <c r="R31" s="25"/>
      <c r="S31" s="25"/>
      <c r="T31" s="25"/>
      <c r="U31" s="25"/>
      <c r="V31" s="25"/>
      <c r="W31" s="75"/>
      <c r="X31" s="756"/>
    </row>
    <row r="32" spans="3:24" ht="13.5" thickBot="1">
      <c r="C32" s="511"/>
      <c r="D32" s="87"/>
      <c r="E32" s="261" t="s">
        <v>599</v>
      </c>
      <c r="F32" s="88"/>
      <c r="G32" s="88"/>
      <c r="H32" s="88"/>
      <c r="I32" s="88"/>
      <c r="J32" s="88"/>
      <c r="K32" s="88"/>
      <c r="L32" s="88"/>
      <c r="M32" s="88"/>
      <c r="N32" s="88"/>
      <c r="O32" s="88"/>
      <c r="P32" s="88"/>
      <c r="Q32" s="88"/>
      <c r="R32" s="88"/>
      <c r="S32" s="88"/>
      <c r="T32" s="88"/>
      <c r="U32" s="88"/>
      <c r="V32" s="88"/>
      <c r="W32" s="89"/>
      <c r="X32" s="756"/>
    </row>
    <row r="33" spans="4:4">
      <c r="D33" s="103"/>
    </row>
  </sheetData>
  <sheetProtection algorithmName="SHA-512" hashValue="Fr9gXLOdrIu8aXaqz+YTGmrQ4NuhRt/FhYGg+SaAPFFhKfB5xcgXpLNiYcZAHpz3co1Txi/X4efpCx1mbIwzmw==" saltValue="k6zIj0mgRMSTbJf3/UujPA==" spinCount="100000" sheet="1" objects="1" scenarios="1"/>
  <mergeCells count="80">
    <mergeCell ref="E31:H31"/>
    <mergeCell ref="I31:L31"/>
    <mergeCell ref="M31:P31"/>
    <mergeCell ref="I24:L25"/>
    <mergeCell ref="M24:P25"/>
    <mergeCell ref="E29:P29"/>
    <mergeCell ref="E30:H30"/>
    <mergeCell ref="I30:L30"/>
    <mergeCell ref="M30:P30"/>
    <mergeCell ref="X29:X32"/>
    <mergeCell ref="E7:L7"/>
    <mergeCell ref="E8:H8"/>
    <mergeCell ref="I8:J8"/>
    <mergeCell ref="K8:L8"/>
    <mergeCell ref="E10:H10"/>
    <mergeCell ref="I10:J10"/>
    <mergeCell ref="K10:L10"/>
    <mergeCell ref="E11:H11"/>
    <mergeCell ref="I11:J11"/>
    <mergeCell ref="K11:L11"/>
    <mergeCell ref="E16:H16"/>
    <mergeCell ref="X17:X20"/>
    <mergeCell ref="X9:X12"/>
    <mergeCell ref="I27:L27"/>
    <mergeCell ref="M27:P27"/>
    <mergeCell ref="X21:X24"/>
    <mergeCell ref="C25:C28"/>
    <mergeCell ref="X25:X28"/>
    <mergeCell ref="E27:H27"/>
    <mergeCell ref="E22:H22"/>
    <mergeCell ref="E28:H28"/>
    <mergeCell ref="I28:L28"/>
    <mergeCell ref="M28:P28"/>
    <mergeCell ref="E21:H21"/>
    <mergeCell ref="I21:K21"/>
    <mergeCell ref="L21:N21"/>
    <mergeCell ref="O21:Q21"/>
    <mergeCell ref="I22:K22"/>
    <mergeCell ref="L22:N22"/>
    <mergeCell ref="O22:Q22"/>
    <mergeCell ref="E26:P26"/>
    <mergeCell ref="X13:X16"/>
    <mergeCell ref="E19:H19"/>
    <mergeCell ref="I19:K19"/>
    <mergeCell ref="L19:N19"/>
    <mergeCell ref="O19:Q19"/>
    <mergeCell ref="I16:K16"/>
    <mergeCell ref="L16:N16"/>
    <mergeCell ref="O16:Q16"/>
    <mergeCell ref="E18:H18"/>
    <mergeCell ref="I18:K18"/>
    <mergeCell ref="L18:N18"/>
    <mergeCell ref="O18:Q18"/>
    <mergeCell ref="E13:H13"/>
    <mergeCell ref="I13:J13"/>
    <mergeCell ref="K13:L13"/>
    <mergeCell ref="E14:H14"/>
    <mergeCell ref="P2:S3"/>
    <mergeCell ref="T2:W3"/>
    <mergeCell ref="X2:X3"/>
    <mergeCell ref="D4:W4"/>
    <mergeCell ref="X5:X8"/>
    <mergeCell ref="L2:O3"/>
    <mergeCell ref="E5:T6"/>
    <mergeCell ref="C29:C32"/>
    <mergeCell ref="C2:C3"/>
    <mergeCell ref="D2:G3"/>
    <mergeCell ref="H2:K3"/>
    <mergeCell ref="C5:C8"/>
    <mergeCell ref="C17:C20"/>
    <mergeCell ref="C9:C12"/>
    <mergeCell ref="C13:C16"/>
    <mergeCell ref="C21:C24"/>
    <mergeCell ref="E9:L9"/>
    <mergeCell ref="E12:L12"/>
    <mergeCell ref="I14:J14"/>
    <mergeCell ref="K14:L14"/>
    <mergeCell ref="E17:Q17"/>
    <mergeCell ref="E20:Q20"/>
    <mergeCell ref="E24:H25"/>
  </mergeCells>
  <hyperlinks>
    <hyperlink ref="D2:D3" location="'1. Perfil'!A1" display="1. SOBRE A EMPRESA" xr:uid="{E7B02349-6F74-45AA-A66A-94F21DF16757}"/>
    <hyperlink ref="X2:X3" location="ANEXO!A1" display="ANEXOS" xr:uid="{EED6FE8A-7F82-41C1-A370-CECD074A6877}"/>
    <hyperlink ref="H2:H3" location="'2. Governança'!A1" display="2. GOVERNANÇA" xr:uid="{9969D66B-2D88-4C54-AEBF-B1525867307A}"/>
    <hyperlink ref="L2:L3" location="'3. Prosperidade'!A1" display="3. PROSPERIDADE" xr:uid="{A6864131-92DC-4317-A47E-7F776FA0288D}"/>
    <hyperlink ref="P2:P3" location="'4. Pessoas'!A1" display="4. PESSOAS" xr:uid="{13B42B86-046B-435F-BC54-CB60300592CC}"/>
    <hyperlink ref="T2:T3" location="'5. Planeta'!A1" display="5. PLANETA" xr:uid="{CD36D7EB-CD53-40F5-B0B7-AFB79A7D89D1}"/>
    <hyperlink ref="C2:C3" location="Apresentação!A1" display="BOAS-VINDAS" xr:uid="{D1ACCA26-0F24-4F00-A0F9-38EE9C825D12}"/>
    <hyperlink ref="C9" location="'4. 405-1 Chesf'!A1" display="CHESF " xr:uid="{121C0539-82B1-4CA5-ADFA-1D2AB838C2DF}"/>
    <hyperlink ref="C13" location="'4. 405-1 ELN'!A1" display="ELETRONORTE " xr:uid="{CE6F5EA9-D120-45BF-A474-66073F96417B}"/>
    <hyperlink ref="C17" location="'4. 405-1 CGT'!A1" display="CGT ELETROSUL " xr:uid="{693A4054-1617-4A8E-B9DC-089D3C9C845B}"/>
    <hyperlink ref="C21" location="'4. 405-1 Furnas'!A1" display="FURNAS " xr:uid="{41CE1941-C6D3-4469-8471-D1AD84AB107F}"/>
    <hyperlink ref="C25" location="'4. 405-1 ELP'!A1" display="ELETROPAR " xr:uid="{3EF6C4E3-926D-48E4-B250-E171A6E5BF51}"/>
    <hyperlink ref="C29" location="'4. 405-1 SPEs'!A1" display="SPEs" xr:uid="{9F0CFF75-37B1-4558-B777-70A6482C8187}"/>
    <hyperlink ref="X5" location="'4. 405-1'!A1" display="GRI 405-1" xr:uid="{A744A907-C198-4BB5-9E0E-97612B5403AF}"/>
    <hyperlink ref="X9" location="'4. 405-2'!A1" display="GRI 405-2" xr:uid="{96F5FD7B-6962-4F6A-B6A1-B6F50422078F}"/>
    <hyperlink ref="X13" location="'4. 406-1'!A1" display="GRI 406-1" xr:uid="{7F3D2C43-1C40-454C-A9BE-907506BE257B}"/>
    <hyperlink ref="X5:X8" location="'4. 405-1 SPEs'!A1" display="GRI 405-1" xr:uid="{7BCB94C0-CA3A-4DD8-A459-9C2517D08F36}"/>
    <hyperlink ref="X9:X12" location="'4. 405-2 SPEs'!A1" display="GRI 405-2" xr:uid="{1C3688F4-EF1A-46D7-8DE6-9C00A9D055C3}"/>
    <hyperlink ref="X13:X16" location="'4. 406-1 SPEs'!A1" display="GRI 406-1" xr:uid="{0C304881-CFBC-4CB5-8E4D-5CEE9AA25EE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FC7BF-017A-4712-9F17-98B57147D0DB}">
  <sheetPr codeName="Planilha186">
    <tabColor theme="7"/>
  </sheetPr>
  <dimension ref="C1:R50"/>
  <sheetViews>
    <sheetView showGridLines="0" zoomScale="80" zoomScaleNormal="80" workbookViewId="0">
      <pane ySplit="4" topLeftCell="A5" activePane="bottomLeft" state="frozen"/>
      <selection activeCell="G12" sqref="G12"/>
      <selection pane="bottomLeft" activeCell="E35" sqref="E35:P50"/>
    </sheetView>
  </sheetViews>
  <sheetFormatPr defaultColWidth="9.140625" defaultRowHeight="12.75"/>
  <cols>
    <col min="1" max="2" width="9.140625" style="9"/>
    <col min="3" max="3" width="28.7109375" style="9" customWidth="1"/>
    <col min="4" max="7" width="7.7109375" style="9" customWidth="1"/>
    <col min="8" max="13" width="14.7109375" style="9" customWidth="1"/>
    <col min="14" max="17" width="7.7109375" style="9" customWidth="1"/>
    <col min="18" max="18" width="28.7109375" style="9" customWidth="1"/>
    <col min="19" max="16384" width="9.140625" style="9"/>
  </cols>
  <sheetData>
    <row r="1" spans="3:18" ht="30" customHeight="1" thickBot="1"/>
    <row r="2" spans="3:18" ht="15" customHeight="1">
      <c r="C2" s="347" t="s">
        <v>186</v>
      </c>
      <c r="D2" s="396" t="s">
        <v>190</v>
      </c>
      <c r="E2" s="613"/>
      <c r="F2" s="613"/>
      <c r="G2" s="397"/>
      <c r="H2" s="396" t="s">
        <v>191</v>
      </c>
      <c r="I2" s="397"/>
      <c r="J2" s="396" t="s">
        <v>192</v>
      </c>
      <c r="K2" s="397"/>
      <c r="L2" s="400" t="s">
        <v>193</v>
      </c>
      <c r="M2" s="401"/>
      <c r="N2" s="396" t="s">
        <v>194</v>
      </c>
      <c r="O2" s="613"/>
      <c r="P2" s="613"/>
      <c r="Q2" s="397"/>
      <c r="R2" s="347" t="s">
        <v>1044</v>
      </c>
    </row>
    <row r="3" spans="3:18" ht="15.75" customHeight="1" thickBot="1">
      <c r="C3" s="348"/>
      <c r="D3" s="398"/>
      <c r="E3" s="614"/>
      <c r="F3" s="614"/>
      <c r="G3" s="399"/>
      <c r="H3" s="398"/>
      <c r="I3" s="399"/>
      <c r="J3" s="398"/>
      <c r="K3" s="399"/>
      <c r="L3" s="402"/>
      <c r="M3" s="403"/>
      <c r="N3" s="398"/>
      <c r="O3" s="614"/>
      <c r="P3" s="614"/>
      <c r="Q3" s="399"/>
      <c r="R3" s="348"/>
    </row>
    <row r="4" spans="3:18" ht="30" customHeight="1" thickBot="1">
      <c r="C4" s="6" t="s">
        <v>1116</v>
      </c>
      <c r="D4" s="359" t="s">
        <v>639</v>
      </c>
      <c r="E4" s="360"/>
      <c r="F4" s="360"/>
      <c r="G4" s="360"/>
      <c r="H4" s="360"/>
      <c r="I4" s="360"/>
      <c r="J4" s="360"/>
      <c r="K4" s="360"/>
      <c r="L4" s="360"/>
      <c r="M4" s="360"/>
      <c r="N4" s="360"/>
      <c r="O4" s="360"/>
      <c r="P4" s="360"/>
      <c r="Q4" s="361"/>
      <c r="R4" s="10" t="s">
        <v>272</v>
      </c>
    </row>
    <row r="5" spans="3:18" ht="30" customHeight="1">
      <c r="C5" s="460"/>
      <c r="D5" s="20"/>
      <c r="E5" s="428" t="s">
        <v>1155</v>
      </c>
      <c r="F5" s="428"/>
      <c r="G5" s="428"/>
      <c r="H5" s="428"/>
      <c r="I5" s="428"/>
      <c r="J5" s="428"/>
      <c r="K5" s="428"/>
      <c r="L5" s="428"/>
      <c r="M5" s="428"/>
      <c r="N5" s="428"/>
      <c r="O5" s="428"/>
      <c r="P5" s="428"/>
      <c r="Q5" s="22"/>
      <c r="R5" s="409" t="s">
        <v>43</v>
      </c>
    </row>
    <row r="6" spans="3:18" ht="30" customHeight="1" thickBot="1">
      <c r="C6" s="461"/>
      <c r="D6" s="23"/>
      <c r="E6" s="535" t="s">
        <v>625</v>
      </c>
      <c r="F6" s="535"/>
      <c r="G6" s="535"/>
      <c r="H6" s="535"/>
      <c r="I6" s="535"/>
      <c r="J6" s="535"/>
      <c r="K6" s="535"/>
      <c r="L6" s="535"/>
      <c r="M6" s="535"/>
      <c r="N6" s="535"/>
      <c r="O6" s="535"/>
      <c r="P6" s="535"/>
      <c r="Q6" s="90"/>
      <c r="R6" s="410"/>
    </row>
    <row r="7" spans="3:18" ht="30" customHeight="1">
      <c r="C7" s="464" t="s">
        <v>0</v>
      </c>
      <c r="D7" s="23"/>
      <c r="E7" s="502" t="s">
        <v>626</v>
      </c>
      <c r="F7" s="503"/>
      <c r="G7" s="503"/>
      <c r="H7" s="503"/>
      <c r="I7" s="503"/>
      <c r="J7" s="503"/>
      <c r="K7" s="503"/>
      <c r="L7" s="503"/>
      <c r="M7" s="503"/>
      <c r="N7" s="503"/>
      <c r="O7" s="503"/>
      <c r="P7" s="504"/>
      <c r="Q7" s="90"/>
      <c r="R7" s="394" t="s">
        <v>44</v>
      </c>
    </row>
    <row r="8" spans="3:18" ht="30" customHeight="1" thickBot="1">
      <c r="C8" s="465"/>
      <c r="D8" s="23"/>
      <c r="E8" s="596"/>
      <c r="F8" s="596"/>
      <c r="G8" s="596"/>
      <c r="H8" s="466" t="s">
        <v>635</v>
      </c>
      <c r="I8" s="466"/>
      <c r="J8" s="466" t="s">
        <v>637</v>
      </c>
      <c r="K8" s="466"/>
      <c r="L8" s="466" t="s">
        <v>633</v>
      </c>
      <c r="M8" s="466"/>
      <c r="N8" s="466" t="s">
        <v>634</v>
      </c>
      <c r="O8" s="466"/>
      <c r="P8" s="466"/>
      <c r="Q8" s="90"/>
      <c r="R8" s="395"/>
    </row>
    <row r="9" spans="3:18" ht="30" customHeight="1">
      <c r="C9" s="464" t="s">
        <v>1</v>
      </c>
      <c r="D9" s="23"/>
      <c r="E9" s="596"/>
      <c r="F9" s="596"/>
      <c r="G9" s="596"/>
      <c r="H9" s="32" t="s">
        <v>237</v>
      </c>
      <c r="I9" s="32" t="s">
        <v>239</v>
      </c>
      <c r="J9" s="32" t="s">
        <v>237</v>
      </c>
      <c r="K9" s="32" t="s">
        <v>239</v>
      </c>
      <c r="L9" s="466"/>
      <c r="M9" s="466"/>
      <c r="N9" s="466"/>
      <c r="O9" s="466"/>
      <c r="P9" s="466"/>
      <c r="Q9" s="90"/>
      <c r="R9" s="409" t="s">
        <v>45</v>
      </c>
    </row>
    <row r="10" spans="3:18" ht="30" customHeight="1" thickBot="1">
      <c r="C10" s="465"/>
      <c r="D10" s="23"/>
      <c r="E10" s="517" t="s">
        <v>629</v>
      </c>
      <c r="F10" s="517"/>
      <c r="G10" s="517"/>
      <c r="H10" s="76">
        <v>17457.990000000002</v>
      </c>
      <c r="I10" s="76">
        <v>17660.169999999998</v>
      </c>
      <c r="J10" s="76">
        <v>26802.97</v>
      </c>
      <c r="K10" s="76">
        <v>26748.34</v>
      </c>
      <c r="L10" s="680">
        <v>0.93</v>
      </c>
      <c r="M10" s="681"/>
      <c r="N10" s="678">
        <v>0.91</v>
      </c>
      <c r="O10" s="678"/>
      <c r="P10" s="678"/>
      <c r="Q10" s="90"/>
      <c r="R10" s="410"/>
    </row>
    <row r="11" spans="3:18" ht="30" customHeight="1">
      <c r="C11" s="464" t="s">
        <v>2</v>
      </c>
      <c r="D11" s="23"/>
      <c r="E11" s="517" t="s">
        <v>630</v>
      </c>
      <c r="F11" s="517"/>
      <c r="G11" s="517"/>
      <c r="H11" s="76">
        <v>12077.51</v>
      </c>
      <c r="I11" s="76">
        <v>12280.79</v>
      </c>
      <c r="J11" s="76">
        <v>16713.34</v>
      </c>
      <c r="K11" s="76">
        <v>16387.740000000002</v>
      </c>
      <c r="L11" s="680">
        <v>0.9</v>
      </c>
      <c r="M11" s="681"/>
      <c r="N11" s="678">
        <v>0.84</v>
      </c>
      <c r="O11" s="678"/>
      <c r="P11" s="678"/>
      <c r="Q11" s="90"/>
      <c r="R11" s="602"/>
    </row>
    <row r="12" spans="3:18" ht="30" customHeight="1" thickBot="1">
      <c r="C12" s="465"/>
      <c r="D12" s="23"/>
      <c r="E12" s="517" t="s">
        <v>631</v>
      </c>
      <c r="F12" s="517"/>
      <c r="G12" s="517"/>
      <c r="H12" s="76">
        <v>6376.19</v>
      </c>
      <c r="I12" s="76">
        <v>6323.18</v>
      </c>
      <c r="J12" s="76">
        <v>9475.6299999999992</v>
      </c>
      <c r="K12" s="76">
        <v>8387.92</v>
      </c>
      <c r="L12" s="680">
        <v>0.9</v>
      </c>
      <c r="M12" s="681"/>
      <c r="N12" s="678">
        <v>0.89</v>
      </c>
      <c r="O12" s="678"/>
      <c r="P12" s="678"/>
      <c r="Q12" s="75"/>
      <c r="R12" s="603"/>
    </row>
    <row r="13" spans="3:18" ht="30" customHeight="1">
      <c r="C13" s="464" t="s">
        <v>3</v>
      </c>
      <c r="D13" s="23"/>
      <c r="E13" s="25"/>
      <c r="F13" s="25"/>
      <c r="G13" s="25"/>
      <c r="H13" s="25"/>
      <c r="I13" s="25"/>
      <c r="J13" s="25"/>
      <c r="K13" s="25"/>
      <c r="L13" s="25"/>
      <c r="M13" s="25"/>
      <c r="N13" s="25"/>
      <c r="O13" s="25"/>
      <c r="P13" s="25"/>
      <c r="Q13" s="75"/>
      <c r="R13" s="602"/>
    </row>
    <row r="14" spans="3:18" ht="30" customHeight="1" thickBot="1">
      <c r="C14" s="465"/>
      <c r="D14" s="23"/>
      <c r="E14" s="502" t="s">
        <v>627</v>
      </c>
      <c r="F14" s="503"/>
      <c r="G14" s="503"/>
      <c r="H14" s="503"/>
      <c r="I14" s="503"/>
      <c r="J14" s="503"/>
      <c r="K14" s="503"/>
      <c r="L14" s="503"/>
      <c r="M14" s="503"/>
      <c r="N14" s="503"/>
      <c r="O14" s="503"/>
      <c r="P14" s="504"/>
      <c r="Q14" s="75"/>
      <c r="R14" s="603"/>
    </row>
    <row r="15" spans="3:18" ht="30" customHeight="1">
      <c r="C15" s="464" t="s">
        <v>4</v>
      </c>
      <c r="D15" s="23"/>
      <c r="E15" s="596"/>
      <c r="F15" s="596"/>
      <c r="G15" s="596"/>
      <c r="H15" s="466" t="s">
        <v>635</v>
      </c>
      <c r="I15" s="466"/>
      <c r="J15" s="466" t="s">
        <v>637</v>
      </c>
      <c r="K15" s="466"/>
      <c r="L15" s="466" t="s">
        <v>633</v>
      </c>
      <c r="M15" s="466"/>
      <c r="N15" s="466" t="s">
        <v>634</v>
      </c>
      <c r="O15" s="466"/>
      <c r="P15" s="466"/>
      <c r="Q15" s="75"/>
      <c r="R15" s="602"/>
    </row>
    <row r="16" spans="3:18" ht="30" customHeight="1" thickBot="1">
      <c r="C16" s="465"/>
      <c r="D16" s="23"/>
      <c r="E16" s="596"/>
      <c r="F16" s="596"/>
      <c r="G16" s="596"/>
      <c r="H16" s="32" t="s">
        <v>237</v>
      </c>
      <c r="I16" s="32" t="s">
        <v>239</v>
      </c>
      <c r="J16" s="32" t="s">
        <v>237</v>
      </c>
      <c r="K16" s="32" t="s">
        <v>239</v>
      </c>
      <c r="L16" s="466"/>
      <c r="M16" s="466"/>
      <c r="N16" s="466"/>
      <c r="O16" s="466"/>
      <c r="P16" s="466"/>
      <c r="Q16" s="75"/>
      <c r="R16" s="603"/>
    </row>
    <row r="17" spans="3:18" ht="30" customHeight="1">
      <c r="C17" s="470" t="s">
        <v>5</v>
      </c>
      <c r="D17" s="23"/>
      <c r="E17" s="517" t="s">
        <v>629</v>
      </c>
      <c r="F17" s="517"/>
      <c r="G17" s="517"/>
      <c r="H17" s="76">
        <v>20483.32</v>
      </c>
      <c r="I17" s="76">
        <v>18216.84</v>
      </c>
      <c r="J17" s="76">
        <v>39479.26</v>
      </c>
      <c r="K17" s="76">
        <v>36499.449999999997</v>
      </c>
      <c r="L17" s="680">
        <f>I17/H17</f>
        <v>0.88934996865742466</v>
      </c>
      <c r="M17" s="681"/>
      <c r="N17" s="680">
        <f>K17/J17</f>
        <v>0.92452214149910594</v>
      </c>
      <c r="O17" s="795"/>
      <c r="P17" s="681"/>
      <c r="Q17" s="75"/>
      <c r="R17" s="602"/>
    </row>
    <row r="18" spans="3:18" ht="30" customHeight="1" thickBot="1">
      <c r="C18" s="471"/>
      <c r="D18" s="23"/>
      <c r="E18" s="517" t="s">
        <v>630</v>
      </c>
      <c r="F18" s="517"/>
      <c r="G18" s="517"/>
      <c r="H18" s="76">
        <v>15945.42</v>
      </c>
      <c r="I18" s="76">
        <v>15760.16</v>
      </c>
      <c r="J18" s="76">
        <v>20042.61</v>
      </c>
      <c r="K18" s="76">
        <v>19821.77</v>
      </c>
      <c r="L18" s="680">
        <f t="shared" ref="L18:L19" si="0">I18/H18</f>
        <v>0.98838161679027581</v>
      </c>
      <c r="M18" s="681"/>
      <c r="N18" s="680">
        <f t="shared" ref="N18:N19" si="1">K18/J18</f>
        <v>0.9889814749675816</v>
      </c>
      <c r="O18" s="795"/>
      <c r="P18" s="681"/>
      <c r="Q18" s="75"/>
      <c r="R18" s="603"/>
    </row>
    <row r="19" spans="3:18" ht="30" customHeight="1">
      <c r="C19" s="757"/>
      <c r="D19" s="23"/>
      <c r="E19" s="517" t="s">
        <v>631</v>
      </c>
      <c r="F19" s="517"/>
      <c r="G19" s="517"/>
      <c r="H19" s="76">
        <v>9015.1200000000008</v>
      </c>
      <c r="I19" s="76">
        <v>8812.17</v>
      </c>
      <c r="J19" s="76">
        <v>11573.32</v>
      </c>
      <c r="K19" s="76">
        <v>11603.31</v>
      </c>
      <c r="L19" s="680">
        <f t="shared" si="0"/>
        <v>0.97748782046162441</v>
      </c>
      <c r="M19" s="681"/>
      <c r="N19" s="680">
        <f t="shared" si="1"/>
        <v>1.0025913048286921</v>
      </c>
      <c r="O19" s="795"/>
      <c r="P19" s="681"/>
      <c r="Q19" s="75"/>
      <c r="R19" s="602"/>
    </row>
    <row r="20" spans="3:18" ht="30" customHeight="1" thickBot="1">
      <c r="C20" s="759"/>
      <c r="D20" s="23"/>
      <c r="E20" s="25"/>
      <c r="F20" s="25"/>
      <c r="G20" s="25"/>
      <c r="H20" s="25"/>
      <c r="I20" s="25"/>
      <c r="J20" s="25"/>
      <c r="K20" s="25"/>
      <c r="L20" s="25"/>
      <c r="M20" s="25"/>
      <c r="N20" s="25"/>
      <c r="O20" s="25"/>
      <c r="P20" s="25"/>
      <c r="Q20" s="75"/>
      <c r="R20" s="603"/>
    </row>
    <row r="21" spans="3:18" ht="30" customHeight="1">
      <c r="C21" s="226"/>
      <c r="D21" s="23"/>
      <c r="E21" s="502" t="s">
        <v>647</v>
      </c>
      <c r="F21" s="503"/>
      <c r="G21" s="503"/>
      <c r="H21" s="503"/>
      <c r="I21" s="503"/>
      <c r="J21" s="503"/>
      <c r="K21" s="503"/>
      <c r="L21" s="503"/>
      <c r="M21" s="503"/>
      <c r="N21" s="503"/>
      <c r="O21" s="503"/>
      <c r="P21" s="504"/>
      <c r="Q21" s="75"/>
      <c r="R21" s="227"/>
    </row>
    <row r="22" spans="3:18" ht="30" customHeight="1" thickBot="1">
      <c r="C22" s="226"/>
      <c r="D22" s="23"/>
      <c r="E22" s="596"/>
      <c r="F22" s="596"/>
      <c r="G22" s="596"/>
      <c r="H22" s="466" t="s">
        <v>635</v>
      </c>
      <c r="I22" s="466"/>
      <c r="J22" s="466" t="s">
        <v>637</v>
      </c>
      <c r="K22" s="466"/>
      <c r="L22" s="466" t="s">
        <v>633</v>
      </c>
      <c r="M22" s="466"/>
      <c r="N22" s="466" t="s">
        <v>634</v>
      </c>
      <c r="O22" s="466"/>
      <c r="P22" s="466"/>
      <c r="Q22" s="75"/>
      <c r="R22" s="227"/>
    </row>
    <row r="23" spans="3:18" ht="30" customHeight="1">
      <c r="C23" s="757"/>
      <c r="D23" s="23"/>
      <c r="E23" s="596"/>
      <c r="F23" s="596"/>
      <c r="G23" s="596"/>
      <c r="H23" s="32" t="s">
        <v>237</v>
      </c>
      <c r="I23" s="32" t="s">
        <v>239</v>
      </c>
      <c r="J23" s="32" t="s">
        <v>237</v>
      </c>
      <c r="K23" s="32" t="s">
        <v>239</v>
      </c>
      <c r="L23" s="466"/>
      <c r="M23" s="466"/>
      <c r="N23" s="466"/>
      <c r="O23" s="466"/>
      <c r="P23" s="466"/>
      <c r="Q23" s="75"/>
      <c r="R23" s="602"/>
    </row>
    <row r="24" spans="3:18" ht="30" customHeight="1" thickBot="1">
      <c r="C24" s="759"/>
      <c r="D24" s="23"/>
      <c r="E24" s="517" t="s">
        <v>629</v>
      </c>
      <c r="F24" s="517"/>
      <c r="G24" s="517"/>
      <c r="H24" s="76">
        <v>24084.84</v>
      </c>
      <c r="I24" s="76">
        <v>27938.83</v>
      </c>
      <c r="J24" s="76">
        <v>39707.160000000003</v>
      </c>
      <c r="K24" s="76">
        <v>39075.29</v>
      </c>
      <c r="L24" s="678">
        <f>I24/H24</f>
        <v>1.1600172556678807</v>
      </c>
      <c r="M24" s="678"/>
      <c r="N24" s="678">
        <f>K24/J24</f>
        <v>0.98408674909008842</v>
      </c>
      <c r="O24" s="678"/>
      <c r="P24" s="678"/>
      <c r="Q24" s="75"/>
      <c r="R24" s="603"/>
    </row>
    <row r="25" spans="3:18" ht="30" customHeight="1">
      <c r="C25" s="757"/>
      <c r="D25" s="23"/>
      <c r="E25" s="517" t="s">
        <v>630</v>
      </c>
      <c r="F25" s="517"/>
      <c r="G25" s="517"/>
      <c r="H25" s="76">
        <v>16044.03</v>
      </c>
      <c r="I25" s="76">
        <v>14740.97</v>
      </c>
      <c r="J25" s="76">
        <v>26633.5</v>
      </c>
      <c r="K25" s="76">
        <v>22891.14</v>
      </c>
      <c r="L25" s="678">
        <f t="shared" ref="L25:L26" si="2">I25/H25</f>
        <v>0.918782251092774</v>
      </c>
      <c r="M25" s="678"/>
      <c r="N25" s="678">
        <f t="shared" ref="N25:N26" si="3">K25/J25</f>
        <v>0.85948673662868191</v>
      </c>
      <c r="O25" s="678"/>
      <c r="P25" s="678"/>
      <c r="Q25" s="75"/>
      <c r="R25" s="602"/>
    </row>
    <row r="26" spans="3:18" ht="30" customHeight="1" thickBot="1">
      <c r="C26" s="759"/>
      <c r="D26" s="23"/>
      <c r="E26" s="517" t="s">
        <v>631</v>
      </c>
      <c r="F26" s="517"/>
      <c r="G26" s="517"/>
      <c r="H26" s="76">
        <v>7810.49</v>
      </c>
      <c r="I26" s="76">
        <v>7503.25</v>
      </c>
      <c r="J26" s="76">
        <v>14440.87</v>
      </c>
      <c r="K26" s="76">
        <v>12150.25</v>
      </c>
      <c r="L26" s="678">
        <f t="shared" si="2"/>
        <v>0.96066315941765501</v>
      </c>
      <c r="M26" s="678"/>
      <c r="N26" s="678">
        <f t="shared" si="3"/>
        <v>0.8413793628777213</v>
      </c>
      <c r="O26" s="678"/>
      <c r="P26" s="678"/>
      <c r="Q26" s="75"/>
      <c r="R26" s="603"/>
    </row>
    <row r="27" spans="3:18" ht="30" customHeight="1">
      <c r="C27" s="757"/>
      <c r="D27" s="23"/>
      <c r="E27" s="122"/>
      <c r="F27" s="25"/>
      <c r="G27" s="25"/>
      <c r="H27" s="25"/>
      <c r="I27" s="25"/>
      <c r="J27" s="25"/>
      <c r="K27" s="25"/>
      <c r="L27" s="25"/>
      <c r="M27" s="25"/>
      <c r="N27" s="25"/>
      <c r="O27" s="25"/>
      <c r="P27" s="25"/>
      <c r="Q27" s="75"/>
      <c r="R27" s="602"/>
    </row>
    <row r="28" spans="3:18" ht="30" customHeight="1" thickBot="1">
      <c r="C28" s="759"/>
      <c r="D28" s="23"/>
      <c r="E28" s="502" t="s">
        <v>185</v>
      </c>
      <c r="F28" s="503"/>
      <c r="G28" s="503"/>
      <c r="H28" s="503"/>
      <c r="I28" s="503"/>
      <c r="J28" s="503"/>
      <c r="K28" s="503"/>
      <c r="L28" s="503"/>
      <c r="M28" s="503"/>
      <c r="N28" s="503"/>
      <c r="O28" s="503"/>
      <c r="P28" s="504"/>
      <c r="Q28" s="75"/>
      <c r="R28" s="603"/>
    </row>
    <row r="29" spans="3:18" ht="30" customHeight="1">
      <c r="C29" s="226"/>
      <c r="D29" s="23"/>
      <c r="E29" s="596"/>
      <c r="F29" s="596"/>
      <c r="G29" s="596"/>
      <c r="H29" s="466" t="s">
        <v>635</v>
      </c>
      <c r="I29" s="466"/>
      <c r="J29" s="466" t="s">
        <v>637</v>
      </c>
      <c r="K29" s="466"/>
      <c r="L29" s="466" t="s">
        <v>633</v>
      </c>
      <c r="M29" s="466"/>
      <c r="N29" s="466" t="s">
        <v>634</v>
      </c>
      <c r="O29" s="466"/>
      <c r="P29" s="466"/>
      <c r="Q29" s="75"/>
      <c r="R29" s="227"/>
    </row>
    <row r="30" spans="3:18" ht="30" customHeight="1" thickBot="1">
      <c r="C30" s="226"/>
      <c r="D30" s="23"/>
      <c r="E30" s="596"/>
      <c r="F30" s="596"/>
      <c r="G30" s="596"/>
      <c r="H30" s="32" t="s">
        <v>237</v>
      </c>
      <c r="I30" s="32" t="s">
        <v>239</v>
      </c>
      <c r="J30" s="32" t="s">
        <v>237</v>
      </c>
      <c r="K30" s="32" t="s">
        <v>239</v>
      </c>
      <c r="L30" s="466"/>
      <c r="M30" s="466"/>
      <c r="N30" s="466"/>
      <c r="O30" s="466"/>
      <c r="P30" s="466"/>
      <c r="Q30" s="75"/>
      <c r="R30" s="227"/>
    </row>
    <row r="31" spans="3:18" ht="30" customHeight="1">
      <c r="C31" s="757"/>
      <c r="D31" s="23"/>
      <c r="E31" s="517" t="s">
        <v>629</v>
      </c>
      <c r="F31" s="517"/>
      <c r="G31" s="517"/>
      <c r="H31" s="76">
        <v>39633.599999999999</v>
      </c>
      <c r="I31" s="76">
        <v>36708.800000000003</v>
      </c>
      <c r="J31" s="76">
        <v>48560.97</v>
      </c>
      <c r="K31" s="76">
        <v>44341.56</v>
      </c>
      <c r="L31" s="680">
        <f>I31/H31</f>
        <v>0.92620402890476783</v>
      </c>
      <c r="M31" s="681"/>
      <c r="N31" s="678">
        <f>K31/J31</f>
        <v>0.91311108488977866</v>
      </c>
      <c r="O31" s="678"/>
      <c r="P31" s="678"/>
      <c r="Q31" s="75"/>
      <c r="R31" s="602"/>
    </row>
    <row r="32" spans="3:18" ht="30" customHeight="1" thickBot="1">
      <c r="C32" s="759"/>
      <c r="D32" s="23"/>
      <c r="E32" s="517" t="s">
        <v>630</v>
      </c>
      <c r="F32" s="517"/>
      <c r="G32" s="517"/>
      <c r="H32" s="76">
        <v>15937.69</v>
      </c>
      <c r="I32" s="76">
        <v>15233.28</v>
      </c>
      <c r="J32" s="76">
        <v>25165.58</v>
      </c>
      <c r="K32" s="76">
        <v>23698.87</v>
      </c>
      <c r="L32" s="680">
        <f t="shared" ref="L32:L33" si="4">I32/H32</f>
        <v>0.95580225239667727</v>
      </c>
      <c r="M32" s="681"/>
      <c r="N32" s="678">
        <f t="shared" ref="N32:N33" si="5">K32/J32</f>
        <v>0.94171761588646064</v>
      </c>
      <c r="O32" s="678"/>
      <c r="P32" s="678"/>
      <c r="Q32" s="75"/>
      <c r="R32" s="603"/>
    </row>
    <row r="33" spans="3:18" ht="30" customHeight="1">
      <c r="C33" s="757"/>
      <c r="D33" s="23"/>
      <c r="E33" s="517" t="s">
        <v>631</v>
      </c>
      <c r="F33" s="517"/>
      <c r="G33" s="517"/>
      <c r="H33" s="76">
        <v>9303.6200000000008</v>
      </c>
      <c r="I33" s="76">
        <v>7976.02</v>
      </c>
      <c r="J33" s="76">
        <v>15827.37</v>
      </c>
      <c r="K33" s="76">
        <v>12626.54</v>
      </c>
      <c r="L33" s="680">
        <f t="shared" si="4"/>
        <v>0.85730285630754477</v>
      </c>
      <c r="M33" s="681"/>
      <c r="N33" s="678">
        <f t="shared" si="5"/>
        <v>0.79776614813452895</v>
      </c>
      <c r="O33" s="678"/>
      <c r="P33" s="678"/>
      <c r="Q33" s="75"/>
      <c r="R33" s="602"/>
    </row>
    <row r="34" spans="3:18" ht="30" customHeight="1" thickBot="1">
      <c r="C34" s="759"/>
      <c r="D34" s="23"/>
      <c r="E34" s="25"/>
      <c r="F34" s="25"/>
      <c r="G34" s="25"/>
      <c r="H34" s="25"/>
      <c r="I34" s="25"/>
      <c r="J34" s="25"/>
      <c r="K34" s="25"/>
      <c r="L34" s="25"/>
      <c r="M34" s="25"/>
      <c r="N34" s="25"/>
      <c r="O34" s="25"/>
      <c r="P34" s="25"/>
      <c r="Q34" s="75"/>
      <c r="R34" s="603"/>
    </row>
    <row r="35" spans="3:18" ht="30" customHeight="1">
      <c r="C35" s="757"/>
      <c r="D35" s="23"/>
      <c r="E35" s="392" t="s">
        <v>1273</v>
      </c>
      <c r="F35" s="392"/>
      <c r="G35" s="392"/>
      <c r="H35" s="392"/>
      <c r="I35" s="392"/>
      <c r="J35" s="392"/>
      <c r="K35" s="392"/>
      <c r="L35" s="392"/>
      <c r="M35" s="392"/>
      <c r="N35" s="392"/>
      <c r="O35" s="392"/>
      <c r="P35" s="392"/>
      <c r="Q35" s="75"/>
      <c r="R35" s="602"/>
    </row>
    <row r="36" spans="3:18" ht="30" customHeight="1" thickBot="1">
      <c r="C36" s="759"/>
      <c r="D36" s="23"/>
      <c r="E36" s="392"/>
      <c r="F36" s="392"/>
      <c r="G36" s="392"/>
      <c r="H36" s="392"/>
      <c r="I36" s="392"/>
      <c r="J36" s="392"/>
      <c r="K36" s="392"/>
      <c r="L36" s="392"/>
      <c r="M36" s="392"/>
      <c r="N36" s="392"/>
      <c r="O36" s="392"/>
      <c r="P36" s="392"/>
      <c r="Q36" s="75"/>
      <c r="R36" s="603"/>
    </row>
    <row r="37" spans="3:18" ht="30" customHeight="1">
      <c r="C37" s="757"/>
      <c r="D37" s="23"/>
      <c r="E37" s="392"/>
      <c r="F37" s="392"/>
      <c r="G37" s="392"/>
      <c r="H37" s="392"/>
      <c r="I37" s="392"/>
      <c r="J37" s="392"/>
      <c r="K37" s="392"/>
      <c r="L37" s="392"/>
      <c r="M37" s="392"/>
      <c r="N37" s="392"/>
      <c r="O37" s="392"/>
      <c r="P37" s="392"/>
      <c r="Q37" s="75"/>
      <c r="R37" s="602"/>
    </row>
    <row r="38" spans="3:18" ht="30" customHeight="1" thickBot="1">
      <c r="C38" s="759"/>
      <c r="D38" s="23"/>
      <c r="E38" s="392"/>
      <c r="F38" s="392"/>
      <c r="G38" s="392"/>
      <c r="H38" s="392"/>
      <c r="I38" s="392"/>
      <c r="J38" s="392"/>
      <c r="K38" s="392"/>
      <c r="L38" s="392"/>
      <c r="M38" s="392"/>
      <c r="N38" s="392"/>
      <c r="O38" s="392"/>
      <c r="P38" s="392"/>
      <c r="Q38" s="75"/>
      <c r="R38" s="603"/>
    </row>
    <row r="39" spans="3:18" ht="30" customHeight="1">
      <c r="C39" s="757"/>
      <c r="D39" s="23"/>
      <c r="E39" s="392"/>
      <c r="F39" s="392"/>
      <c r="G39" s="392"/>
      <c r="H39" s="392"/>
      <c r="I39" s="392"/>
      <c r="J39" s="392"/>
      <c r="K39" s="392"/>
      <c r="L39" s="392"/>
      <c r="M39" s="392"/>
      <c r="N39" s="392"/>
      <c r="O39" s="392"/>
      <c r="P39" s="392"/>
      <c r="Q39" s="75"/>
      <c r="R39" s="602"/>
    </row>
    <row r="40" spans="3:18" ht="30" customHeight="1" thickBot="1">
      <c r="C40" s="759"/>
      <c r="D40" s="23"/>
      <c r="E40" s="392"/>
      <c r="F40" s="392"/>
      <c r="G40" s="392"/>
      <c r="H40" s="392"/>
      <c r="I40" s="392"/>
      <c r="J40" s="392"/>
      <c r="K40" s="392"/>
      <c r="L40" s="392"/>
      <c r="M40" s="392"/>
      <c r="N40" s="392"/>
      <c r="O40" s="392"/>
      <c r="P40" s="392"/>
      <c r="Q40" s="75"/>
      <c r="R40" s="603"/>
    </row>
    <row r="41" spans="3:18" ht="30" customHeight="1">
      <c r="C41" s="757"/>
      <c r="D41" s="23"/>
      <c r="E41" s="392"/>
      <c r="F41" s="392"/>
      <c r="G41" s="392"/>
      <c r="H41" s="392"/>
      <c r="I41" s="392"/>
      <c r="J41" s="392"/>
      <c r="K41" s="392"/>
      <c r="L41" s="392"/>
      <c r="M41" s="392"/>
      <c r="N41" s="392"/>
      <c r="O41" s="392"/>
      <c r="P41" s="392"/>
      <c r="Q41" s="75"/>
      <c r="R41" s="602"/>
    </row>
    <row r="42" spans="3:18" ht="30" customHeight="1" thickBot="1">
      <c r="C42" s="759"/>
      <c r="D42" s="23"/>
      <c r="E42" s="392"/>
      <c r="F42" s="392"/>
      <c r="G42" s="392"/>
      <c r="H42" s="392"/>
      <c r="I42" s="392"/>
      <c r="J42" s="392"/>
      <c r="K42" s="392"/>
      <c r="L42" s="392"/>
      <c r="M42" s="392"/>
      <c r="N42" s="392"/>
      <c r="O42" s="392"/>
      <c r="P42" s="392"/>
      <c r="Q42" s="75"/>
      <c r="R42" s="603"/>
    </row>
    <row r="43" spans="3:18" ht="30" customHeight="1">
      <c r="C43" s="757"/>
      <c r="D43" s="23"/>
      <c r="E43" s="392"/>
      <c r="F43" s="392"/>
      <c r="G43" s="392"/>
      <c r="H43" s="392"/>
      <c r="I43" s="392"/>
      <c r="J43" s="392"/>
      <c r="K43" s="392"/>
      <c r="L43" s="392"/>
      <c r="M43" s="392"/>
      <c r="N43" s="392"/>
      <c r="O43" s="392"/>
      <c r="P43" s="392"/>
      <c r="Q43" s="75"/>
      <c r="R43" s="602"/>
    </row>
    <row r="44" spans="3:18" ht="30" customHeight="1" thickBot="1">
      <c r="C44" s="759"/>
      <c r="D44" s="23"/>
      <c r="E44" s="392"/>
      <c r="F44" s="392"/>
      <c r="G44" s="392"/>
      <c r="H44" s="392"/>
      <c r="I44" s="392"/>
      <c r="J44" s="392"/>
      <c r="K44" s="392"/>
      <c r="L44" s="392"/>
      <c r="M44" s="392"/>
      <c r="N44" s="392"/>
      <c r="O44" s="392"/>
      <c r="P44" s="392"/>
      <c r="Q44" s="75"/>
      <c r="R44" s="603"/>
    </row>
    <row r="45" spans="3:18" ht="30" customHeight="1">
      <c r="C45" s="757"/>
      <c r="D45" s="23"/>
      <c r="E45" s="392"/>
      <c r="F45" s="392"/>
      <c r="G45" s="392"/>
      <c r="H45" s="392"/>
      <c r="I45" s="392"/>
      <c r="J45" s="392"/>
      <c r="K45" s="392"/>
      <c r="L45" s="392"/>
      <c r="M45" s="392"/>
      <c r="N45" s="392"/>
      <c r="O45" s="392"/>
      <c r="P45" s="392"/>
      <c r="Q45" s="75"/>
      <c r="R45" s="602"/>
    </row>
    <row r="46" spans="3:18" ht="30" customHeight="1" thickBot="1">
      <c r="C46" s="759"/>
      <c r="D46" s="23"/>
      <c r="E46" s="392"/>
      <c r="F46" s="392"/>
      <c r="G46" s="392"/>
      <c r="H46" s="392"/>
      <c r="I46" s="392"/>
      <c r="J46" s="392"/>
      <c r="K46" s="392"/>
      <c r="L46" s="392"/>
      <c r="M46" s="392"/>
      <c r="N46" s="392"/>
      <c r="O46" s="392"/>
      <c r="P46" s="392"/>
      <c r="Q46" s="75"/>
      <c r="R46" s="603"/>
    </row>
    <row r="47" spans="3:18" ht="30" customHeight="1">
      <c r="C47" s="757"/>
      <c r="D47" s="23"/>
      <c r="E47" s="392"/>
      <c r="F47" s="392"/>
      <c r="G47" s="392"/>
      <c r="H47" s="392"/>
      <c r="I47" s="392"/>
      <c r="J47" s="392"/>
      <c r="K47" s="392"/>
      <c r="L47" s="392"/>
      <c r="M47" s="392"/>
      <c r="N47" s="392"/>
      <c r="O47" s="392"/>
      <c r="P47" s="392"/>
      <c r="Q47" s="75"/>
      <c r="R47" s="602"/>
    </row>
    <row r="48" spans="3:18" ht="30" customHeight="1" thickBot="1">
      <c r="C48" s="759"/>
      <c r="D48" s="23"/>
      <c r="E48" s="392"/>
      <c r="F48" s="392"/>
      <c r="G48" s="392"/>
      <c r="H48" s="392"/>
      <c r="I48" s="392"/>
      <c r="J48" s="392"/>
      <c r="K48" s="392"/>
      <c r="L48" s="392"/>
      <c r="M48" s="392"/>
      <c r="N48" s="392"/>
      <c r="O48" s="392"/>
      <c r="P48" s="392"/>
      <c r="Q48" s="75"/>
      <c r="R48" s="603"/>
    </row>
    <row r="49" spans="3:18" ht="30" customHeight="1">
      <c r="C49" s="757"/>
      <c r="D49" s="23"/>
      <c r="E49" s="392"/>
      <c r="F49" s="392"/>
      <c r="G49" s="392"/>
      <c r="H49" s="392"/>
      <c r="I49" s="392"/>
      <c r="J49" s="392"/>
      <c r="K49" s="392"/>
      <c r="L49" s="392"/>
      <c r="M49" s="392"/>
      <c r="N49" s="392"/>
      <c r="O49" s="392"/>
      <c r="P49" s="392"/>
      <c r="Q49" s="75"/>
      <c r="R49" s="602"/>
    </row>
    <row r="50" spans="3:18" ht="30" customHeight="1" thickBot="1">
      <c r="C50" s="759"/>
      <c r="D50" s="23"/>
      <c r="E50" s="407"/>
      <c r="F50" s="407"/>
      <c r="G50" s="407"/>
      <c r="H50" s="407"/>
      <c r="I50" s="407"/>
      <c r="J50" s="407"/>
      <c r="K50" s="407"/>
      <c r="L50" s="407"/>
      <c r="M50" s="407"/>
      <c r="N50" s="407"/>
      <c r="O50" s="407"/>
      <c r="P50" s="407"/>
      <c r="Q50" s="75"/>
      <c r="R50" s="603"/>
    </row>
  </sheetData>
  <sheetProtection algorithmName="SHA-512" hashValue="zBAElTtvzqEYLpE/Lr8D9oL/OMTyE2CUynqh12H/EUk4jAFHRWXANXpR2nNZuZVl8A4fe3x5P9Qk65n50KrqkA==" saltValue="/y3o362RfAsixlcbrBCeOg==" spinCount="100000" sheet="1" objects="1" scenarios="1"/>
  <mergeCells count="113">
    <mergeCell ref="E35:P50"/>
    <mergeCell ref="C45:C46"/>
    <mergeCell ref="R45:R46"/>
    <mergeCell ref="C47:C48"/>
    <mergeCell ref="R47:R48"/>
    <mergeCell ref="C49:C50"/>
    <mergeCell ref="R49:R50"/>
    <mergeCell ref="C39:C40"/>
    <mergeCell ref="R39:R40"/>
    <mergeCell ref="C41:C42"/>
    <mergeCell ref="R41:R42"/>
    <mergeCell ref="C43:C44"/>
    <mergeCell ref="R43:R44"/>
    <mergeCell ref="C35:C36"/>
    <mergeCell ref="R35:R36"/>
    <mergeCell ref="C37:C38"/>
    <mergeCell ref="R37:R38"/>
    <mergeCell ref="L12:M12"/>
    <mergeCell ref="N10:P10"/>
    <mergeCell ref="N11:P11"/>
    <mergeCell ref="N12:P12"/>
    <mergeCell ref="E12:G12"/>
    <mergeCell ref="E11:G11"/>
    <mergeCell ref="C5:C6"/>
    <mergeCell ref="H8:I8"/>
    <mergeCell ref="C9:C10"/>
    <mergeCell ref="C7:C8"/>
    <mergeCell ref="L10:M10"/>
    <mergeCell ref="E6:P6"/>
    <mergeCell ref="E10:G10"/>
    <mergeCell ref="C2:C3"/>
    <mergeCell ref="N2:Q3"/>
    <mergeCell ref="L2:M3"/>
    <mergeCell ref="J2:K3"/>
    <mergeCell ref="H2:I3"/>
    <mergeCell ref="D2:G3"/>
    <mergeCell ref="E26:G26"/>
    <mergeCell ref="L26:M26"/>
    <mergeCell ref="N26:P26"/>
    <mergeCell ref="D4:Q4"/>
    <mergeCell ref="L15:M16"/>
    <mergeCell ref="N15:P16"/>
    <mergeCell ref="E19:G19"/>
    <mergeCell ref="L19:M19"/>
    <mergeCell ref="N19:P19"/>
    <mergeCell ref="E18:G18"/>
    <mergeCell ref="C19:C20"/>
    <mergeCell ref="C25:C26"/>
    <mergeCell ref="C17:C18"/>
    <mergeCell ref="C15:C16"/>
    <mergeCell ref="C13:C14"/>
    <mergeCell ref="C11:C12"/>
    <mergeCell ref="E5:P5"/>
    <mergeCell ref="E8:G9"/>
    <mergeCell ref="R2:R3"/>
    <mergeCell ref="L11:M11"/>
    <mergeCell ref="R13:R14"/>
    <mergeCell ref="R15:R16"/>
    <mergeCell ref="R17:R18"/>
    <mergeCell ref="N17:P17"/>
    <mergeCell ref="E7:P7"/>
    <mergeCell ref="E25:G25"/>
    <mergeCell ref="L25:M25"/>
    <mergeCell ref="N25:P25"/>
    <mergeCell ref="R9:R10"/>
    <mergeCell ref="R7:R8"/>
    <mergeCell ref="R11:R12"/>
    <mergeCell ref="N24:P24"/>
    <mergeCell ref="L18:M18"/>
    <mergeCell ref="N18:P18"/>
    <mergeCell ref="R5:R6"/>
    <mergeCell ref="L8:M9"/>
    <mergeCell ref="J8:K8"/>
    <mergeCell ref="N8:P9"/>
    <mergeCell ref="E14:P14"/>
    <mergeCell ref="E15:G16"/>
    <mergeCell ref="H15:I15"/>
    <mergeCell ref="J15:K15"/>
    <mergeCell ref="R19:R20"/>
    <mergeCell ref="E17:G17"/>
    <mergeCell ref="L17:M17"/>
    <mergeCell ref="E28:P28"/>
    <mergeCell ref="E29:G30"/>
    <mergeCell ref="H29:I29"/>
    <mergeCell ref="J29:K29"/>
    <mergeCell ref="L29:M30"/>
    <mergeCell ref="N29:P30"/>
    <mergeCell ref="R25:R26"/>
    <mergeCell ref="C27:C28"/>
    <mergeCell ref="R27:R28"/>
    <mergeCell ref="E21:P21"/>
    <mergeCell ref="E22:G23"/>
    <mergeCell ref="C23:C24"/>
    <mergeCell ref="R23:R24"/>
    <mergeCell ref="H22:I22"/>
    <mergeCell ref="J22:K22"/>
    <mergeCell ref="L22:M23"/>
    <mergeCell ref="N22:P23"/>
    <mergeCell ref="E24:G24"/>
    <mergeCell ref="L24:M24"/>
    <mergeCell ref="C33:C34"/>
    <mergeCell ref="E32:G32"/>
    <mergeCell ref="L32:M32"/>
    <mergeCell ref="N32:P32"/>
    <mergeCell ref="R33:R34"/>
    <mergeCell ref="E33:G33"/>
    <mergeCell ref="L33:M33"/>
    <mergeCell ref="N33:P33"/>
    <mergeCell ref="C31:C32"/>
    <mergeCell ref="R31:R32"/>
    <mergeCell ref="E31:G31"/>
    <mergeCell ref="L31:M31"/>
    <mergeCell ref="N31:P31"/>
  </mergeCells>
  <hyperlinks>
    <hyperlink ref="D2:D3" location="'1. Perfil'!A1" display="1. SOBRE A EMPRESA" xr:uid="{9E55A1E2-D314-478E-A72D-C61C66D37FD7}"/>
    <hyperlink ref="R2:R3" location="ANEXO!A1" display="ANEXOS" xr:uid="{7C2A69CC-9B69-49DB-B204-BF944BC90E4B}"/>
    <hyperlink ref="H2:H3" location="'2. Governança'!A1" display="2. GOVERNANÇA" xr:uid="{A2695F7C-5596-497B-8F44-B37664C30095}"/>
    <hyperlink ref="J2:J3" location="'3. Prosperidade'!A1" display="3. PROSPERIDADE" xr:uid="{F9A05AEB-36EC-4852-BA9D-8BA3A959938E}"/>
    <hyperlink ref="L2:L3" location="'4. Pessoas'!A1" display="4. PESSOAS" xr:uid="{E7A6AE5D-E1A6-4166-9112-0273443C9622}"/>
    <hyperlink ref="N2:N3" location="'5. Planeta'!A1" display="5. PLANETA" xr:uid="{47C9A558-2031-42CD-A787-17A999591C64}"/>
    <hyperlink ref="C2:C3" location="Apresentação!A1" display="BOAS-VINDAS" xr:uid="{0260D5DC-4563-4439-9806-20E4C5634ADD}"/>
    <hyperlink ref="C9" location="'4. 405-2 ELN'!A1" display="ELETRONORTE " xr:uid="{48346BA0-8160-4B8C-90EC-39157375E14F}"/>
    <hyperlink ref="C11" location="'4. 405-2 CGT'!A1" display="CGT ELETROSUL " xr:uid="{777B41D3-CC94-4249-B009-C7110318144D}"/>
    <hyperlink ref="C13" location="'4. 405-2 Furnas'!A1" display="FURNAS " xr:uid="{ACED2C8D-8A21-41A4-B3F9-97900CA23DBE}"/>
    <hyperlink ref="C15" location="'4. 405-2 ELP'!A1" display="ELETROPAR " xr:uid="{6D0BFED0-24BC-4963-8F3C-0DA119C75A2C}"/>
    <hyperlink ref="C17" location="'4. 405-2 SPEs'!A1" display="SPEs" xr:uid="{60B353EB-E302-4BF7-95C2-262E74664506}"/>
    <hyperlink ref="C7" location="'4. 405-2 Chesf'!A1" display="CHESF " xr:uid="{D9DBDBA1-7850-4DCE-A341-24FDF91EE33F}"/>
    <hyperlink ref="R9" location="'4. 406-1'!A1" display="GRI 406-1" xr:uid="{8772CA7C-0F46-49E3-9467-24739B4EC659}"/>
    <hyperlink ref="R7" location="'4. 405-2'!A1" display="GRI 405-2" xr:uid="{F0E0C1CA-9F00-466B-8DDB-8798D437EA52}"/>
    <hyperlink ref="R5" location="'4. 405-1'!A1" display="GRI 405-1" xr:uid="{40793876-2A67-40C0-9CB3-C96CE8D9B9D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47AAD-A538-401C-A18E-E27E03CB3D46}">
  <sheetPr codeName="Planilha187"/>
  <dimension ref="C1:R28"/>
  <sheetViews>
    <sheetView showGridLines="0" zoomScale="80" zoomScaleNormal="80" workbookViewId="0">
      <pane ySplit="4" topLeftCell="A5" activePane="bottomLeft" state="frozen"/>
      <selection activeCell="G12" sqref="G12"/>
      <selection pane="bottomLeft" activeCell="J24" sqref="J24:K26"/>
    </sheetView>
  </sheetViews>
  <sheetFormatPr defaultColWidth="9.140625" defaultRowHeight="12.75"/>
  <cols>
    <col min="1" max="2" width="9.140625" style="9"/>
    <col min="3" max="3" width="28.7109375" style="9" customWidth="1"/>
    <col min="4" max="7" width="7.7109375" style="9" customWidth="1"/>
    <col min="8" max="13" width="14.7109375" style="9" customWidth="1"/>
    <col min="14" max="17" width="7.7109375" style="9" customWidth="1"/>
    <col min="18" max="18" width="28.7109375" style="9" customWidth="1"/>
    <col min="19" max="16384" width="9.140625" style="9"/>
  </cols>
  <sheetData>
    <row r="1" spans="3:18" ht="30" customHeight="1" thickBot="1"/>
    <row r="2" spans="3:18" ht="15" customHeight="1">
      <c r="C2" s="347" t="s">
        <v>186</v>
      </c>
      <c r="D2" s="396" t="s">
        <v>190</v>
      </c>
      <c r="E2" s="613"/>
      <c r="F2" s="613"/>
      <c r="G2" s="397"/>
      <c r="H2" s="396" t="s">
        <v>191</v>
      </c>
      <c r="I2" s="397"/>
      <c r="J2" s="396" t="s">
        <v>192</v>
      </c>
      <c r="K2" s="397"/>
      <c r="L2" s="400" t="s">
        <v>193</v>
      </c>
      <c r="M2" s="401"/>
      <c r="N2" s="396" t="s">
        <v>194</v>
      </c>
      <c r="O2" s="613"/>
      <c r="P2" s="613"/>
      <c r="Q2" s="397"/>
      <c r="R2" s="347" t="s">
        <v>1044</v>
      </c>
    </row>
    <row r="3" spans="3:18" ht="15.75" customHeight="1" thickBot="1">
      <c r="C3" s="348"/>
      <c r="D3" s="398"/>
      <c r="E3" s="614"/>
      <c r="F3" s="614"/>
      <c r="G3" s="399"/>
      <c r="H3" s="398"/>
      <c r="I3" s="399"/>
      <c r="J3" s="398"/>
      <c r="K3" s="399"/>
      <c r="L3" s="402"/>
      <c r="M3" s="403"/>
      <c r="N3" s="398"/>
      <c r="O3" s="614"/>
      <c r="P3" s="614"/>
      <c r="Q3" s="399"/>
      <c r="R3" s="348"/>
    </row>
    <row r="4" spans="3:18" ht="30" customHeight="1" thickBot="1">
      <c r="C4" s="6" t="s">
        <v>1116</v>
      </c>
      <c r="D4" s="359" t="s">
        <v>623</v>
      </c>
      <c r="E4" s="360"/>
      <c r="F4" s="360"/>
      <c r="G4" s="360"/>
      <c r="H4" s="360"/>
      <c r="I4" s="360"/>
      <c r="J4" s="360"/>
      <c r="K4" s="360"/>
      <c r="L4" s="360"/>
      <c r="M4" s="360"/>
      <c r="N4" s="360"/>
      <c r="O4" s="360"/>
      <c r="P4" s="360"/>
      <c r="Q4" s="361"/>
      <c r="R4" s="10" t="s">
        <v>272</v>
      </c>
    </row>
    <row r="5" spans="3:18" ht="30" customHeight="1">
      <c r="C5" s="424"/>
      <c r="D5" s="20"/>
      <c r="E5" s="428" t="s">
        <v>1155</v>
      </c>
      <c r="F5" s="428"/>
      <c r="G5" s="428"/>
      <c r="H5" s="428"/>
      <c r="I5" s="428"/>
      <c r="J5" s="428"/>
      <c r="K5" s="428"/>
      <c r="L5" s="428"/>
      <c r="M5" s="428"/>
      <c r="N5" s="428"/>
      <c r="O5" s="428"/>
      <c r="P5" s="428"/>
      <c r="Q5" s="22"/>
      <c r="R5" s="444" t="s">
        <v>43</v>
      </c>
    </row>
    <row r="6" spans="3:18" ht="30" customHeight="1" thickBot="1">
      <c r="C6" s="425"/>
      <c r="D6" s="23"/>
      <c r="E6" s="535" t="s">
        <v>625</v>
      </c>
      <c r="F6" s="535"/>
      <c r="G6" s="535"/>
      <c r="H6" s="535"/>
      <c r="I6" s="535"/>
      <c r="J6" s="535"/>
      <c r="K6" s="535"/>
      <c r="L6" s="535"/>
      <c r="M6" s="535"/>
      <c r="N6" s="535"/>
      <c r="O6" s="535"/>
      <c r="P6" s="535"/>
      <c r="Q6" s="90"/>
      <c r="R6" s="445"/>
    </row>
    <row r="7" spans="3:18" ht="30" customHeight="1">
      <c r="C7" s="429" t="s">
        <v>0</v>
      </c>
      <c r="D7" s="23"/>
      <c r="E7" s="502">
        <v>2021</v>
      </c>
      <c r="F7" s="503"/>
      <c r="G7" s="503"/>
      <c r="H7" s="503"/>
      <c r="I7" s="503"/>
      <c r="J7" s="503"/>
      <c r="K7" s="503"/>
      <c r="L7" s="503"/>
      <c r="M7" s="503"/>
      <c r="N7" s="503"/>
      <c r="O7" s="503"/>
      <c r="P7" s="504"/>
      <c r="Q7" s="90"/>
      <c r="R7" s="474" t="s">
        <v>44</v>
      </c>
    </row>
    <row r="8" spans="3:18" ht="30" customHeight="1" thickBot="1">
      <c r="C8" s="430"/>
      <c r="D8" s="23"/>
      <c r="E8" s="596"/>
      <c r="F8" s="596"/>
      <c r="G8" s="596"/>
      <c r="H8" s="466" t="s">
        <v>635</v>
      </c>
      <c r="I8" s="466"/>
      <c r="J8" s="466" t="s">
        <v>637</v>
      </c>
      <c r="K8" s="466"/>
      <c r="L8" s="466" t="s">
        <v>633</v>
      </c>
      <c r="M8" s="466"/>
      <c r="N8" s="466" t="s">
        <v>634</v>
      </c>
      <c r="O8" s="466"/>
      <c r="P8" s="466"/>
      <c r="Q8" s="90"/>
      <c r="R8" s="475"/>
    </row>
    <row r="9" spans="3:18" ht="30" customHeight="1">
      <c r="C9" s="424" t="s">
        <v>1</v>
      </c>
      <c r="D9" s="23"/>
      <c r="E9" s="596"/>
      <c r="F9" s="596"/>
      <c r="G9" s="596"/>
      <c r="H9" s="32" t="s">
        <v>237</v>
      </c>
      <c r="I9" s="32" t="s">
        <v>239</v>
      </c>
      <c r="J9" s="32" t="s">
        <v>237</v>
      </c>
      <c r="K9" s="32" t="s">
        <v>239</v>
      </c>
      <c r="L9" s="466"/>
      <c r="M9" s="466"/>
      <c r="N9" s="466"/>
      <c r="O9" s="466"/>
      <c r="P9" s="466"/>
      <c r="Q9" s="90"/>
      <c r="R9" s="444" t="s">
        <v>45</v>
      </c>
    </row>
    <row r="10" spans="3:18" ht="30" customHeight="1" thickBot="1">
      <c r="C10" s="425"/>
      <c r="D10" s="23"/>
      <c r="E10" s="517" t="s">
        <v>629</v>
      </c>
      <c r="F10" s="517"/>
      <c r="G10" s="517"/>
      <c r="H10" s="76">
        <v>22494.32</v>
      </c>
      <c r="I10" s="76">
        <v>21331.63</v>
      </c>
      <c r="J10" s="76">
        <v>27121.78</v>
      </c>
      <c r="K10" s="76">
        <v>24255.88</v>
      </c>
      <c r="L10" s="680">
        <f>I10/H10</f>
        <v>0.94831184050017969</v>
      </c>
      <c r="M10" s="681"/>
      <c r="N10" s="680">
        <f>K10/J10</f>
        <v>0.89433215666523369</v>
      </c>
      <c r="O10" s="795"/>
      <c r="P10" s="681"/>
      <c r="Q10" s="90"/>
      <c r="R10" s="445"/>
    </row>
    <row r="11" spans="3:18" ht="30" customHeight="1">
      <c r="C11" s="424" t="s">
        <v>2</v>
      </c>
      <c r="D11" s="23"/>
      <c r="E11" s="517" t="s">
        <v>630</v>
      </c>
      <c r="F11" s="517"/>
      <c r="G11" s="517"/>
      <c r="H11" s="76">
        <v>12062.16</v>
      </c>
      <c r="I11" s="76">
        <v>11022.63</v>
      </c>
      <c r="J11" s="76">
        <v>16679.14</v>
      </c>
      <c r="K11" s="76">
        <v>14136.86</v>
      </c>
      <c r="L11" s="680">
        <f t="shared" ref="L11:L12" si="0">I11/H11</f>
        <v>0.91381891800473547</v>
      </c>
      <c r="M11" s="681"/>
      <c r="N11" s="680">
        <f t="shared" ref="N11:N12" si="1">K11/J11</f>
        <v>0.84757727316876053</v>
      </c>
      <c r="O11" s="795"/>
      <c r="P11" s="681"/>
      <c r="Q11" s="90"/>
      <c r="R11" s="602"/>
    </row>
    <row r="12" spans="3:18" ht="30" customHeight="1" thickBot="1">
      <c r="C12" s="425"/>
      <c r="D12" s="23"/>
      <c r="E12" s="517" t="s">
        <v>631</v>
      </c>
      <c r="F12" s="517"/>
      <c r="G12" s="517"/>
      <c r="H12" s="76">
        <v>7227.89</v>
      </c>
      <c r="I12" s="76">
        <v>8448.4500000000007</v>
      </c>
      <c r="J12" s="76">
        <v>10828.09</v>
      </c>
      <c r="K12" s="76">
        <v>11374.03</v>
      </c>
      <c r="L12" s="680">
        <f t="shared" si="0"/>
        <v>1.1688680929012478</v>
      </c>
      <c r="M12" s="681"/>
      <c r="N12" s="680">
        <f t="shared" si="1"/>
        <v>1.0504188642687677</v>
      </c>
      <c r="O12" s="795"/>
      <c r="P12" s="681"/>
      <c r="Q12" s="75"/>
      <c r="R12" s="603"/>
    </row>
    <row r="13" spans="3:18" ht="30" customHeight="1">
      <c r="C13" s="424" t="s">
        <v>3</v>
      </c>
      <c r="D13" s="23"/>
      <c r="E13" s="25"/>
      <c r="F13" s="25"/>
      <c r="G13" s="25"/>
      <c r="H13" s="25"/>
      <c r="I13" s="25"/>
      <c r="J13" s="25"/>
      <c r="K13" s="25"/>
      <c r="L13" s="25"/>
      <c r="M13" s="25"/>
      <c r="N13" s="25"/>
      <c r="O13" s="25"/>
      <c r="P13" s="25"/>
      <c r="Q13" s="75"/>
      <c r="R13" s="602"/>
    </row>
    <row r="14" spans="3:18" ht="30" customHeight="1" thickBot="1">
      <c r="C14" s="425"/>
      <c r="D14" s="23"/>
      <c r="E14" s="502">
        <v>2022</v>
      </c>
      <c r="F14" s="503"/>
      <c r="G14" s="503"/>
      <c r="H14" s="503"/>
      <c r="I14" s="503"/>
      <c r="J14" s="503"/>
      <c r="K14" s="503"/>
      <c r="L14" s="503"/>
      <c r="M14" s="503"/>
      <c r="N14" s="503"/>
      <c r="O14" s="503"/>
      <c r="P14" s="504"/>
      <c r="Q14" s="75"/>
      <c r="R14" s="603"/>
    </row>
    <row r="15" spans="3:18" ht="30" customHeight="1">
      <c r="C15" s="424" t="s">
        <v>4</v>
      </c>
      <c r="D15" s="23"/>
      <c r="E15" s="596"/>
      <c r="F15" s="596"/>
      <c r="G15" s="596"/>
      <c r="H15" s="466" t="s">
        <v>635</v>
      </c>
      <c r="I15" s="466"/>
      <c r="J15" s="466" t="s">
        <v>637</v>
      </c>
      <c r="K15" s="466"/>
      <c r="L15" s="466" t="s">
        <v>633</v>
      </c>
      <c r="M15" s="466"/>
      <c r="N15" s="466" t="s">
        <v>634</v>
      </c>
      <c r="O15" s="466"/>
      <c r="P15" s="466"/>
      <c r="Q15" s="75"/>
      <c r="R15" s="602"/>
    </row>
    <row r="16" spans="3:18" ht="30" customHeight="1" thickBot="1">
      <c r="C16" s="425"/>
      <c r="D16" s="23"/>
      <c r="E16" s="596"/>
      <c r="F16" s="596"/>
      <c r="G16" s="596"/>
      <c r="H16" s="32" t="s">
        <v>237</v>
      </c>
      <c r="I16" s="32" t="s">
        <v>239</v>
      </c>
      <c r="J16" s="32" t="s">
        <v>237</v>
      </c>
      <c r="K16" s="32" t="s">
        <v>239</v>
      </c>
      <c r="L16" s="466"/>
      <c r="M16" s="466"/>
      <c r="N16" s="466"/>
      <c r="O16" s="466"/>
      <c r="P16" s="466"/>
      <c r="Q16" s="75"/>
      <c r="R16" s="603"/>
    </row>
    <row r="17" spans="3:18" ht="30" customHeight="1">
      <c r="C17" s="470" t="s">
        <v>5</v>
      </c>
      <c r="D17" s="23"/>
      <c r="E17" s="517" t="s">
        <v>629</v>
      </c>
      <c r="F17" s="517"/>
      <c r="G17" s="517"/>
      <c r="H17" s="76">
        <v>27474.55</v>
      </c>
      <c r="I17" s="76">
        <v>26783.15</v>
      </c>
      <c r="J17" s="76">
        <v>33359.31</v>
      </c>
      <c r="K17" s="76">
        <v>30705.54</v>
      </c>
      <c r="L17" s="680">
        <f>I17/H17</f>
        <v>0.97483489265520284</v>
      </c>
      <c r="M17" s="681"/>
      <c r="N17" s="680">
        <f>K17/J17</f>
        <v>0.92044889417676812</v>
      </c>
      <c r="O17" s="795"/>
      <c r="P17" s="681"/>
      <c r="Q17" s="75"/>
      <c r="R17" s="602"/>
    </row>
    <row r="18" spans="3:18" ht="30" customHeight="1" thickBot="1">
      <c r="C18" s="471"/>
      <c r="D18" s="23"/>
      <c r="E18" s="517" t="s">
        <v>630</v>
      </c>
      <c r="F18" s="517"/>
      <c r="G18" s="517"/>
      <c r="H18" s="76">
        <v>14761.19</v>
      </c>
      <c r="I18" s="76">
        <v>13528.15</v>
      </c>
      <c r="J18" s="76">
        <v>20482.22</v>
      </c>
      <c r="K18" s="76">
        <v>17465.84</v>
      </c>
      <c r="L18" s="680">
        <f t="shared" ref="L18:L19" si="2">I18/H18</f>
        <v>0.91646743927826957</v>
      </c>
      <c r="M18" s="681"/>
      <c r="N18" s="680">
        <f t="shared" ref="N18:N19" si="3">K18/J18</f>
        <v>0.85273178395701243</v>
      </c>
      <c r="O18" s="795"/>
      <c r="P18" s="681"/>
      <c r="Q18" s="75"/>
      <c r="R18" s="603"/>
    </row>
    <row r="19" spans="3:18" ht="30" customHeight="1">
      <c r="C19" s="757"/>
      <c r="D19" s="23"/>
      <c r="E19" s="517" t="s">
        <v>631</v>
      </c>
      <c r="F19" s="517"/>
      <c r="G19" s="517"/>
      <c r="H19" s="76">
        <v>6719.93</v>
      </c>
      <c r="I19" s="76">
        <v>7037.49</v>
      </c>
      <c r="J19" s="76">
        <v>10785.32</v>
      </c>
      <c r="K19" s="76">
        <v>10325</v>
      </c>
      <c r="L19" s="680">
        <f t="shared" si="2"/>
        <v>1.0472564446355839</v>
      </c>
      <c r="M19" s="681"/>
      <c r="N19" s="680">
        <f t="shared" si="3"/>
        <v>0.95731976427217735</v>
      </c>
      <c r="O19" s="795"/>
      <c r="P19" s="681"/>
      <c r="Q19" s="75"/>
      <c r="R19" s="602"/>
    </row>
    <row r="20" spans="3:18" ht="30" customHeight="1" thickBot="1">
      <c r="C20" s="759"/>
      <c r="D20" s="23"/>
      <c r="E20" s="25"/>
      <c r="F20" s="25"/>
      <c r="G20" s="25"/>
      <c r="H20" s="25"/>
      <c r="I20" s="25"/>
      <c r="J20" s="25"/>
      <c r="K20" s="25"/>
      <c r="L20" s="25"/>
      <c r="M20" s="25"/>
      <c r="N20" s="25"/>
      <c r="O20" s="25"/>
      <c r="P20" s="25"/>
      <c r="Q20" s="75"/>
      <c r="R20" s="603"/>
    </row>
    <row r="21" spans="3:18" ht="30" customHeight="1">
      <c r="C21" s="226"/>
      <c r="D21" s="23"/>
      <c r="E21" s="502">
        <v>2023</v>
      </c>
      <c r="F21" s="503"/>
      <c r="G21" s="503"/>
      <c r="H21" s="503"/>
      <c r="I21" s="503"/>
      <c r="J21" s="503"/>
      <c r="K21" s="503"/>
      <c r="L21" s="503"/>
      <c r="M21" s="503"/>
      <c r="N21" s="503"/>
      <c r="O21" s="503"/>
      <c r="P21" s="504"/>
      <c r="Q21" s="75"/>
      <c r="R21" s="227"/>
    </row>
    <row r="22" spans="3:18" ht="30" customHeight="1" thickBot="1">
      <c r="C22" s="226"/>
      <c r="D22" s="23"/>
      <c r="E22" s="596"/>
      <c r="F22" s="596"/>
      <c r="G22" s="596"/>
      <c r="H22" s="466" t="s">
        <v>635</v>
      </c>
      <c r="I22" s="466"/>
      <c r="J22" s="466" t="s">
        <v>637</v>
      </c>
      <c r="K22" s="466"/>
      <c r="L22" s="466" t="s">
        <v>633</v>
      </c>
      <c r="M22" s="466"/>
      <c r="N22" s="466" t="s">
        <v>634</v>
      </c>
      <c r="O22" s="466"/>
      <c r="P22" s="466"/>
      <c r="Q22" s="75"/>
      <c r="R22" s="227"/>
    </row>
    <row r="23" spans="3:18" ht="30" customHeight="1">
      <c r="C23" s="757"/>
      <c r="D23" s="23"/>
      <c r="E23" s="596"/>
      <c r="F23" s="596"/>
      <c r="G23" s="596"/>
      <c r="H23" s="32" t="s">
        <v>237</v>
      </c>
      <c r="I23" s="32" t="s">
        <v>239</v>
      </c>
      <c r="J23" s="32" t="s">
        <v>237</v>
      </c>
      <c r="K23" s="32" t="s">
        <v>239</v>
      </c>
      <c r="L23" s="466"/>
      <c r="M23" s="466"/>
      <c r="N23" s="466"/>
      <c r="O23" s="466"/>
      <c r="P23" s="466"/>
      <c r="Q23" s="75"/>
      <c r="R23" s="602"/>
    </row>
    <row r="24" spans="3:18" ht="30" customHeight="1" thickBot="1">
      <c r="C24" s="759"/>
      <c r="D24" s="23"/>
      <c r="E24" s="517" t="s">
        <v>629</v>
      </c>
      <c r="F24" s="517"/>
      <c r="G24" s="517"/>
      <c r="H24" s="76">
        <v>20261.099999999999</v>
      </c>
      <c r="I24" s="76">
        <v>23206.06</v>
      </c>
      <c r="J24" s="76">
        <v>39163.78</v>
      </c>
      <c r="K24" s="76">
        <v>40410.120000000003</v>
      </c>
      <c r="L24" s="678">
        <f>I24/H24</f>
        <v>1.1453504498768579</v>
      </c>
      <c r="M24" s="678"/>
      <c r="N24" s="678">
        <f>K24/J24</f>
        <v>1.0318237922897127</v>
      </c>
      <c r="O24" s="678"/>
      <c r="P24" s="678"/>
      <c r="Q24" s="75"/>
      <c r="R24" s="603"/>
    </row>
    <row r="25" spans="3:18" ht="30" customHeight="1">
      <c r="C25" s="757"/>
      <c r="D25" s="23"/>
      <c r="E25" s="517" t="s">
        <v>630</v>
      </c>
      <c r="F25" s="517"/>
      <c r="G25" s="517"/>
      <c r="H25" s="76">
        <v>14644.29</v>
      </c>
      <c r="I25" s="76">
        <v>13784.74</v>
      </c>
      <c r="J25" s="76">
        <v>24379.49</v>
      </c>
      <c r="K25" s="76">
        <v>22059.82</v>
      </c>
      <c r="L25" s="678">
        <f t="shared" ref="L25:L26" si="4">I25/H25</f>
        <v>0.9413047679334402</v>
      </c>
      <c r="M25" s="678"/>
      <c r="N25" s="678">
        <f t="shared" ref="N25:N26" si="5">K25/J25</f>
        <v>0.90485157810930406</v>
      </c>
      <c r="O25" s="678"/>
      <c r="P25" s="678"/>
      <c r="Q25" s="75"/>
      <c r="R25" s="602"/>
    </row>
    <row r="26" spans="3:18" ht="30" customHeight="1" thickBot="1">
      <c r="C26" s="759"/>
      <c r="D26" s="23"/>
      <c r="E26" s="517" t="s">
        <v>631</v>
      </c>
      <c r="F26" s="517"/>
      <c r="G26" s="517"/>
      <c r="H26" s="76">
        <v>6463.34</v>
      </c>
      <c r="I26" s="76">
        <v>6373.58</v>
      </c>
      <c r="J26" s="76">
        <v>11632.18</v>
      </c>
      <c r="K26" s="76">
        <v>10697.52</v>
      </c>
      <c r="L26" s="678">
        <f t="shared" si="4"/>
        <v>0.98611244341161064</v>
      </c>
      <c r="M26" s="678"/>
      <c r="N26" s="678">
        <f t="shared" si="5"/>
        <v>0.91964876747092983</v>
      </c>
      <c r="O26" s="678"/>
      <c r="P26" s="678"/>
      <c r="Q26" s="75"/>
      <c r="R26" s="603"/>
    </row>
    <row r="27" spans="3:18" ht="30" customHeight="1">
      <c r="C27" s="757"/>
      <c r="D27" s="23"/>
      <c r="E27" s="77" t="s">
        <v>1260</v>
      </c>
      <c r="F27" s="25"/>
      <c r="G27" s="25"/>
      <c r="H27" s="25"/>
      <c r="I27" s="25"/>
      <c r="J27" s="25"/>
      <c r="K27" s="25"/>
      <c r="L27" s="25"/>
      <c r="M27" s="25"/>
      <c r="N27" s="25"/>
      <c r="O27" s="25"/>
      <c r="P27" s="25"/>
      <c r="Q27" s="75"/>
      <c r="R27" s="602"/>
    </row>
    <row r="28" spans="3:18" ht="30" customHeight="1" thickBot="1">
      <c r="C28" s="759"/>
      <c r="D28" s="87"/>
      <c r="E28" s="88"/>
      <c r="F28" s="88"/>
      <c r="G28" s="88"/>
      <c r="H28" s="88"/>
      <c r="I28" s="88"/>
      <c r="J28" s="88"/>
      <c r="K28" s="88"/>
      <c r="L28" s="88"/>
      <c r="M28" s="88"/>
      <c r="N28" s="88"/>
      <c r="O28" s="88"/>
      <c r="P28" s="88"/>
      <c r="Q28" s="89"/>
      <c r="R28" s="603"/>
    </row>
  </sheetData>
  <sheetProtection algorithmName="SHA-512" hashValue="QxQZPmCUZYHckhNkkx1DZk6EC690nX+TgwBxJX520ed1xSckCACo81PYNZcR3IRG29UiY/+GCxo8NaVio+UKpA==" saltValue="bhhfAxoVf1f63EJRL6WtCw==" spinCount="100000" sheet="1" objects="1" scenarios="1"/>
  <mergeCells count="77">
    <mergeCell ref="R13:R14"/>
    <mergeCell ref="R15:R16"/>
    <mergeCell ref="R17:R18"/>
    <mergeCell ref="R9:R10"/>
    <mergeCell ref="E10:G10"/>
    <mergeCell ref="L10:M10"/>
    <mergeCell ref="N10:P10"/>
    <mergeCell ref="E11:G11"/>
    <mergeCell ref="L11:M11"/>
    <mergeCell ref="N11:P11"/>
    <mergeCell ref="R11:R12"/>
    <mergeCell ref="E12:G12"/>
    <mergeCell ref="L12:M12"/>
    <mergeCell ref="N12:P12"/>
    <mergeCell ref="E14:P14"/>
    <mergeCell ref="E15:G16"/>
    <mergeCell ref="R2:R3"/>
    <mergeCell ref="D4:Q4"/>
    <mergeCell ref="R5:R6"/>
    <mergeCell ref="E6:P6"/>
    <mergeCell ref="R7:R8"/>
    <mergeCell ref="J2:K3"/>
    <mergeCell ref="L2:M3"/>
    <mergeCell ref="E5:P5"/>
    <mergeCell ref="C13:C14"/>
    <mergeCell ref="C15:C16"/>
    <mergeCell ref="C17:C18"/>
    <mergeCell ref="C9:C10"/>
    <mergeCell ref="C11:C12"/>
    <mergeCell ref="C7:C8"/>
    <mergeCell ref="C5:C6"/>
    <mergeCell ref="D2:G3"/>
    <mergeCell ref="N2:Q3"/>
    <mergeCell ref="C2:C3"/>
    <mergeCell ref="H2:I3"/>
    <mergeCell ref="E7:P7"/>
    <mergeCell ref="E8:G9"/>
    <mergeCell ref="H8:I8"/>
    <mergeCell ref="J8:K8"/>
    <mergeCell ref="L8:M9"/>
    <mergeCell ref="N8:P9"/>
    <mergeCell ref="H15:I15"/>
    <mergeCell ref="J15:K15"/>
    <mergeCell ref="L15:M16"/>
    <mergeCell ref="N15:P16"/>
    <mergeCell ref="E17:G17"/>
    <mergeCell ref="L17:M17"/>
    <mergeCell ref="N17:P17"/>
    <mergeCell ref="E18:G18"/>
    <mergeCell ref="L18:M18"/>
    <mergeCell ref="N18:P18"/>
    <mergeCell ref="E22:G23"/>
    <mergeCell ref="H22:I22"/>
    <mergeCell ref="J22:K22"/>
    <mergeCell ref="L22:M23"/>
    <mergeCell ref="N22:P23"/>
    <mergeCell ref="C19:C20"/>
    <mergeCell ref="R19:R20"/>
    <mergeCell ref="C23:C24"/>
    <mergeCell ref="R23:R24"/>
    <mergeCell ref="C25:C26"/>
    <mergeCell ref="R25:R26"/>
    <mergeCell ref="E24:G24"/>
    <mergeCell ref="L24:M24"/>
    <mergeCell ref="N24:P24"/>
    <mergeCell ref="E25:G25"/>
    <mergeCell ref="L25:M25"/>
    <mergeCell ref="N25:P25"/>
    <mergeCell ref="E19:G19"/>
    <mergeCell ref="L19:M19"/>
    <mergeCell ref="N19:P19"/>
    <mergeCell ref="E21:P21"/>
    <mergeCell ref="C27:C28"/>
    <mergeCell ref="R27:R28"/>
    <mergeCell ref="E26:G26"/>
    <mergeCell ref="L26:M26"/>
    <mergeCell ref="N26:P26"/>
  </mergeCells>
  <hyperlinks>
    <hyperlink ref="C2:C3" location="Apresentação!A1" display="BOAS-VINDAS" xr:uid="{E5601F42-6E18-438D-A73A-31BD0EA3583F}"/>
    <hyperlink ref="C9" location="'4. 405-2 ELN'!A1" display="ELETRONORTE " xr:uid="{11BA1C8C-BE28-4676-A15D-EF361BEB65BF}"/>
    <hyperlink ref="C11" location="'4. 405-2 CGT'!A1" display="CGT ELETROSUL " xr:uid="{3B099E2D-E8CF-410F-B9B1-C26FEC802A92}"/>
    <hyperlink ref="C13" location="'4. 405-2 Furnas'!A1" display="FURNAS " xr:uid="{F1450C62-F6E9-401E-9C42-C0ADACAB178F}"/>
    <hyperlink ref="C15" location="'4. 405-2 ELP'!A1" display="ELETROPAR " xr:uid="{48DEFA46-CB56-415A-8678-9E29E669AAD3}"/>
    <hyperlink ref="C17" location="'4. 405-2 SPEs'!A1" display="SPEs" xr:uid="{B804E40B-80C7-4744-B9D0-0572E7033DF3}"/>
    <hyperlink ref="C7" location="'4. 405-2 Chesf'!A1" display="CHESF " xr:uid="{06178C13-9DA0-4BA7-A478-507EDA947F7D}"/>
    <hyperlink ref="D2:D3" location="'1. Perfil'!A1" display="1. SOBRE A EMPRESA" xr:uid="{D7FEFFB7-01D5-4F18-882F-D90F28FE24BD}"/>
    <hyperlink ref="R2:R3" location="ANEXO!A1" display="ANEXOS" xr:uid="{CB56DD52-2D1C-4B55-8582-8567BF1B843C}"/>
    <hyperlink ref="H2:H3" location="'2. Governança'!A1" display="2. GOVERNANÇA" xr:uid="{B0AA4B0B-8F3D-4D07-9743-2ED87BF33468}"/>
    <hyperlink ref="J2:J3" location="'3. Prosperidade'!A1" display="3. PROSPERIDADE" xr:uid="{EC067EFE-BCDD-463E-8EC1-A519A453D886}"/>
    <hyperlink ref="L2:L3" location="'4. Pessoas'!A1" display="4. PESSOAS" xr:uid="{93B0285E-7565-407C-A37B-E5DC9B7D7893}"/>
    <hyperlink ref="N2:N3" location="'5. Planeta'!A1" display="5. PLANETA" xr:uid="{1C9A8A39-8E13-4376-A2BD-BFBAEF0D38DF}"/>
    <hyperlink ref="R9" location="'4. 406-1'!A1" display="GRI 406-1" xr:uid="{D1512B8E-1EEC-4716-8D2B-A2E15C94D185}"/>
    <hyperlink ref="R7" location="'4. 405-2'!A1" display="GRI 405-2" xr:uid="{D0E788FD-94F1-445A-B170-A9070D068C9A}"/>
    <hyperlink ref="R5" location="'4. 405-1'!A1" display="GRI 405-1" xr:uid="{DA1F09AE-4A29-4BC0-B6EB-4AE0E2F83AF5}"/>
    <hyperlink ref="R5:R6" location="'4. 405-1 Chesf'!A1" display="GRI 405-1" xr:uid="{A88C7788-FFD7-4661-A7F5-CC1697D6976F}"/>
    <hyperlink ref="R7:R8" location="'4. 405-2 Chesf'!A1" display="GRI 405-2" xr:uid="{8235175C-0223-4789-BA09-8F7F97C8D81E}"/>
    <hyperlink ref="R9:R10" location="'4. 406-1 Chesf'!A1" display="GRI 406-1" xr:uid="{BA61C525-C5E3-4657-9359-2BFEB22399D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EF4D9-AB86-4488-8614-8CCF7C103BC9}">
  <sheetPr codeName="Planilha188"/>
  <dimension ref="C1:R28"/>
  <sheetViews>
    <sheetView showGridLines="0" zoomScale="80" zoomScaleNormal="80" workbookViewId="0">
      <pane ySplit="4" topLeftCell="A5" activePane="bottomLeft" state="frozen"/>
      <selection activeCell="G12" sqref="G12"/>
      <selection pane="bottomLeft" activeCell="E5" sqref="E5:P5"/>
    </sheetView>
  </sheetViews>
  <sheetFormatPr defaultColWidth="9.140625" defaultRowHeight="12.75"/>
  <cols>
    <col min="1" max="2" width="9.140625" style="9"/>
    <col min="3" max="3" width="28.7109375" style="9" customWidth="1"/>
    <col min="4" max="7" width="7.7109375" style="9" customWidth="1"/>
    <col min="8" max="13" width="14.7109375" style="9" customWidth="1"/>
    <col min="14" max="17" width="7.7109375" style="9" customWidth="1"/>
    <col min="18" max="18" width="28.7109375" style="9" customWidth="1"/>
    <col min="19" max="16384" width="9.140625" style="9"/>
  </cols>
  <sheetData>
    <row r="1" spans="3:18" ht="30" customHeight="1" thickBot="1"/>
    <row r="2" spans="3:18" ht="15" customHeight="1">
      <c r="C2" s="347" t="s">
        <v>186</v>
      </c>
      <c r="D2" s="396" t="s">
        <v>190</v>
      </c>
      <c r="E2" s="613"/>
      <c r="F2" s="613"/>
      <c r="G2" s="397"/>
      <c r="H2" s="396" t="s">
        <v>191</v>
      </c>
      <c r="I2" s="397"/>
      <c r="J2" s="396" t="s">
        <v>192</v>
      </c>
      <c r="K2" s="397"/>
      <c r="L2" s="400" t="s">
        <v>193</v>
      </c>
      <c r="M2" s="401"/>
      <c r="N2" s="396" t="s">
        <v>194</v>
      </c>
      <c r="O2" s="613"/>
      <c r="P2" s="613"/>
      <c r="Q2" s="397"/>
      <c r="R2" s="347" t="s">
        <v>1044</v>
      </c>
    </row>
    <row r="3" spans="3:18" ht="15.75" customHeight="1" thickBot="1">
      <c r="C3" s="348"/>
      <c r="D3" s="398"/>
      <c r="E3" s="614"/>
      <c r="F3" s="614"/>
      <c r="G3" s="399"/>
      <c r="H3" s="398"/>
      <c r="I3" s="399"/>
      <c r="J3" s="398"/>
      <c r="K3" s="399"/>
      <c r="L3" s="402"/>
      <c r="M3" s="403"/>
      <c r="N3" s="398"/>
      <c r="O3" s="614"/>
      <c r="P3" s="614"/>
      <c r="Q3" s="399"/>
      <c r="R3" s="348"/>
    </row>
    <row r="4" spans="3:18" ht="30" customHeight="1" thickBot="1">
      <c r="C4" s="6" t="s">
        <v>1116</v>
      </c>
      <c r="D4" s="359" t="s">
        <v>640</v>
      </c>
      <c r="E4" s="360"/>
      <c r="F4" s="360"/>
      <c r="G4" s="360"/>
      <c r="H4" s="360"/>
      <c r="I4" s="360"/>
      <c r="J4" s="360"/>
      <c r="K4" s="360"/>
      <c r="L4" s="360"/>
      <c r="M4" s="360"/>
      <c r="N4" s="360"/>
      <c r="O4" s="360"/>
      <c r="P4" s="360"/>
      <c r="Q4" s="361"/>
      <c r="R4" s="10" t="s">
        <v>272</v>
      </c>
    </row>
    <row r="5" spans="3:18" ht="30" customHeight="1">
      <c r="C5" s="424"/>
      <c r="D5" s="20"/>
      <c r="E5" s="428" t="s">
        <v>1155</v>
      </c>
      <c r="F5" s="428"/>
      <c r="G5" s="428"/>
      <c r="H5" s="428"/>
      <c r="I5" s="428"/>
      <c r="J5" s="428"/>
      <c r="K5" s="428"/>
      <c r="L5" s="428"/>
      <c r="M5" s="428"/>
      <c r="N5" s="428"/>
      <c r="O5" s="428"/>
      <c r="P5" s="428"/>
      <c r="Q5" s="22"/>
      <c r="R5" s="444" t="s">
        <v>43</v>
      </c>
    </row>
    <row r="6" spans="3:18" ht="30" customHeight="1" thickBot="1">
      <c r="C6" s="425"/>
      <c r="D6" s="23"/>
      <c r="E6" s="535" t="s">
        <v>625</v>
      </c>
      <c r="F6" s="535"/>
      <c r="G6" s="535"/>
      <c r="H6" s="535"/>
      <c r="I6" s="535"/>
      <c r="J6" s="535"/>
      <c r="K6" s="535"/>
      <c r="L6" s="535"/>
      <c r="M6" s="535"/>
      <c r="N6" s="535"/>
      <c r="O6" s="535"/>
      <c r="P6" s="535"/>
      <c r="Q6" s="90"/>
      <c r="R6" s="445"/>
    </row>
    <row r="7" spans="3:18" ht="30" customHeight="1">
      <c r="C7" s="424" t="s">
        <v>0</v>
      </c>
      <c r="D7" s="23"/>
      <c r="E7" s="502">
        <v>2021</v>
      </c>
      <c r="F7" s="503"/>
      <c r="G7" s="503"/>
      <c r="H7" s="503"/>
      <c r="I7" s="503"/>
      <c r="J7" s="503"/>
      <c r="K7" s="503"/>
      <c r="L7" s="503"/>
      <c r="M7" s="503"/>
      <c r="N7" s="503"/>
      <c r="O7" s="503"/>
      <c r="P7" s="504"/>
      <c r="Q7" s="90"/>
      <c r="R7" s="474" t="s">
        <v>44</v>
      </c>
    </row>
    <row r="8" spans="3:18" ht="30" customHeight="1" thickBot="1">
      <c r="C8" s="425"/>
      <c r="D8" s="23"/>
      <c r="E8" s="596"/>
      <c r="F8" s="596"/>
      <c r="G8" s="596"/>
      <c r="H8" s="466" t="s">
        <v>636</v>
      </c>
      <c r="I8" s="466"/>
      <c r="J8" s="466" t="s">
        <v>638</v>
      </c>
      <c r="K8" s="466"/>
      <c r="L8" s="466" t="s">
        <v>633</v>
      </c>
      <c r="M8" s="466"/>
      <c r="N8" s="466" t="s">
        <v>634</v>
      </c>
      <c r="O8" s="466"/>
      <c r="P8" s="466"/>
      <c r="Q8" s="90"/>
      <c r="R8" s="475"/>
    </row>
    <row r="9" spans="3:18" ht="30" customHeight="1">
      <c r="C9" s="429" t="s">
        <v>1</v>
      </c>
      <c r="D9" s="23"/>
      <c r="E9" s="596"/>
      <c r="F9" s="596"/>
      <c r="G9" s="596"/>
      <c r="H9" s="32" t="s">
        <v>237</v>
      </c>
      <c r="I9" s="32" t="s">
        <v>239</v>
      </c>
      <c r="J9" s="32" t="s">
        <v>237</v>
      </c>
      <c r="K9" s="32" t="s">
        <v>239</v>
      </c>
      <c r="L9" s="466"/>
      <c r="M9" s="466"/>
      <c r="N9" s="466"/>
      <c r="O9" s="466"/>
      <c r="P9" s="466"/>
      <c r="Q9" s="90"/>
      <c r="R9" s="444" t="s">
        <v>45</v>
      </c>
    </row>
    <row r="10" spans="3:18" ht="30" customHeight="1" thickBot="1">
      <c r="C10" s="430"/>
      <c r="D10" s="23"/>
      <c r="E10" s="517" t="s">
        <v>629</v>
      </c>
      <c r="F10" s="517"/>
      <c r="G10" s="517"/>
      <c r="H10" s="76" t="s">
        <v>9</v>
      </c>
      <c r="I10" s="76" t="s">
        <v>9</v>
      </c>
      <c r="J10" s="76" t="s">
        <v>9</v>
      </c>
      <c r="K10" s="76" t="s">
        <v>9</v>
      </c>
      <c r="L10" s="680">
        <v>0.95</v>
      </c>
      <c r="M10" s="681"/>
      <c r="N10" s="678">
        <v>0.95</v>
      </c>
      <c r="O10" s="678"/>
      <c r="P10" s="678"/>
      <c r="Q10" s="90"/>
      <c r="R10" s="445"/>
    </row>
    <row r="11" spans="3:18" ht="30" customHeight="1">
      <c r="C11" s="424" t="s">
        <v>2</v>
      </c>
      <c r="D11" s="23"/>
      <c r="E11" s="517" t="s">
        <v>630</v>
      </c>
      <c r="F11" s="517"/>
      <c r="G11" s="517"/>
      <c r="H11" s="76" t="s">
        <v>9</v>
      </c>
      <c r="I11" s="76" t="s">
        <v>9</v>
      </c>
      <c r="J11" s="76" t="s">
        <v>9</v>
      </c>
      <c r="K11" s="76" t="s">
        <v>9</v>
      </c>
      <c r="L11" s="680">
        <v>0.85</v>
      </c>
      <c r="M11" s="681"/>
      <c r="N11" s="678">
        <v>0.8</v>
      </c>
      <c r="O11" s="678"/>
      <c r="P11" s="678"/>
      <c r="Q11" s="90"/>
      <c r="R11" s="602"/>
    </row>
    <row r="12" spans="3:18" ht="30" customHeight="1" thickBot="1">
      <c r="C12" s="425"/>
      <c r="D12" s="23"/>
      <c r="E12" s="517" t="s">
        <v>631</v>
      </c>
      <c r="F12" s="517"/>
      <c r="G12" s="517"/>
      <c r="H12" s="76" t="s">
        <v>9</v>
      </c>
      <c r="I12" s="76" t="s">
        <v>9</v>
      </c>
      <c r="J12" s="76" t="s">
        <v>9</v>
      </c>
      <c r="K12" s="76" t="s">
        <v>9</v>
      </c>
      <c r="L12" s="680">
        <v>1.03</v>
      </c>
      <c r="M12" s="681"/>
      <c r="N12" s="678">
        <v>0.93</v>
      </c>
      <c r="O12" s="678"/>
      <c r="P12" s="678"/>
      <c r="Q12" s="75"/>
      <c r="R12" s="603"/>
    </row>
    <row r="13" spans="3:18" ht="30" customHeight="1">
      <c r="C13" s="424" t="s">
        <v>3</v>
      </c>
      <c r="D13" s="23"/>
      <c r="E13" s="25"/>
      <c r="F13" s="25"/>
      <c r="G13" s="25"/>
      <c r="H13" s="25"/>
      <c r="I13" s="25"/>
      <c r="J13" s="25"/>
      <c r="K13" s="25"/>
      <c r="L13" s="25"/>
      <c r="M13" s="25"/>
      <c r="N13" s="25"/>
      <c r="O13" s="25"/>
      <c r="P13" s="25"/>
      <c r="Q13" s="75"/>
      <c r="R13" s="602"/>
    </row>
    <row r="14" spans="3:18" ht="30" customHeight="1" thickBot="1">
      <c r="C14" s="425"/>
      <c r="D14" s="23"/>
      <c r="E14" s="502">
        <v>2022</v>
      </c>
      <c r="F14" s="503"/>
      <c r="G14" s="503"/>
      <c r="H14" s="503"/>
      <c r="I14" s="503"/>
      <c r="J14" s="503"/>
      <c r="K14" s="503"/>
      <c r="L14" s="503"/>
      <c r="M14" s="503"/>
      <c r="N14" s="503"/>
      <c r="O14" s="503"/>
      <c r="P14" s="504"/>
      <c r="Q14" s="75"/>
      <c r="R14" s="603"/>
    </row>
    <row r="15" spans="3:18" ht="30" customHeight="1">
      <c r="C15" s="424" t="s">
        <v>4</v>
      </c>
      <c r="D15" s="23"/>
      <c r="E15" s="596"/>
      <c r="F15" s="596"/>
      <c r="G15" s="596"/>
      <c r="H15" s="466" t="s">
        <v>636</v>
      </c>
      <c r="I15" s="466"/>
      <c r="J15" s="466" t="s">
        <v>638</v>
      </c>
      <c r="K15" s="466"/>
      <c r="L15" s="466" t="s">
        <v>633</v>
      </c>
      <c r="M15" s="466"/>
      <c r="N15" s="466" t="s">
        <v>634</v>
      </c>
      <c r="O15" s="466"/>
      <c r="P15" s="466"/>
      <c r="Q15" s="75"/>
      <c r="R15" s="602"/>
    </row>
    <row r="16" spans="3:18" ht="30" customHeight="1" thickBot="1">
      <c r="C16" s="425"/>
      <c r="D16" s="23"/>
      <c r="E16" s="596"/>
      <c r="F16" s="596"/>
      <c r="G16" s="596"/>
      <c r="H16" s="32" t="s">
        <v>237</v>
      </c>
      <c r="I16" s="32" t="s">
        <v>239</v>
      </c>
      <c r="J16" s="32" t="s">
        <v>237</v>
      </c>
      <c r="K16" s="32" t="s">
        <v>239</v>
      </c>
      <c r="L16" s="466"/>
      <c r="M16" s="466"/>
      <c r="N16" s="466"/>
      <c r="O16" s="466"/>
      <c r="P16" s="466"/>
      <c r="Q16" s="75"/>
      <c r="R16" s="603"/>
    </row>
    <row r="17" spans="3:18" ht="30" customHeight="1">
      <c r="C17" s="470" t="s">
        <v>5</v>
      </c>
      <c r="D17" s="23"/>
      <c r="E17" s="517" t="s">
        <v>629</v>
      </c>
      <c r="F17" s="517"/>
      <c r="G17" s="517"/>
      <c r="H17" s="76" t="s">
        <v>9</v>
      </c>
      <c r="I17" s="76" t="s">
        <v>9</v>
      </c>
      <c r="J17" s="76" t="s">
        <v>9</v>
      </c>
      <c r="K17" s="76" t="s">
        <v>9</v>
      </c>
      <c r="L17" s="680">
        <v>1.04</v>
      </c>
      <c r="M17" s="681"/>
      <c r="N17" s="680">
        <v>0.99</v>
      </c>
      <c r="O17" s="795"/>
      <c r="P17" s="681"/>
      <c r="Q17" s="75"/>
      <c r="R17" s="602"/>
    </row>
    <row r="18" spans="3:18" ht="30" customHeight="1" thickBot="1">
      <c r="C18" s="471"/>
      <c r="D18" s="23"/>
      <c r="E18" s="517" t="s">
        <v>630</v>
      </c>
      <c r="F18" s="517"/>
      <c r="G18" s="517"/>
      <c r="H18" s="76" t="s">
        <v>9</v>
      </c>
      <c r="I18" s="76" t="s">
        <v>9</v>
      </c>
      <c r="J18" s="76" t="s">
        <v>9</v>
      </c>
      <c r="K18" s="76" t="s">
        <v>9</v>
      </c>
      <c r="L18" s="680">
        <v>0.86</v>
      </c>
      <c r="M18" s="681"/>
      <c r="N18" s="680">
        <v>0.82</v>
      </c>
      <c r="O18" s="795"/>
      <c r="P18" s="681"/>
      <c r="Q18" s="75"/>
      <c r="R18" s="603"/>
    </row>
    <row r="19" spans="3:18" ht="30" customHeight="1">
      <c r="C19" s="757"/>
      <c r="D19" s="23"/>
      <c r="E19" s="517" t="s">
        <v>631</v>
      </c>
      <c r="F19" s="517"/>
      <c r="G19" s="517"/>
      <c r="H19" s="76" t="s">
        <v>9</v>
      </c>
      <c r="I19" s="76" t="s">
        <v>9</v>
      </c>
      <c r="J19" s="76" t="s">
        <v>9</v>
      </c>
      <c r="K19" s="76" t="s">
        <v>9</v>
      </c>
      <c r="L19" s="680">
        <v>1.01</v>
      </c>
      <c r="M19" s="681"/>
      <c r="N19" s="680">
        <v>1.08</v>
      </c>
      <c r="O19" s="795"/>
      <c r="P19" s="681"/>
      <c r="Q19" s="75"/>
      <c r="R19" s="602"/>
    </row>
    <row r="20" spans="3:18" ht="30" customHeight="1" thickBot="1">
      <c r="C20" s="759"/>
      <c r="D20" s="23"/>
      <c r="E20" s="122" t="s">
        <v>646</v>
      </c>
      <c r="F20" s="25"/>
      <c r="G20" s="25"/>
      <c r="H20" s="25"/>
      <c r="I20" s="25"/>
      <c r="J20" s="25"/>
      <c r="K20" s="25"/>
      <c r="L20" s="25"/>
      <c r="M20" s="25"/>
      <c r="N20" s="25"/>
      <c r="O20" s="25"/>
      <c r="P20" s="25"/>
      <c r="Q20" s="75"/>
      <c r="R20" s="603"/>
    </row>
    <row r="21" spans="3:18" ht="30" customHeight="1">
      <c r="C21" s="226"/>
      <c r="D21" s="23"/>
      <c r="E21" s="502">
        <v>2023</v>
      </c>
      <c r="F21" s="503"/>
      <c r="G21" s="503"/>
      <c r="H21" s="503"/>
      <c r="I21" s="503"/>
      <c r="J21" s="503"/>
      <c r="K21" s="503"/>
      <c r="L21" s="503"/>
      <c r="M21" s="503"/>
      <c r="N21" s="503"/>
      <c r="O21" s="503"/>
      <c r="P21" s="504"/>
      <c r="Q21" s="75"/>
      <c r="R21" s="227"/>
    </row>
    <row r="22" spans="3:18" ht="30" customHeight="1" thickBot="1">
      <c r="C22" s="226"/>
      <c r="D22" s="23"/>
      <c r="E22" s="596"/>
      <c r="F22" s="596"/>
      <c r="G22" s="596"/>
      <c r="H22" s="466" t="s">
        <v>635</v>
      </c>
      <c r="I22" s="466"/>
      <c r="J22" s="466" t="s">
        <v>637</v>
      </c>
      <c r="K22" s="466"/>
      <c r="L22" s="466" t="s">
        <v>633</v>
      </c>
      <c r="M22" s="466"/>
      <c r="N22" s="466" t="s">
        <v>634</v>
      </c>
      <c r="O22" s="466"/>
      <c r="P22" s="466"/>
      <c r="Q22" s="75"/>
      <c r="R22" s="227"/>
    </row>
    <row r="23" spans="3:18" ht="30" customHeight="1">
      <c r="C23" s="757"/>
      <c r="D23" s="23"/>
      <c r="E23" s="596"/>
      <c r="F23" s="596"/>
      <c r="G23" s="596"/>
      <c r="H23" s="32" t="s">
        <v>237</v>
      </c>
      <c r="I23" s="32" t="s">
        <v>239</v>
      </c>
      <c r="J23" s="32" t="s">
        <v>237</v>
      </c>
      <c r="K23" s="32" t="s">
        <v>239</v>
      </c>
      <c r="L23" s="466"/>
      <c r="M23" s="466"/>
      <c r="N23" s="466"/>
      <c r="O23" s="466"/>
      <c r="P23" s="466"/>
      <c r="Q23" s="75"/>
      <c r="R23" s="602"/>
    </row>
    <row r="24" spans="3:18" ht="30" customHeight="1" thickBot="1">
      <c r="C24" s="759"/>
      <c r="D24" s="23"/>
      <c r="E24" s="517" t="s">
        <v>629</v>
      </c>
      <c r="F24" s="517"/>
      <c r="G24" s="517"/>
      <c r="H24" s="76">
        <v>19760.669999999998</v>
      </c>
      <c r="I24" s="76">
        <v>23318.11</v>
      </c>
      <c r="J24" s="76">
        <v>36373.279999999999</v>
      </c>
      <c r="K24" s="76">
        <v>37077.51</v>
      </c>
      <c r="L24" s="678">
        <f>I24/H24</f>
        <v>1.1800262845338747</v>
      </c>
      <c r="M24" s="678"/>
      <c r="N24" s="678">
        <f>K24/J24</f>
        <v>1.0193611904123028</v>
      </c>
      <c r="O24" s="678"/>
      <c r="P24" s="678"/>
      <c r="Q24" s="75"/>
      <c r="R24" s="603"/>
    </row>
    <row r="25" spans="3:18" ht="30" customHeight="1">
      <c r="C25" s="757"/>
      <c r="D25" s="23"/>
      <c r="E25" s="517" t="s">
        <v>630</v>
      </c>
      <c r="F25" s="517"/>
      <c r="G25" s="517"/>
      <c r="H25" s="76">
        <v>19509.18</v>
      </c>
      <c r="I25" s="76">
        <v>15830.68</v>
      </c>
      <c r="J25" s="76">
        <v>31737.05</v>
      </c>
      <c r="K25" s="76">
        <v>24325.360000000001</v>
      </c>
      <c r="L25" s="678">
        <f t="shared" ref="L25:L26" si="0">I25/H25</f>
        <v>0.81144773896186306</v>
      </c>
      <c r="M25" s="678"/>
      <c r="N25" s="678">
        <f t="shared" ref="N25:N26" si="1">K25/J25</f>
        <v>0.7664656923059957</v>
      </c>
      <c r="O25" s="678"/>
      <c r="P25" s="678"/>
      <c r="Q25" s="75"/>
      <c r="R25" s="602"/>
    </row>
    <row r="26" spans="3:18" ht="30" customHeight="1" thickBot="1">
      <c r="C26" s="759"/>
      <c r="D26" s="23"/>
      <c r="E26" s="517" t="s">
        <v>631</v>
      </c>
      <c r="F26" s="517"/>
      <c r="G26" s="517"/>
      <c r="H26" s="76">
        <v>9109.93</v>
      </c>
      <c r="I26" s="76">
        <v>8388.93</v>
      </c>
      <c r="J26" s="76">
        <v>15690.73</v>
      </c>
      <c r="K26" s="76">
        <v>13852.07</v>
      </c>
      <c r="L26" s="678">
        <f t="shared" si="0"/>
        <v>0.92085559384100646</v>
      </c>
      <c r="M26" s="678"/>
      <c r="N26" s="678">
        <f t="shared" si="1"/>
        <v>0.88281870888097624</v>
      </c>
      <c r="O26" s="678"/>
      <c r="P26" s="678"/>
      <c r="Q26" s="75"/>
      <c r="R26" s="603"/>
    </row>
    <row r="27" spans="3:18" ht="30" customHeight="1">
      <c r="C27" s="757"/>
      <c r="D27" s="23"/>
      <c r="E27" s="77" t="s">
        <v>1260</v>
      </c>
      <c r="F27" s="25"/>
      <c r="G27" s="25"/>
      <c r="H27" s="25"/>
      <c r="I27" s="25"/>
      <c r="J27" s="25"/>
      <c r="K27" s="25"/>
      <c r="L27" s="25"/>
      <c r="M27" s="25"/>
      <c r="N27" s="25"/>
      <c r="O27" s="25"/>
      <c r="P27" s="25"/>
      <c r="Q27" s="75"/>
      <c r="R27" s="602"/>
    </row>
    <row r="28" spans="3:18" ht="30" customHeight="1" thickBot="1">
      <c r="C28" s="759"/>
      <c r="D28" s="87"/>
      <c r="E28" s="88"/>
      <c r="F28" s="88"/>
      <c r="G28" s="88"/>
      <c r="H28" s="88"/>
      <c r="I28" s="88"/>
      <c r="J28" s="88"/>
      <c r="K28" s="88"/>
      <c r="L28" s="88"/>
      <c r="M28" s="88"/>
      <c r="N28" s="88"/>
      <c r="O28" s="88"/>
      <c r="P28" s="88"/>
      <c r="Q28" s="89"/>
      <c r="R28" s="603"/>
    </row>
  </sheetData>
  <sheetProtection algorithmName="SHA-512" hashValue="Slf+ObZhET28lCUpGNgC9t2Z8dmJ1VC7yexCNxFtSTAVltRWMlf+IDB+MdetRwZw4B8wu5dSlIXy2Nvy0Uq5pQ==" saltValue="KbLquooDySKsKevwfzqGzg==" spinCount="100000" sheet="1" objects="1" scenarios="1"/>
  <mergeCells count="77">
    <mergeCell ref="R13:R14"/>
    <mergeCell ref="R15:R16"/>
    <mergeCell ref="R17:R18"/>
    <mergeCell ref="R9:R10"/>
    <mergeCell ref="E10:G10"/>
    <mergeCell ref="L10:M10"/>
    <mergeCell ref="N10:P10"/>
    <mergeCell ref="E11:G11"/>
    <mergeCell ref="L11:M11"/>
    <mergeCell ref="N11:P11"/>
    <mergeCell ref="R11:R12"/>
    <mergeCell ref="N15:P16"/>
    <mergeCell ref="E17:G17"/>
    <mergeCell ref="L17:M17"/>
    <mergeCell ref="N17:P17"/>
    <mergeCell ref="E18:G18"/>
    <mergeCell ref="E6:P6"/>
    <mergeCell ref="R7:R8"/>
    <mergeCell ref="J2:K3"/>
    <mergeCell ref="L2:M3"/>
    <mergeCell ref="E5:P5"/>
    <mergeCell ref="N19:P19"/>
    <mergeCell ref="R19:R20"/>
    <mergeCell ref="C7:C8"/>
    <mergeCell ref="C5:C6"/>
    <mergeCell ref="D2:G3"/>
    <mergeCell ref="N2:Q3"/>
    <mergeCell ref="C2:C3"/>
    <mergeCell ref="H2:I3"/>
    <mergeCell ref="C13:C14"/>
    <mergeCell ref="C15:C16"/>
    <mergeCell ref="C17:C18"/>
    <mergeCell ref="C9:C10"/>
    <mergeCell ref="C11:C12"/>
    <mergeCell ref="R2:R3"/>
    <mergeCell ref="D4:Q4"/>
    <mergeCell ref="R5:R6"/>
    <mergeCell ref="R23:R24"/>
    <mergeCell ref="E24:G24"/>
    <mergeCell ref="L24:M24"/>
    <mergeCell ref="N24:P24"/>
    <mergeCell ref="E21:P21"/>
    <mergeCell ref="E22:G23"/>
    <mergeCell ref="H22:I22"/>
    <mergeCell ref="J22:K22"/>
    <mergeCell ref="L22:M23"/>
    <mergeCell ref="N22:P23"/>
    <mergeCell ref="N25:P25"/>
    <mergeCell ref="R25:R26"/>
    <mergeCell ref="E26:G26"/>
    <mergeCell ref="L26:M26"/>
    <mergeCell ref="N26:P26"/>
    <mergeCell ref="L15:M16"/>
    <mergeCell ref="C25:C26"/>
    <mergeCell ref="E25:G25"/>
    <mergeCell ref="L25:M25"/>
    <mergeCell ref="C23:C24"/>
    <mergeCell ref="C19:C20"/>
    <mergeCell ref="E19:G19"/>
    <mergeCell ref="L19:M19"/>
    <mergeCell ref="L18:M18"/>
    <mergeCell ref="N18:P18"/>
    <mergeCell ref="C27:C28"/>
    <mergeCell ref="R27:R28"/>
    <mergeCell ref="E7:P7"/>
    <mergeCell ref="E8:G9"/>
    <mergeCell ref="H8:I8"/>
    <mergeCell ref="J8:K8"/>
    <mergeCell ref="L8:M9"/>
    <mergeCell ref="N8:P9"/>
    <mergeCell ref="E12:G12"/>
    <mergeCell ref="L12:M12"/>
    <mergeCell ref="N12:P12"/>
    <mergeCell ref="E14:P14"/>
    <mergeCell ref="E15:G16"/>
    <mergeCell ref="H15:I15"/>
    <mergeCell ref="J15:K15"/>
  </mergeCells>
  <hyperlinks>
    <hyperlink ref="C2:C3" location="Apresentação!A1" display="BOAS-VINDAS" xr:uid="{B3703D62-B0CA-4861-A236-D9503DA4D192}"/>
    <hyperlink ref="C9" location="'4. 405-2 ELN'!A1" display="ELETRONORTE " xr:uid="{CE97958C-100C-4B9D-BFC8-B70CEC81E209}"/>
    <hyperlink ref="C11" location="'4. 405-2 CGT'!A1" display="CGT ELETROSUL " xr:uid="{536267D9-DDCD-49CA-BF84-EA418B976B73}"/>
    <hyperlink ref="C13" location="'4. 405-2 Furnas'!A1" display="FURNAS " xr:uid="{C0A52730-D1B8-4425-9B3A-8C9194FA4D85}"/>
    <hyperlink ref="C15" location="'4. 405-2 ELP'!A1" display="ELETROPAR " xr:uid="{45109AE1-3D90-4CE8-9B69-0B342869401A}"/>
    <hyperlink ref="C17" location="'4. 405-2 SPEs'!A1" display="SPEs" xr:uid="{52E024D9-3829-47A1-BA19-0CEE0E7E6525}"/>
    <hyperlink ref="C7" location="'4. 405-2 Chesf'!A1" display="CHESF " xr:uid="{AECCEF6C-4F52-47CF-B32C-A2C591FB62C2}"/>
    <hyperlink ref="D2:D3" location="'1. Perfil'!A1" display="1. SOBRE A EMPRESA" xr:uid="{988F90E2-9788-4558-A2FB-A2CF2AEDE576}"/>
    <hyperlink ref="R2:R3" location="ANEXO!A1" display="ANEXOS" xr:uid="{D4D28A68-C87B-4ED7-B8DA-BB359420B560}"/>
    <hyperlink ref="H2:H3" location="'2. Governança'!A1" display="2. GOVERNANÇA" xr:uid="{8AADF822-507F-41E5-910B-AA93BF4C2F18}"/>
    <hyperlink ref="J2:J3" location="'3. Prosperidade'!A1" display="3. PROSPERIDADE" xr:uid="{E80D7387-9BDF-45EA-BA07-D7A55B5B2E2A}"/>
    <hyperlink ref="L2:L3" location="'4. Pessoas'!A1" display="4. PESSOAS" xr:uid="{8E1B312B-6789-45F6-AA16-A3FE2CD6AD70}"/>
    <hyperlink ref="N2:N3" location="'5. Planeta'!A1" display="5. PLANETA" xr:uid="{CBFEF426-CC65-4D55-932C-BD4F2DD136CF}"/>
    <hyperlink ref="R9" location="'4. 406-1'!A1" display="GRI 406-1" xr:uid="{24C59508-EA56-4D25-B250-8F497D6C3806}"/>
    <hyperlink ref="R7" location="'4. 405-2'!A1" display="GRI 405-2" xr:uid="{2015183E-5D53-41B6-86F0-C287898C05BF}"/>
    <hyperlink ref="R5" location="'4. 405-1'!A1" display="GRI 405-1" xr:uid="{2074B84D-91FF-48E5-8089-AE07F0A38D15}"/>
    <hyperlink ref="R5:R6" location="'4. 405-1 ELN'!A1" display="GRI 405-1" xr:uid="{70DFF79D-6935-4A0C-A93E-788FD02E0396}"/>
    <hyperlink ref="R7:R8" location="'4. 405-2 ELN'!A1" display="GRI 405-2" xr:uid="{6A1B4CD1-B1DB-493D-8F00-C059E2E001B0}"/>
    <hyperlink ref="R9:R10" location="'4. 406-1 ELN'!A1" display="GRI 406-1" xr:uid="{E1EEF676-7677-45C3-81D4-F4B194ED14D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CE0C8-2B03-4219-A23D-09796D48BF13}">
  <sheetPr codeName="Planilha189"/>
  <dimension ref="C1:R28"/>
  <sheetViews>
    <sheetView showGridLines="0" zoomScale="80" zoomScaleNormal="80" workbookViewId="0">
      <pane ySplit="4" topLeftCell="A5" activePane="bottomLeft" state="frozen"/>
      <selection activeCell="G12" sqref="G12"/>
      <selection pane="bottomLeft" activeCell="Q5" sqref="Q5"/>
    </sheetView>
  </sheetViews>
  <sheetFormatPr defaultColWidth="9.140625" defaultRowHeight="12.75"/>
  <cols>
    <col min="1" max="2" width="9.140625" style="9"/>
    <col min="3" max="3" width="28.7109375" style="9" customWidth="1"/>
    <col min="4" max="7" width="7.7109375" style="9" customWidth="1"/>
    <col min="8" max="13" width="14.7109375" style="9" customWidth="1"/>
    <col min="14" max="17" width="7.7109375" style="9" customWidth="1"/>
    <col min="18" max="18" width="28.7109375" style="9" customWidth="1"/>
    <col min="19" max="16384" width="9.140625" style="9"/>
  </cols>
  <sheetData>
    <row r="1" spans="3:18" ht="30" customHeight="1" thickBot="1"/>
    <row r="2" spans="3:18" ht="15" customHeight="1">
      <c r="C2" s="347" t="s">
        <v>186</v>
      </c>
      <c r="D2" s="396" t="s">
        <v>190</v>
      </c>
      <c r="E2" s="613"/>
      <c r="F2" s="613"/>
      <c r="G2" s="397"/>
      <c r="H2" s="396" t="s">
        <v>191</v>
      </c>
      <c r="I2" s="397"/>
      <c r="J2" s="396" t="s">
        <v>192</v>
      </c>
      <c r="K2" s="397"/>
      <c r="L2" s="400" t="s">
        <v>193</v>
      </c>
      <c r="M2" s="401"/>
      <c r="N2" s="396" t="s">
        <v>194</v>
      </c>
      <c r="O2" s="613"/>
      <c r="P2" s="613"/>
      <c r="Q2" s="397"/>
      <c r="R2" s="347" t="s">
        <v>1044</v>
      </c>
    </row>
    <row r="3" spans="3:18" ht="15.75" customHeight="1" thickBot="1">
      <c r="C3" s="348"/>
      <c r="D3" s="398"/>
      <c r="E3" s="614"/>
      <c r="F3" s="614"/>
      <c r="G3" s="399"/>
      <c r="H3" s="398"/>
      <c r="I3" s="399"/>
      <c r="J3" s="398"/>
      <c r="K3" s="399"/>
      <c r="L3" s="402"/>
      <c r="M3" s="403"/>
      <c r="N3" s="398"/>
      <c r="O3" s="614"/>
      <c r="P3" s="614"/>
      <c r="Q3" s="399"/>
      <c r="R3" s="348"/>
    </row>
    <row r="4" spans="3:18" ht="30" customHeight="1" thickBot="1">
      <c r="C4" s="6" t="s">
        <v>1116</v>
      </c>
      <c r="D4" s="359" t="s">
        <v>641</v>
      </c>
      <c r="E4" s="360"/>
      <c r="F4" s="360"/>
      <c r="G4" s="360"/>
      <c r="H4" s="360"/>
      <c r="I4" s="360"/>
      <c r="J4" s="360"/>
      <c r="K4" s="360"/>
      <c r="L4" s="360"/>
      <c r="M4" s="360"/>
      <c r="N4" s="360"/>
      <c r="O4" s="360"/>
      <c r="P4" s="360"/>
      <c r="Q4" s="361"/>
      <c r="R4" s="10" t="s">
        <v>272</v>
      </c>
    </row>
    <row r="5" spans="3:18" ht="30" customHeight="1">
      <c r="C5" s="424"/>
      <c r="D5" s="20"/>
      <c r="E5" s="428" t="s">
        <v>1155</v>
      </c>
      <c r="F5" s="428"/>
      <c r="G5" s="428"/>
      <c r="H5" s="428"/>
      <c r="I5" s="428"/>
      <c r="J5" s="428"/>
      <c r="K5" s="428"/>
      <c r="L5" s="428"/>
      <c r="M5" s="428"/>
      <c r="N5" s="428"/>
      <c r="O5" s="428"/>
      <c r="P5" s="428"/>
      <c r="Q5" s="22"/>
      <c r="R5" s="444" t="s">
        <v>43</v>
      </c>
    </row>
    <row r="6" spans="3:18" ht="30" customHeight="1" thickBot="1">
      <c r="C6" s="425"/>
      <c r="D6" s="23"/>
      <c r="E6" s="535" t="s">
        <v>625</v>
      </c>
      <c r="F6" s="535"/>
      <c r="G6" s="535"/>
      <c r="H6" s="535"/>
      <c r="I6" s="535"/>
      <c r="J6" s="535"/>
      <c r="K6" s="535"/>
      <c r="L6" s="535"/>
      <c r="M6" s="535"/>
      <c r="N6" s="535"/>
      <c r="O6" s="535"/>
      <c r="P6" s="535"/>
      <c r="Q6" s="90"/>
      <c r="R6" s="445"/>
    </row>
    <row r="7" spans="3:18" ht="30" customHeight="1">
      <c r="C7" s="424" t="s">
        <v>0</v>
      </c>
      <c r="D7" s="23"/>
      <c r="E7" s="502">
        <v>2021</v>
      </c>
      <c r="F7" s="503"/>
      <c r="G7" s="503"/>
      <c r="H7" s="503"/>
      <c r="I7" s="503"/>
      <c r="J7" s="503"/>
      <c r="K7" s="503"/>
      <c r="L7" s="503"/>
      <c r="M7" s="503"/>
      <c r="N7" s="503"/>
      <c r="O7" s="503"/>
      <c r="P7" s="504"/>
      <c r="Q7" s="90"/>
      <c r="R7" s="474" t="s">
        <v>44</v>
      </c>
    </row>
    <row r="8" spans="3:18" ht="30" customHeight="1" thickBot="1">
      <c r="C8" s="425"/>
      <c r="D8" s="23"/>
      <c r="E8" s="596"/>
      <c r="F8" s="596"/>
      <c r="G8" s="596"/>
      <c r="H8" s="466" t="s">
        <v>636</v>
      </c>
      <c r="I8" s="466"/>
      <c r="J8" s="466" t="s">
        <v>638</v>
      </c>
      <c r="K8" s="466"/>
      <c r="L8" s="466" t="s">
        <v>633</v>
      </c>
      <c r="M8" s="466"/>
      <c r="N8" s="466" t="s">
        <v>634</v>
      </c>
      <c r="O8" s="466"/>
      <c r="P8" s="466"/>
      <c r="Q8" s="90"/>
      <c r="R8" s="475"/>
    </row>
    <row r="9" spans="3:18" ht="30" customHeight="1">
      <c r="C9" s="424" t="s">
        <v>1</v>
      </c>
      <c r="D9" s="23"/>
      <c r="E9" s="596"/>
      <c r="F9" s="596"/>
      <c r="G9" s="596"/>
      <c r="H9" s="32" t="s">
        <v>237</v>
      </c>
      <c r="I9" s="32" t="s">
        <v>239</v>
      </c>
      <c r="J9" s="32" t="s">
        <v>237</v>
      </c>
      <c r="K9" s="32" t="s">
        <v>239</v>
      </c>
      <c r="L9" s="466"/>
      <c r="M9" s="466"/>
      <c r="N9" s="466"/>
      <c r="O9" s="466"/>
      <c r="P9" s="466"/>
      <c r="Q9" s="90"/>
      <c r="R9" s="444" t="s">
        <v>45</v>
      </c>
    </row>
    <row r="10" spans="3:18" ht="30" customHeight="1" thickBot="1">
      <c r="C10" s="425"/>
      <c r="D10" s="23"/>
      <c r="E10" s="517" t="s">
        <v>629</v>
      </c>
      <c r="F10" s="517"/>
      <c r="G10" s="517"/>
      <c r="H10" s="76" t="s">
        <v>9</v>
      </c>
      <c r="I10" s="76" t="s">
        <v>9</v>
      </c>
      <c r="J10" s="76" t="s">
        <v>9</v>
      </c>
      <c r="K10" s="76" t="s">
        <v>9</v>
      </c>
      <c r="L10" s="680">
        <v>0.93</v>
      </c>
      <c r="M10" s="681"/>
      <c r="N10" s="678">
        <v>0.94</v>
      </c>
      <c r="O10" s="678"/>
      <c r="P10" s="678"/>
      <c r="Q10" s="90"/>
      <c r="R10" s="445"/>
    </row>
    <row r="11" spans="3:18" ht="30" customHeight="1">
      <c r="C11" s="429" t="s">
        <v>2</v>
      </c>
      <c r="D11" s="23"/>
      <c r="E11" s="517" t="s">
        <v>630</v>
      </c>
      <c r="F11" s="517"/>
      <c r="G11" s="517"/>
      <c r="H11" s="76" t="s">
        <v>9</v>
      </c>
      <c r="I11" s="76" t="s">
        <v>9</v>
      </c>
      <c r="J11" s="76" t="s">
        <v>9</v>
      </c>
      <c r="K11" s="76" t="s">
        <v>9</v>
      </c>
      <c r="L11" s="680">
        <v>0.85</v>
      </c>
      <c r="M11" s="681"/>
      <c r="N11" s="678">
        <v>0.86</v>
      </c>
      <c r="O11" s="678"/>
      <c r="P11" s="678"/>
      <c r="Q11" s="90"/>
      <c r="R11" s="602"/>
    </row>
    <row r="12" spans="3:18" ht="30" customHeight="1" thickBot="1">
      <c r="C12" s="430"/>
      <c r="D12" s="23"/>
      <c r="E12" s="517" t="s">
        <v>631</v>
      </c>
      <c r="F12" s="517"/>
      <c r="G12" s="517"/>
      <c r="H12" s="76" t="s">
        <v>9</v>
      </c>
      <c r="I12" s="76" t="s">
        <v>9</v>
      </c>
      <c r="J12" s="76" t="s">
        <v>9</v>
      </c>
      <c r="K12" s="76" t="s">
        <v>9</v>
      </c>
      <c r="L12" s="680">
        <v>0.89</v>
      </c>
      <c r="M12" s="681"/>
      <c r="N12" s="678">
        <v>0.84</v>
      </c>
      <c r="O12" s="678"/>
      <c r="P12" s="678"/>
      <c r="Q12" s="75"/>
      <c r="R12" s="603"/>
    </row>
    <row r="13" spans="3:18" ht="30" customHeight="1">
      <c r="C13" s="424" t="s">
        <v>3</v>
      </c>
      <c r="D13" s="23"/>
      <c r="E13" s="25"/>
      <c r="F13" s="25"/>
      <c r="G13" s="25"/>
      <c r="H13" s="25"/>
      <c r="I13" s="25"/>
      <c r="J13" s="25"/>
      <c r="K13" s="25"/>
      <c r="L13" s="25"/>
      <c r="M13" s="25"/>
      <c r="N13" s="25"/>
      <c r="O13" s="25"/>
      <c r="P13" s="25"/>
      <c r="Q13" s="75"/>
      <c r="R13" s="602"/>
    </row>
    <row r="14" spans="3:18" ht="30" customHeight="1" thickBot="1">
      <c r="C14" s="425"/>
      <c r="D14" s="23"/>
      <c r="E14" s="502">
        <v>2022</v>
      </c>
      <c r="F14" s="503"/>
      <c r="G14" s="503"/>
      <c r="H14" s="503"/>
      <c r="I14" s="503"/>
      <c r="J14" s="503"/>
      <c r="K14" s="503"/>
      <c r="L14" s="503"/>
      <c r="M14" s="503"/>
      <c r="N14" s="503"/>
      <c r="O14" s="503"/>
      <c r="P14" s="504"/>
      <c r="Q14" s="75"/>
      <c r="R14" s="603"/>
    </row>
    <row r="15" spans="3:18" ht="30" customHeight="1">
      <c r="C15" s="424" t="s">
        <v>4</v>
      </c>
      <c r="D15" s="23"/>
      <c r="E15" s="596"/>
      <c r="F15" s="596"/>
      <c r="G15" s="596"/>
      <c r="H15" s="466" t="s">
        <v>636</v>
      </c>
      <c r="I15" s="466"/>
      <c r="J15" s="466" t="s">
        <v>638</v>
      </c>
      <c r="K15" s="466"/>
      <c r="L15" s="466" t="s">
        <v>633</v>
      </c>
      <c r="M15" s="466"/>
      <c r="N15" s="466" t="s">
        <v>634</v>
      </c>
      <c r="O15" s="466"/>
      <c r="P15" s="466"/>
      <c r="Q15" s="75"/>
      <c r="R15" s="602"/>
    </row>
    <row r="16" spans="3:18" ht="30" customHeight="1" thickBot="1">
      <c r="C16" s="425"/>
      <c r="D16" s="23"/>
      <c r="E16" s="596"/>
      <c r="F16" s="596"/>
      <c r="G16" s="596"/>
      <c r="H16" s="32" t="s">
        <v>237</v>
      </c>
      <c r="I16" s="32" t="s">
        <v>239</v>
      </c>
      <c r="J16" s="32" t="s">
        <v>237</v>
      </c>
      <c r="K16" s="32" t="s">
        <v>239</v>
      </c>
      <c r="L16" s="466"/>
      <c r="M16" s="466"/>
      <c r="N16" s="466"/>
      <c r="O16" s="466"/>
      <c r="P16" s="466"/>
      <c r="Q16" s="75"/>
      <c r="R16" s="603"/>
    </row>
    <row r="17" spans="3:18" ht="30" customHeight="1">
      <c r="C17" s="470" t="s">
        <v>5</v>
      </c>
      <c r="D17" s="23"/>
      <c r="E17" s="517" t="s">
        <v>629</v>
      </c>
      <c r="F17" s="517"/>
      <c r="G17" s="517"/>
      <c r="H17" s="76" t="s">
        <v>9</v>
      </c>
      <c r="I17" s="76" t="s">
        <v>9</v>
      </c>
      <c r="J17" s="76" t="s">
        <v>9</v>
      </c>
      <c r="K17" s="76" t="s">
        <v>9</v>
      </c>
      <c r="L17" s="680">
        <v>1</v>
      </c>
      <c r="M17" s="681"/>
      <c r="N17" s="680">
        <v>0.98</v>
      </c>
      <c r="O17" s="795"/>
      <c r="P17" s="681"/>
      <c r="Q17" s="75"/>
      <c r="R17" s="602"/>
    </row>
    <row r="18" spans="3:18" ht="30" customHeight="1" thickBot="1">
      <c r="C18" s="471"/>
      <c r="D18" s="23"/>
      <c r="E18" s="517" t="s">
        <v>630</v>
      </c>
      <c r="F18" s="517"/>
      <c r="G18" s="517"/>
      <c r="H18" s="76" t="s">
        <v>9</v>
      </c>
      <c r="I18" s="76" t="s">
        <v>9</v>
      </c>
      <c r="J18" s="76" t="s">
        <v>9</v>
      </c>
      <c r="K18" s="76" t="s">
        <v>9</v>
      </c>
      <c r="L18" s="680">
        <v>0.88</v>
      </c>
      <c r="M18" s="681"/>
      <c r="N18" s="680">
        <v>0.86</v>
      </c>
      <c r="O18" s="795"/>
      <c r="P18" s="681"/>
      <c r="Q18" s="75"/>
      <c r="R18" s="603"/>
    </row>
    <row r="19" spans="3:18" ht="30" customHeight="1">
      <c r="C19" s="757"/>
      <c r="D19" s="23"/>
      <c r="E19" s="517" t="s">
        <v>631</v>
      </c>
      <c r="F19" s="517"/>
      <c r="G19" s="517"/>
      <c r="H19" s="76" t="s">
        <v>9</v>
      </c>
      <c r="I19" s="76" t="s">
        <v>9</v>
      </c>
      <c r="J19" s="76" t="s">
        <v>9</v>
      </c>
      <c r="K19" s="76" t="s">
        <v>9</v>
      </c>
      <c r="L19" s="680">
        <v>0.85</v>
      </c>
      <c r="M19" s="681"/>
      <c r="N19" s="680">
        <v>0.82</v>
      </c>
      <c r="O19" s="795"/>
      <c r="P19" s="681"/>
      <c r="Q19" s="75"/>
      <c r="R19" s="602"/>
    </row>
    <row r="20" spans="3:18" ht="30" customHeight="1" thickBot="1">
      <c r="C20" s="759"/>
      <c r="D20" s="23"/>
      <c r="E20" s="122" t="s">
        <v>646</v>
      </c>
      <c r="F20" s="25"/>
      <c r="G20" s="25"/>
      <c r="H20" s="25"/>
      <c r="I20" s="25"/>
      <c r="J20" s="25"/>
      <c r="K20" s="25"/>
      <c r="L20" s="25"/>
      <c r="M20" s="25"/>
      <c r="N20" s="25"/>
      <c r="O20" s="25"/>
      <c r="P20" s="25"/>
      <c r="Q20" s="75"/>
      <c r="R20" s="603"/>
    </row>
    <row r="21" spans="3:18" ht="30" customHeight="1">
      <c r="C21" s="226"/>
      <c r="D21" s="23"/>
      <c r="E21" s="502">
        <v>2023</v>
      </c>
      <c r="F21" s="503"/>
      <c r="G21" s="503"/>
      <c r="H21" s="503"/>
      <c r="I21" s="503"/>
      <c r="J21" s="503"/>
      <c r="K21" s="503"/>
      <c r="L21" s="503"/>
      <c r="M21" s="503"/>
      <c r="N21" s="503"/>
      <c r="O21" s="503"/>
      <c r="P21" s="504"/>
      <c r="Q21" s="75"/>
      <c r="R21" s="227"/>
    </row>
    <row r="22" spans="3:18" ht="30" customHeight="1" thickBot="1">
      <c r="C22" s="226"/>
      <c r="D22" s="23"/>
      <c r="E22" s="596"/>
      <c r="F22" s="596"/>
      <c r="G22" s="596"/>
      <c r="H22" s="466" t="s">
        <v>635</v>
      </c>
      <c r="I22" s="466"/>
      <c r="J22" s="466" t="s">
        <v>637</v>
      </c>
      <c r="K22" s="466"/>
      <c r="L22" s="466" t="s">
        <v>633</v>
      </c>
      <c r="M22" s="466"/>
      <c r="N22" s="466" t="s">
        <v>634</v>
      </c>
      <c r="O22" s="466"/>
      <c r="P22" s="466"/>
      <c r="Q22" s="75"/>
      <c r="R22" s="227"/>
    </row>
    <row r="23" spans="3:18" ht="30" customHeight="1">
      <c r="C23" s="757"/>
      <c r="D23" s="23"/>
      <c r="E23" s="596"/>
      <c r="F23" s="596"/>
      <c r="G23" s="596"/>
      <c r="H23" s="32" t="s">
        <v>237</v>
      </c>
      <c r="I23" s="32" t="s">
        <v>239</v>
      </c>
      <c r="J23" s="32" t="s">
        <v>237</v>
      </c>
      <c r="K23" s="32" t="s">
        <v>239</v>
      </c>
      <c r="L23" s="466"/>
      <c r="M23" s="466"/>
      <c r="N23" s="466"/>
      <c r="O23" s="466"/>
      <c r="P23" s="466"/>
      <c r="Q23" s="75"/>
      <c r="R23" s="602"/>
    </row>
    <row r="24" spans="3:18" ht="30" customHeight="1" thickBot="1">
      <c r="C24" s="759"/>
      <c r="D24" s="23"/>
      <c r="E24" s="517" t="s">
        <v>629</v>
      </c>
      <c r="F24" s="517"/>
      <c r="G24" s="517"/>
      <c r="H24" s="76">
        <v>19790.57</v>
      </c>
      <c r="I24" s="76">
        <v>23274.59</v>
      </c>
      <c r="J24" s="76">
        <v>30702.74</v>
      </c>
      <c r="K24" s="76">
        <v>24152.47</v>
      </c>
      <c r="L24" s="678">
        <f>I24/H24</f>
        <v>1.1760444494524414</v>
      </c>
      <c r="M24" s="678"/>
      <c r="N24" s="678">
        <f>K24/J24</f>
        <v>0.78665519754914381</v>
      </c>
      <c r="O24" s="678"/>
      <c r="P24" s="678"/>
      <c r="Q24" s="75"/>
      <c r="R24" s="603"/>
    </row>
    <row r="25" spans="3:18" ht="30" customHeight="1">
      <c r="C25" s="757"/>
      <c r="D25" s="23"/>
      <c r="E25" s="517" t="s">
        <v>630</v>
      </c>
      <c r="F25" s="517"/>
      <c r="G25" s="517"/>
      <c r="H25" s="76">
        <v>14367.57</v>
      </c>
      <c r="I25" s="76">
        <v>13073.12</v>
      </c>
      <c r="J25" s="76">
        <v>21214.13</v>
      </c>
      <c r="K25" s="76">
        <v>18305.66</v>
      </c>
      <c r="L25" s="678">
        <f t="shared" ref="L25:L26" si="0">I25/H25</f>
        <v>0.90990473684833284</v>
      </c>
      <c r="M25" s="678"/>
      <c r="N25" s="678">
        <f t="shared" ref="N25:N26" si="1">K25/J25</f>
        <v>0.86289939771275082</v>
      </c>
      <c r="O25" s="678"/>
      <c r="P25" s="678"/>
      <c r="Q25" s="75"/>
      <c r="R25" s="602"/>
    </row>
    <row r="26" spans="3:18" ht="30" customHeight="1" thickBot="1">
      <c r="C26" s="759"/>
      <c r="D26" s="23"/>
      <c r="E26" s="517" t="s">
        <v>631</v>
      </c>
      <c r="F26" s="517"/>
      <c r="G26" s="517"/>
      <c r="H26" s="76">
        <v>7005.13</v>
      </c>
      <c r="I26" s="76">
        <v>6120.75</v>
      </c>
      <c r="J26" s="76">
        <v>10921.53</v>
      </c>
      <c r="K26" s="76">
        <v>8635.18</v>
      </c>
      <c r="L26" s="678">
        <f t="shared" si="0"/>
        <v>0.87375252136648429</v>
      </c>
      <c r="M26" s="678"/>
      <c r="N26" s="678">
        <f t="shared" si="1"/>
        <v>0.79065662045519258</v>
      </c>
      <c r="O26" s="678"/>
      <c r="P26" s="678"/>
      <c r="Q26" s="75"/>
      <c r="R26" s="603"/>
    </row>
    <row r="27" spans="3:18" ht="30" customHeight="1">
      <c r="C27" s="757"/>
      <c r="D27" s="23"/>
      <c r="E27" s="77" t="s">
        <v>1260</v>
      </c>
      <c r="F27" s="25"/>
      <c r="G27" s="25"/>
      <c r="H27" s="25"/>
      <c r="I27" s="25"/>
      <c r="J27" s="25"/>
      <c r="K27" s="25"/>
      <c r="L27" s="25"/>
      <c r="M27" s="25"/>
      <c r="N27" s="25"/>
      <c r="O27" s="25"/>
      <c r="P27" s="25"/>
      <c r="Q27" s="75"/>
      <c r="R27" s="602"/>
    </row>
    <row r="28" spans="3:18" ht="30" customHeight="1" thickBot="1">
      <c r="C28" s="759"/>
      <c r="D28" s="87"/>
      <c r="E28" s="88"/>
      <c r="F28" s="88"/>
      <c r="G28" s="88"/>
      <c r="H28" s="88"/>
      <c r="I28" s="88"/>
      <c r="J28" s="88"/>
      <c r="K28" s="88"/>
      <c r="L28" s="88"/>
      <c r="M28" s="88"/>
      <c r="N28" s="88"/>
      <c r="O28" s="88"/>
      <c r="P28" s="88"/>
      <c r="Q28" s="89"/>
      <c r="R28" s="603"/>
    </row>
  </sheetData>
  <sheetProtection algorithmName="SHA-512" hashValue="2Aeptbh2wuAR1ipRSNduxiAnksySF8J+Z3YFBsWg0DvGyyw8kegcLpfNJ4uLjSJkUJrVvaR2sPcsfHWI3wYm4Q==" saltValue="2BvCowWviUxIyiOPdjJMVw==" spinCount="100000" sheet="1" objects="1" scenarios="1"/>
  <mergeCells count="77">
    <mergeCell ref="R13:R14"/>
    <mergeCell ref="R15:R16"/>
    <mergeCell ref="R17:R18"/>
    <mergeCell ref="R9:R10"/>
    <mergeCell ref="E10:G10"/>
    <mergeCell ref="L10:M10"/>
    <mergeCell ref="N10:P10"/>
    <mergeCell ref="E11:G11"/>
    <mergeCell ref="L11:M11"/>
    <mergeCell ref="N11:P11"/>
    <mergeCell ref="R11:R12"/>
    <mergeCell ref="N15:P16"/>
    <mergeCell ref="E17:G17"/>
    <mergeCell ref="L17:M17"/>
    <mergeCell ref="N17:P17"/>
    <mergeCell ref="E18:G18"/>
    <mergeCell ref="E6:P6"/>
    <mergeCell ref="R7:R8"/>
    <mergeCell ref="J2:K3"/>
    <mergeCell ref="L2:M3"/>
    <mergeCell ref="E5:P5"/>
    <mergeCell ref="N19:P19"/>
    <mergeCell ref="R19:R20"/>
    <mergeCell ref="C7:C8"/>
    <mergeCell ref="C5:C6"/>
    <mergeCell ref="D2:G3"/>
    <mergeCell ref="N2:Q3"/>
    <mergeCell ref="C2:C3"/>
    <mergeCell ref="H2:I3"/>
    <mergeCell ref="C13:C14"/>
    <mergeCell ref="C15:C16"/>
    <mergeCell ref="C17:C18"/>
    <mergeCell ref="C9:C10"/>
    <mergeCell ref="C11:C12"/>
    <mergeCell ref="R2:R3"/>
    <mergeCell ref="D4:Q4"/>
    <mergeCell ref="R5:R6"/>
    <mergeCell ref="R23:R24"/>
    <mergeCell ref="E24:G24"/>
    <mergeCell ref="L24:M24"/>
    <mergeCell ref="N24:P24"/>
    <mergeCell ref="E21:P21"/>
    <mergeCell ref="E22:G23"/>
    <mergeCell ref="H22:I22"/>
    <mergeCell ref="J22:K22"/>
    <mergeCell ref="L22:M23"/>
    <mergeCell ref="N22:P23"/>
    <mergeCell ref="N25:P25"/>
    <mergeCell ref="R25:R26"/>
    <mergeCell ref="E26:G26"/>
    <mergeCell ref="L26:M26"/>
    <mergeCell ref="N26:P26"/>
    <mergeCell ref="L15:M16"/>
    <mergeCell ref="C25:C26"/>
    <mergeCell ref="E25:G25"/>
    <mergeCell ref="L25:M25"/>
    <mergeCell ref="C23:C24"/>
    <mergeCell ref="C19:C20"/>
    <mergeCell ref="E19:G19"/>
    <mergeCell ref="L19:M19"/>
    <mergeCell ref="L18:M18"/>
    <mergeCell ref="N18:P18"/>
    <mergeCell ref="C27:C28"/>
    <mergeCell ref="R27:R28"/>
    <mergeCell ref="E7:P7"/>
    <mergeCell ref="E8:G9"/>
    <mergeCell ref="H8:I8"/>
    <mergeCell ref="J8:K8"/>
    <mergeCell ref="L8:M9"/>
    <mergeCell ref="N8:P9"/>
    <mergeCell ref="E12:G12"/>
    <mergeCell ref="L12:M12"/>
    <mergeCell ref="N12:P12"/>
    <mergeCell ref="E14:P14"/>
    <mergeCell ref="E15:G16"/>
    <mergeCell ref="H15:I15"/>
    <mergeCell ref="J15:K15"/>
  </mergeCells>
  <hyperlinks>
    <hyperlink ref="C2:C3" location="Apresentação!A1" display="BOAS-VINDAS" xr:uid="{7C5AB3FA-3539-4E84-8D45-83FFDFC124D2}"/>
    <hyperlink ref="C9" location="'4. 405-2 ELN'!A1" display="ELETRONORTE " xr:uid="{B793EF52-0592-4DBD-97D1-2A32A5D04165}"/>
    <hyperlink ref="C11" location="'4. 405-2 CGT'!A1" display="CGT ELETROSUL " xr:uid="{BF26BA53-B258-4694-8C12-91308EFB268F}"/>
    <hyperlink ref="C13" location="'4. 405-2 Furnas'!A1" display="FURNAS " xr:uid="{2F4F9285-5F12-4CFF-A23E-2C87DC3D6127}"/>
    <hyperlink ref="C15" location="'4. 405-2 ELP'!A1" display="ELETROPAR " xr:uid="{24A18680-6773-4F12-9977-20E17945CB21}"/>
    <hyperlink ref="C17" location="'4. 405-2 SPEs'!A1" display="SPEs" xr:uid="{E10F4D55-C895-4739-8117-ED00693B0363}"/>
    <hyperlink ref="C7" location="'4. 405-2 Chesf'!A1" display="CHESF " xr:uid="{8F2BA185-9843-4B0D-9A3E-E2D816555483}"/>
    <hyperlink ref="D2:D3" location="'1. Perfil'!A1" display="1. SOBRE A EMPRESA" xr:uid="{83DD2BF3-075F-4BB8-9493-8DF1F3B7FA84}"/>
    <hyperlink ref="R2:R3" location="ANEXO!A1" display="ANEXOS" xr:uid="{E1801B47-C83A-40E5-B4DD-FAA2D3780AB6}"/>
    <hyperlink ref="H2:H3" location="'2. Governança'!A1" display="2. GOVERNANÇA" xr:uid="{7E714942-4F76-47C0-9B95-AE3E2A38CC2F}"/>
    <hyperlink ref="J2:J3" location="'3. Prosperidade'!A1" display="3. PROSPERIDADE" xr:uid="{BFCCF8C4-4346-40F5-B8A8-DE1173A4C35F}"/>
    <hyperlink ref="L2:L3" location="'4. Pessoas'!A1" display="4. PESSOAS" xr:uid="{39145F5F-2DA2-40C4-ABA2-4E7FFDCC5C1F}"/>
    <hyperlink ref="N2:N3" location="'5. Planeta'!A1" display="5. PLANETA" xr:uid="{B2362A62-4305-4009-BD05-F18ABAA7B13B}"/>
    <hyperlink ref="R9" location="'4. 406-1'!A1" display="GRI 406-1" xr:uid="{2C066F09-7C0C-4491-9E3B-7471499F79E5}"/>
    <hyperlink ref="R7" location="'4. 405-2'!A1" display="GRI 405-2" xr:uid="{1EE98448-087B-47B0-B2FF-7EE3EE7C50F8}"/>
    <hyperlink ref="R5" location="'4. 405-1'!A1" display="GRI 405-1" xr:uid="{76EAC967-0157-47BD-9301-7A53DA1E4F6B}"/>
    <hyperlink ref="R5:R6" location="'4. 405-1 CGT'!A1" display="GRI 405-1" xr:uid="{D8439385-8EF6-4594-929A-EDDEC1B26291}"/>
    <hyperlink ref="R9:R10" location="'4. 406-1 CGT'!A1" display="GRI 406-1" xr:uid="{1B13B3CB-1F58-47FF-B673-226B19F9D1D0}"/>
    <hyperlink ref="R7:R8" location="'4. 405-2 CGT'!A1" display="GRI 405-2" xr:uid="{60BB8E64-E056-4539-B0A4-A814D1A2BC3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8CD2E-3743-4CC5-B1C2-A9212D3CA3C6}">
  <sheetPr codeName="Planilha190"/>
  <dimension ref="C1:R28"/>
  <sheetViews>
    <sheetView showGridLines="0" zoomScale="80" zoomScaleNormal="80" workbookViewId="0">
      <pane ySplit="4" topLeftCell="A5" activePane="bottomLeft" state="frozen"/>
      <selection activeCell="G12" sqref="G12"/>
      <selection pane="bottomLeft" activeCell="L2" sqref="L2:M3"/>
    </sheetView>
  </sheetViews>
  <sheetFormatPr defaultColWidth="9.140625" defaultRowHeight="12.75"/>
  <cols>
    <col min="1" max="2" width="9.140625" style="9"/>
    <col min="3" max="3" width="28.7109375" style="9" customWidth="1"/>
    <col min="4" max="7" width="7.7109375" style="9" customWidth="1"/>
    <col min="8" max="13" width="14.7109375" style="9" customWidth="1"/>
    <col min="14" max="17" width="7.7109375" style="9" customWidth="1"/>
    <col min="18" max="18" width="28.7109375" style="9" customWidth="1"/>
    <col min="19" max="16384" width="9.140625" style="9"/>
  </cols>
  <sheetData>
    <row r="1" spans="3:18" ht="30" customHeight="1" thickBot="1"/>
    <row r="2" spans="3:18" ht="15" customHeight="1">
      <c r="C2" s="347" t="s">
        <v>186</v>
      </c>
      <c r="D2" s="396" t="s">
        <v>190</v>
      </c>
      <c r="E2" s="613"/>
      <c r="F2" s="613"/>
      <c r="G2" s="397"/>
      <c r="H2" s="396" t="s">
        <v>191</v>
      </c>
      <c r="I2" s="397"/>
      <c r="J2" s="396" t="s">
        <v>192</v>
      </c>
      <c r="K2" s="397"/>
      <c r="L2" s="400" t="s">
        <v>193</v>
      </c>
      <c r="M2" s="401"/>
      <c r="N2" s="396" t="s">
        <v>194</v>
      </c>
      <c r="O2" s="613"/>
      <c r="P2" s="613"/>
      <c r="Q2" s="397"/>
      <c r="R2" s="347" t="s">
        <v>1044</v>
      </c>
    </row>
    <row r="3" spans="3:18" ht="15.75" customHeight="1" thickBot="1">
      <c r="C3" s="348"/>
      <c r="D3" s="398"/>
      <c r="E3" s="614"/>
      <c r="F3" s="614"/>
      <c r="G3" s="399"/>
      <c r="H3" s="398"/>
      <c r="I3" s="399"/>
      <c r="J3" s="398"/>
      <c r="K3" s="399"/>
      <c r="L3" s="402"/>
      <c r="M3" s="403"/>
      <c r="N3" s="398"/>
      <c r="O3" s="614"/>
      <c r="P3" s="614"/>
      <c r="Q3" s="399"/>
      <c r="R3" s="348"/>
    </row>
    <row r="4" spans="3:18" ht="30" customHeight="1" thickBot="1">
      <c r="C4" s="6" t="s">
        <v>1116</v>
      </c>
      <c r="D4" s="359" t="s">
        <v>642</v>
      </c>
      <c r="E4" s="360"/>
      <c r="F4" s="360"/>
      <c r="G4" s="360"/>
      <c r="H4" s="360"/>
      <c r="I4" s="360"/>
      <c r="J4" s="360"/>
      <c r="K4" s="360"/>
      <c r="L4" s="360"/>
      <c r="M4" s="360"/>
      <c r="N4" s="360"/>
      <c r="O4" s="360"/>
      <c r="P4" s="360"/>
      <c r="Q4" s="361"/>
      <c r="R4" s="10" t="s">
        <v>272</v>
      </c>
    </row>
    <row r="5" spans="3:18" ht="30" customHeight="1">
      <c r="C5" s="424"/>
      <c r="D5" s="20"/>
      <c r="E5" s="428" t="s">
        <v>1155</v>
      </c>
      <c r="F5" s="428"/>
      <c r="G5" s="428"/>
      <c r="H5" s="428"/>
      <c r="I5" s="428"/>
      <c r="J5" s="428"/>
      <c r="K5" s="428"/>
      <c r="L5" s="428"/>
      <c r="M5" s="428"/>
      <c r="N5" s="428"/>
      <c r="O5" s="428"/>
      <c r="P5" s="428"/>
      <c r="Q5" s="22"/>
      <c r="R5" s="444" t="s">
        <v>43</v>
      </c>
    </row>
    <row r="6" spans="3:18" ht="30" customHeight="1" thickBot="1">
      <c r="C6" s="425"/>
      <c r="D6" s="23"/>
      <c r="E6" s="535" t="s">
        <v>625</v>
      </c>
      <c r="F6" s="535"/>
      <c r="G6" s="535"/>
      <c r="H6" s="535"/>
      <c r="I6" s="535"/>
      <c r="J6" s="535"/>
      <c r="K6" s="535"/>
      <c r="L6" s="535"/>
      <c r="M6" s="535"/>
      <c r="N6" s="535"/>
      <c r="O6" s="535"/>
      <c r="P6" s="535"/>
      <c r="Q6" s="90"/>
      <c r="R6" s="445"/>
    </row>
    <row r="7" spans="3:18" ht="30" customHeight="1">
      <c r="C7" s="424" t="s">
        <v>0</v>
      </c>
      <c r="D7" s="23"/>
      <c r="E7" s="502">
        <v>2021</v>
      </c>
      <c r="F7" s="503"/>
      <c r="G7" s="503"/>
      <c r="H7" s="503"/>
      <c r="I7" s="503"/>
      <c r="J7" s="503"/>
      <c r="K7" s="503"/>
      <c r="L7" s="503"/>
      <c r="M7" s="503"/>
      <c r="N7" s="503"/>
      <c r="O7" s="503"/>
      <c r="P7" s="504"/>
      <c r="Q7" s="90"/>
      <c r="R7" s="474" t="s">
        <v>44</v>
      </c>
    </row>
    <row r="8" spans="3:18" ht="30" customHeight="1" thickBot="1">
      <c r="C8" s="425"/>
      <c r="D8" s="23"/>
      <c r="E8" s="596"/>
      <c r="F8" s="596"/>
      <c r="G8" s="596"/>
      <c r="H8" s="466" t="s">
        <v>636</v>
      </c>
      <c r="I8" s="466"/>
      <c r="J8" s="466" t="s">
        <v>638</v>
      </c>
      <c r="K8" s="466"/>
      <c r="L8" s="466" t="s">
        <v>633</v>
      </c>
      <c r="M8" s="466"/>
      <c r="N8" s="466" t="s">
        <v>634</v>
      </c>
      <c r="O8" s="466"/>
      <c r="P8" s="466"/>
      <c r="Q8" s="90"/>
      <c r="R8" s="475"/>
    </row>
    <row r="9" spans="3:18" ht="30" customHeight="1">
      <c r="C9" s="424" t="s">
        <v>1</v>
      </c>
      <c r="D9" s="23"/>
      <c r="E9" s="596"/>
      <c r="F9" s="596"/>
      <c r="G9" s="596"/>
      <c r="H9" s="32" t="s">
        <v>237</v>
      </c>
      <c r="I9" s="32" t="s">
        <v>239</v>
      </c>
      <c r="J9" s="32" t="s">
        <v>237</v>
      </c>
      <c r="K9" s="32" t="s">
        <v>239</v>
      </c>
      <c r="L9" s="466"/>
      <c r="M9" s="466"/>
      <c r="N9" s="466"/>
      <c r="O9" s="466"/>
      <c r="P9" s="466"/>
      <c r="Q9" s="90"/>
      <c r="R9" s="444" t="s">
        <v>45</v>
      </c>
    </row>
    <row r="10" spans="3:18" ht="30" customHeight="1" thickBot="1">
      <c r="C10" s="425"/>
      <c r="D10" s="23"/>
      <c r="E10" s="517" t="s">
        <v>629</v>
      </c>
      <c r="F10" s="517"/>
      <c r="G10" s="517"/>
      <c r="H10" s="76" t="s">
        <v>9</v>
      </c>
      <c r="I10" s="76" t="s">
        <v>9</v>
      </c>
      <c r="J10" s="76" t="s">
        <v>9</v>
      </c>
      <c r="K10" s="76" t="s">
        <v>9</v>
      </c>
      <c r="L10" s="680">
        <v>1</v>
      </c>
      <c r="M10" s="681"/>
      <c r="N10" s="678">
        <v>0.98</v>
      </c>
      <c r="O10" s="678"/>
      <c r="P10" s="678"/>
      <c r="Q10" s="90"/>
      <c r="R10" s="445"/>
    </row>
    <row r="11" spans="3:18" ht="30" customHeight="1">
      <c r="C11" s="424" t="s">
        <v>2</v>
      </c>
      <c r="D11" s="23"/>
      <c r="E11" s="517" t="s">
        <v>630</v>
      </c>
      <c r="F11" s="517"/>
      <c r="G11" s="517"/>
      <c r="H11" s="76" t="s">
        <v>9</v>
      </c>
      <c r="I11" s="76" t="s">
        <v>9</v>
      </c>
      <c r="J11" s="76" t="s">
        <v>9</v>
      </c>
      <c r="K11" s="76" t="s">
        <v>9</v>
      </c>
      <c r="L11" s="680">
        <v>0.91</v>
      </c>
      <c r="M11" s="681"/>
      <c r="N11" s="678">
        <v>0.81</v>
      </c>
      <c r="O11" s="678"/>
      <c r="P11" s="678"/>
      <c r="Q11" s="90"/>
      <c r="R11" s="602"/>
    </row>
    <row r="12" spans="3:18" ht="30" customHeight="1" thickBot="1">
      <c r="C12" s="425"/>
      <c r="D12" s="23"/>
      <c r="E12" s="517" t="s">
        <v>631</v>
      </c>
      <c r="F12" s="517"/>
      <c r="G12" s="517"/>
      <c r="H12" s="76" t="s">
        <v>9</v>
      </c>
      <c r="I12" s="76" t="s">
        <v>9</v>
      </c>
      <c r="J12" s="76" t="s">
        <v>9</v>
      </c>
      <c r="K12" s="76" t="s">
        <v>9</v>
      </c>
      <c r="L12" s="680">
        <v>1</v>
      </c>
      <c r="M12" s="681"/>
      <c r="N12" s="678">
        <v>0.78</v>
      </c>
      <c r="O12" s="678"/>
      <c r="P12" s="678"/>
      <c r="Q12" s="75"/>
      <c r="R12" s="603"/>
    </row>
    <row r="13" spans="3:18" ht="30" customHeight="1">
      <c r="C13" s="429" t="s">
        <v>3</v>
      </c>
      <c r="D13" s="23"/>
      <c r="E13" s="25"/>
      <c r="F13" s="25"/>
      <c r="G13" s="25"/>
      <c r="H13" s="25"/>
      <c r="I13" s="25"/>
      <c r="J13" s="25"/>
      <c r="K13" s="25"/>
      <c r="L13" s="25"/>
      <c r="M13" s="25"/>
      <c r="N13" s="25"/>
      <c r="O13" s="25"/>
      <c r="P13" s="25"/>
      <c r="Q13" s="75"/>
      <c r="R13" s="602"/>
    </row>
    <row r="14" spans="3:18" ht="30" customHeight="1" thickBot="1">
      <c r="C14" s="430"/>
      <c r="D14" s="23"/>
      <c r="E14" s="502">
        <v>2022</v>
      </c>
      <c r="F14" s="503"/>
      <c r="G14" s="503"/>
      <c r="H14" s="503"/>
      <c r="I14" s="503"/>
      <c r="J14" s="503"/>
      <c r="K14" s="503"/>
      <c r="L14" s="503"/>
      <c r="M14" s="503"/>
      <c r="N14" s="503"/>
      <c r="O14" s="503"/>
      <c r="P14" s="504"/>
      <c r="Q14" s="75"/>
      <c r="R14" s="603"/>
    </row>
    <row r="15" spans="3:18" ht="30" customHeight="1">
      <c r="C15" s="424" t="s">
        <v>4</v>
      </c>
      <c r="D15" s="23"/>
      <c r="E15" s="596"/>
      <c r="F15" s="596"/>
      <c r="G15" s="596"/>
      <c r="H15" s="466" t="s">
        <v>636</v>
      </c>
      <c r="I15" s="466"/>
      <c r="J15" s="466" t="s">
        <v>638</v>
      </c>
      <c r="K15" s="466"/>
      <c r="L15" s="466" t="s">
        <v>633</v>
      </c>
      <c r="M15" s="466"/>
      <c r="N15" s="466" t="s">
        <v>634</v>
      </c>
      <c r="O15" s="466"/>
      <c r="P15" s="466"/>
      <c r="Q15" s="75"/>
      <c r="R15" s="602"/>
    </row>
    <row r="16" spans="3:18" ht="30" customHeight="1" thickBot="1">
      <c r="C16" s="425"/>
      <c r="D16" s="23"/>
      <c r="E16" s="596"/>
      <c r="F16" s="596"/>
      <c r="G16" s="596"/>
      <c r="H16" s="32" t="s">
        <v>237</v>
      </c>
      <c r="I16" s="32" t="s">
        <v>239</v>
      </c>
      <c r="J16" s="32" t="s">
        <v>237</v>
      </c>
      <c r="K16" s="32" t="s">
        <v>239</v>
      </c>
      <c r="L16" s="466"/>
      <c r="M16" s="466"/>
      <c r="N16" s="466"/>
      <c r="O16" s="466"/>
      <c r="P16" s="466"/>
      <c r="Q16" s="75"/>
      <c r="R16" s="603"/>
    </row>
    <row r="17" spans="3:18" ht="30" customHeight="1">
      <c r="C17" s="470" t="s">
        <v>5</v>
      </c>
      <c r="D17" s="23"/>
      <c r="E17" s="517" t="s">
        <v>629</v>
      </c>
      <c r="F17" s="517"/>
      <c r="G17" s="517"/>
      <c r="H17" s="76" t="s">
        <v>9</v>
      </c>
      <c r="I17" s="76" t="s">
        <v>9</v>
      </c>
      <c r="J17" s="76" t="s">
        <v>9</v>
      </c>
      <c r="K17" s="76" t="s">
        <v>9</v>
      </c>
      <c r="L17" s="680">
        <v>1.01</v>
      </c>
      <c r="M17" s="681"/>
      <c r="N17" s="680">
        <v>0.99</v>
      </c>
      <c r="O17" s="795"/>
      <c r="P17" s="681"/>
      <c r="Q17" s="75"/>
      <c r="R17" s="602"/>
    </row>
    <row r="18" spans="3:18" ht="30" customHeight="1" thickBot="1">
      <c r="C18" s="471"/>
      <c r="D18" s="23"/>
      <c r="E18" s="517" t="s">
        <v>630</v>
      </c>
      <c r="F18" s="517"/>
      <c r="G18" s="517"/>
      <c r="H18" s="76" t="s">
        <v>9</v>
      </c>
      <c r="I18" s="76" t="s">
        <v>9</v>
      </c>
      <c r="J18" s="76" t="s">
        <v>9</v>
      </c>
      <c r="K18" s="76" t="s">
        <v>9</v>
      </c>
      <c r="L18" s="680">
        <v>0.9</v>
      </c>
      <c r="M18" s="681"/>
      <c r="N18" s="680">
        <v>0.82</v>
      </c>
      <c r="O18" s="795"/>
      <c r="P18" s="681"/>
      <c r="Q18" s="75"/>
      <c r="R18" s="603"/>
    </row>
    <row r="19" spans="3:18" ht="30" customHeight="1">
      <c r="C19" s="757"/>
      <c r="D19" s="23"/>
      <c r="E19" s="517" t="s">
        <v>631</v>
      </c>
      <c r="F19" s="517"/>
      <c r="G19" s="517"/>
      <c r="H19" s="76" t="s">
        <v>9</v>
      </c>
      <c r="I19" s="76" t="s">
        <v>9</v>
      </c>
      <c r="J19" s="76" t="s">
        <v>9</v>
      </c>
      <c r="K19" s="76" t="s">
        <v>9</v>
      </c>
      <c r="L19" s="680">
        <v>1.01</v>
      </c>
      <c r="M19" s="681"/>
      <c r="N19" s="680">
        <v>0.77</v>
      </c>
      <c r="O19" s="795"/>
      <c r="P19" s="681"/>
      <c r="Q19" s="75"/>
      <c r="R19" s="602"/>
    </row>
    <row r="20" spans="3:18" ht="30" customHeight="1" thickBot="1">
      <c r="C20" s="759"/>
      <c r="D20" s="23"/>
      <c r="E20" s="122" t="s">
        <v>646</v>
      </c>
      <c r="F20" s="25"/>
      <c r="G20" s="25"/>
      <c r="H20" s="25"/>
      <c r="I20" s="25"/>
      <c r="J20" s="25"/>
      <c r="K20" s="25"/>
      <c r="L20" s="25"/>
      <c r="M20" s="25"/>
      <c r="N20" s="25"/>
      <c r="O20" s="25"/>
      <c r="P20" s="25"/>
      <c r="Q20" s="75"/>
      <c r="R20" s="603"/>
    </row>
    <row r="21" spans="3:18" ht="30" customHeight="1">
      <c r="C21" s="226"/>
      <c r="D21" s="23"/>
      <c r="E21" s="502">
        <v>2023</v>
      </c>
      <c r="F21" s="503"/>
      <c r="G21" s="503"/>
      <c r="H21" s="503"/>
      <c r="I21" s="503"/>
      <c r="J21" s="503"/>
      <c r="K21" s="503"/>
      <c r="L21" s="503"/>
      <c r="M21" s="503"/>
      <c r="N21" s="503"/>
      <c r="O21" s="503"/>
      <c r="P21" s="504"/>
      <c r="Q21" s="75"/>
      <c r="R21" s="227"/>
    </row>
    <row r="22" spans="3:18" ht="30" customHeight="1" thickBot="1">
      <c r="C22" s="226"/>
      <c r="D22" s="23"/>
      <c r="E22" s="596"/>
      <c r="F22" s="596"/>
      <c r="G22" s="596"/>
      <c r="H22" s="466" t="s">
        <v>635</v>
      </c>
      <c r="I22" s="466"/>
      <c r="J22" s="466" t="s">
        <v>637</v>
      </c>
      <c r="K22" s="466"/>
      <c r="L22" s="466" t="s">
        <v>633</v>
      </c>
      <c r="M22" s="466"/>
      <c r="N22" s="466" t="s">
        <v>634</v>
      </c>
      <c r="O22" s="466"/>
      <c r="P22" s="466"/>
      <c r="Q22" s="75"/>
      <c r="R22" s="227"/>
    </row>
    <row r="23" spans="3:18" ht="30" customHeight="1">
      <c r="C23" s="757"/>
      <c r="D23" s="23"/>
      <c r="E23" s="596"/>
      <c r="F23" s="596"/>
      <c r="G23" s="596"/>
      <c r="H23" s="32" t="s">
        <v>237</v>
      </c>
      <c r="I23" s="32" t="s">
        <v>239</v>
      </c>
      <c r="J23" s="32" t="s">
        <v>237</v>
      </c>
      <c r="K23" s="32" t="s">
        <v>239</v>
      </c>
      <c r="L23" s="466"/>
      <c r="M23" s="466"/>
      <c r="N23" s="466"/>
      <c r="O23" s="466"/>
      <c r="P23" s="466"/>
      <c r="Q23" s="75"/>
      <c r="R23" s="602"/>
    </row>
    <row r="24" spans="3:18" ht="30" customHeight="1" thickBot="1">
      <c r="C24" s="759"/>
      <c r="D24" s="23"/>
      <c r="E24" s="517" t="s">
        <v>629</v>
      </c>
      <c r="F24" s="517"/>
      <c r="G24" s="517"/>
      <c r="H24" s="76">
        <v>22960.560000000001</v>
      </c>
      <c r="I24" s="76">
        <v>24862.26</v>
      </c>
      <c r="J24" s="76">
        <v>43630.64</v>
      </c>
      <c r="K24" s="76">
        <v>38426.53</v>
      </c>
      <c r="L24" s="678">
        <f>I24/H24</f>
        <v>1.0828246349392174</v>
      </c>
      <c r="M24" s="678"/>
      <c r="N24" s="678">
        <f>K24/J24</f>
        <v>0.88072350073251271</v>
      </c>
      <c r="O24" s="678"/>
      <c r="P24" s="678"/>
      <c r="Q24" s="75"/>
      <c r="R24" s="603"/>
    </row>
    <row r="25" spans="3:18" ht="30" customHeight="1">
      <c r="C25" s="757"/>
      <c r="D25" s="23"/>
      <c r="E25" s="517" t="s">
        <v>630</v>
      </c>
      <c r="F25" s="517"/>
      <c r="G25" s="517"/>
      <c r="H25" s="76">
        <v>15748.92</v>
      </c>
      <c r="I25" s="76">
        <v>15330.8</v>
      </c>
      <c r="J25" s="76">
        <v>28311.73</v>
      </c>
      <c r="K25" s="76">
        <v>24497.85</v>
      </c>
      <c r="L25" s="678">
        <f t="shared" ref="L25:L26" si="0">I25/H25</f>
        <v>0.97345087790146878</v>
      </c>
      <c r="M25" s="678"/>
      <c r="N25" s="678">
        <f t="shared" ref="N25:N26" si="1">K25/J25</f>
        <v>0.86528975799076913</v>
      </c>
      <c r="O25" s="678"/>
      <c r="P25" s="678"/>
      <c r="Q25" s="75"/>
      <c r="R25" s="602"/>
    </row>
    <row r="26" spans="3:18" ht="30" customHeight="1" thickBot="1">
      <c r="C26" s="759"/>
      <c r="D26" s="23"/>
      <c r="E26" s="517" t="s">
        <v>631</v>
      </c>
      <c r="F26" s="517"/>
      <c r="G26" s="517"/>
      <c r="H26" s="76">
        <v>8552.1</v>
      </c>
      <c r="I26" s="76">
        <v>8496.6299999999992</v>
      </c>
      <c r="J26" s="76">
        <v>18545.96</v>
      </c>
      <c r="K26" s="76">
        <v>13941.47</v>
      </c>
      <c r="L26" s="678">
        <f t="shared" si="0"/>
        <v>0.99351387378538591</v>
      </c>
      <c r="M26" s="678"/>
      <c r="N26" s="678">
        <f t="shared" si="1"/>
        <v>0.75172544316929402</v>
      </c>
      <c r="O26" s="678"/>
      <c r="P26" s="678"/>
      <c r="Q26" s="75"/>
      <c r="R26" s="603"/>
    </row>
    <row r="27" spans="3:18" ht="30" customHeight="1">
      <c r="C27" s="757"/>
      <c r="D27" s="23"/>
      <c r="E27" s="77" t="s">
        <v>1260</v>
      </c>
      <c r="F27" s="25"/>
      <c r="G27" s="25"/>
      <c r="H27" s="25"/>
      <c r="I27" s="25"/>
      <c r="J27" s="25"/>
      <c r="K27" s="25"/>
      <c r="L27" s="25"/>
      <c r="M27" s="25"/>
      <c r="N27" s="25"/>
      <c r="O27" s="25"/>
      <c r="P27" s="25"/>
      <c r="Q27" s="75"/>
      <c r="R27" s="602"/>
    </row>
    <row r="28" spans="3:18" ht="30" customHeight="1" thickBot="1">
      <c r="C28" s="759"/>
      <c r="D28" s="87"/>
      <c r="E28" s="88"/>
      <c r="F28" s="88"/>
      <c r="G28" s="88"/>
      <c r="H28" s="88"/>
      <c r="I28" s="88"/>
      <c r="J28" s="88"/>
      <c r="K28" s="88"/>
      <c r="L28" s="88"/>
      <c r="M28" s="88"/>
      <c r="N28" s="88"/>
      <c r="O28" s="88"/>
      <c r="P28" s="88"/>
      <c r="Q28" s="89"/>
      <c r="R28" s="603"/>
    </row>
  </sheetData>
  <sheetProtection algorithmName="SHA-512" hashValue="f033SLQSg9FQAcIth9Q6CwdwjiwuHbltGbbgsjNtZdlPbooZ5guxR9GgJRXmHgWobiGj6bwRyMJn2pJttFDYjA==" saltValue="cyVE1jvE4TCrw/MOThaDtA==" spinCount="100000" sheet="1" objects="1" scenarios="1"/>
  <mergeCells count="77">
    <mergeCell ref="R13:R14"/>
    <mergeCell ref="R15:R16"/>
    <mergeCell ref="R17:R18"/>
    <mergeCell ref="R9:R10"/>
    <mergeCell ref="E10:G10"/>
    <mergeCell ref="L10:M10"/>
    <mergeCell ref="N10:P10"/>
    <mergeCell ref="E11:G11"/>
    <mergeCell ref="L11:M11"/>
    <mergeCell ref="N11:P11"/>
    <mergeCell ref="R11:R12"/>
    <mergeCell ref="N15:P16"/>
    <mergeCell ref="E17:G17"/>
    <mergeCell ref="L17:M17"/>
    <mergeCell ref="N17:P17"/>
    <mergeCell ref="E18:G18"/>
    <mergeCell ref="E6:P6"/>
    <mergeCell ref="R7:R8"/>
    <mergeCell ref="J2:K3"/>
    <mergeCell ref="L2:M3"/>
    <mergeCell ref="E5:P5"/>
    <mergeCell ref="N19:P19"/>
    <mergeCell ref="R19:R20"/>
    <mergeCell ref="C7:C8"/>
    <mergeCell ref="C5:C6"/>
    <mergeCell ref="D2:G3"/>
    <mergeCell ref="N2:Q3"/>
    <mergeCell ref="C2:C3"/>
    <mergeCell ref="H2:I3"/>
    <mergeCell ref="C13:C14"/>
    <mergeCell ref="C15:C16"/>
    <mergeCell ref="C17:C18"/>
    <mergeCell ref="C9:C10"/>
    <mergeCell ref="C11:C12"/>
    <mergeCell ref="R2:R3"/>
    <mergeCell ref="D4:Q4"/>
    <mergeCell ref="R5:R6"/>
    <mergeCell ref="R23:R24"/>
    <mergeCell ref="E24:G24"/>
    <mergeCell ref="L24:M24"/>
    <mergeCell ref="N24:P24"/>
    <mergeCell ref="E21:P21"/>
    <mergeCell ref="E22:G23"/>
    <mergeCell ref="H22:I22"/>
    <mergeCell ref="J22:K22"/>
    <mergeCell ref="L22:M23"/>
    <mergeCell ref="N22:P23"/>
    <mergeCell ref="N25:P25"/>
    <mergeCell ref="R25:R26"/>
    <mergeCell ref="E26:G26"/>
    <mergeCell ref="L26:M26"/>
    <mergeCell ref="N26:P26"/>
    <mergeCell ref="L15:M16"/>
    <mergeCell ref="C25:C26"/>
    <mergeCell ref="E25:G25"/>
    <mergeCell ref="L25:M25"/>
    <mergeCell ref="C23:C24"/>
    <mergeCell ref="C19:C20"/>
    <mergeCell ref="E19:G19"/>
    <mergeCell ref="L19:M19"/>
    <mergeCell ref="L18:M18"/>
    <mergeCell ref="N18:P18"/>
    <mergeCell ref="C27:C28"/>
    <mergeCell ref="R27:R28"/>
    <mergeCell ref="E7:P7"/>
    <mergeCell ref="E8:G9"/>
    <mergeCell ref="H8:I8"/>
    <mergeCell ref="J8:K8"/>
    <mergeCell ref="L8:M9"/>
    <mergeCell ref="N8:P9"/>
    <mergeCell ref="E12:G12"/>
    <mergeCell ref="L12:M12"/>
    <mergeCell ref="N12:P12"/>
    <mergeCell ref="E14:P14"/>
    <mergeCell ref="E15:G16"/>
    <mergeCell ref="H15:I15"/>
    <mergeCell ref="J15:K15"/>
  </mergeCells>
  <hyperlinks>
    <hyperlink ref="C2:C3" location="Apresentação!A1" display="BOAS-VINDAS" xr:uid="{B2281D53-21FA-4E1D-9781-AE357C157F38}"/>
    <hyperlink ref="C9" location="'4. 405-2 ELN'!A1" display="ELETRONORTE " xr:uid="{B3AF9D2B-A362-4FC2-A946-8B704310E509}"/>
    <hyperlink ref="C11" location="'4. 405-2 CGT'!A1" display="CGT ELETROSUL " xr:uid="{DD37EEE1-1DAC-4A80-8D7B-3D19E52212F2}"/>
    <hyperlink ref="C13" location="'4. 405-2 Furnas'!A1" display="FURNAS " xr:uid="{ED410EFF-4404-400A-8134-6C1E68245195}"/>
    <hyperlink ref="C15" location="'4. 405-2 ELP'!A1" display="ELETROPAR " xr:uid="{A654F180-1A49-4058-A19A-E660549FF416}"/>
    <hyperlink ref="C17" location="'4. 405-2 SPEs'!A1" display="SPEs" xr:uid="{17BD5F14-0E7A-4116-BBF7-58E3C95CF677}"/>
    <hyperlink ref="C7" location="'4. 405-2 Chesf'!A1" display="CHESF " xr:uid="{D0342952-5AC7-4FC7-99A4-82292F727E31}"/>
    <hyperlink ref="D2:D3" location="'1. Perfil'!A1" display="1. SOBRE A EMPRESA" xr:uid="{4A9A3DF6-C37B-498A-A8BF-2A3C30DD0B5B}"/>
    <hyperlink ref="R2:R3" location="ANEXO!A1" display="ANEXOS" xr:uid="{FC6DD4ED-DA73-4903-9BD4-F0A6AE205EB6}"/>
    <hyperlink ref="H2:H3" location="'2. Governança'!A1" display="2. GOVERNANÇA" xr:uid="{DE17C466-DB31-4D21-BF78-80D51FE76796}"/>
    <hyperlink ref="J2:J3" location="'3. Prosperidade'!A1" display="3. PROSPERIDADE" xr:uid="{9321BB05-1959-40DA-A239-67401AF79BB7}"/>
    <hyperlink ref="L2:L3" location="'4. Pessoas'!A1" display="4. PESSOAS" xr:uid="{493C10D9-2B0E-43FD-B644-E51BECC9990B}"/>
    <hyperlink ref="N2:N3" location="'5. Planeta'!A1" display="5. PLANETA" xr:uid="{AE8D86A6-6DCD-4C02-B8DB-9EF670E01408}"/>
    <hyperlink ref="R9" location="'4. 406-1'!A1" display="GRI 406-1" xr:uid="{705F44D2-CA3C-45FB-A98B-C645B0745CCC}"/>
    <hyperlink ref="R7" location="'4. 405-2'!A1" display="GRI 405-2" xr:uid="{E4FB245A-1C6F-4EEA-924B-90B3C8A4756E}"/>
    <hyperlink ref="R5" location="'4. 405-1'!A1" display="GRI 405-1" xr:uid="{A03139B8-6D6B-481B-BFBC-1DF6755FE4B4}"/>
    <hyperlink ref="R5:R6" location="'4. 405-1 Furnas'!A1" display="GRI 405-1" xr:uid="{1F4F6EF1-FB2F-44E0-9F83-29E201AECE6D}"/>
    <hyperlink ref="R7:R8" location="'4. 405-2 Furnas'!A1" display="GRI 405-2" xr:uid="{3DFF1B44-A3EC-47FC-A76E-BD1BEE3BBDFE}"/>
    <hyperlink ref="R9:R10" location="'4. 406-1 Furnas'!A1" display="GRI 406-1" xr:uid="{80F6875D-122B-43AE-9169-37981401928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BE8AD-43F4-4139-844F-30950A7F1A37}">
  <sheetPr codeName="Planilha191"/>
  <dimension ref="C1:R18"/>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7" width="7.7109375" style="9" customWidth="1"/>
    <col min="8" max="13" width="14.7109375" style="9" customWidth="1"/>
    <col min="14" max="17" width="7.7109375" style="9" customWidth="1"/>
    <col min="18" max="18" width="28.7109375" style="9" customWidth="1"/>
    <col min="19" max="16384" width="9.140625" style="9"/>
  </cols>
  <sheetData>
    <row r="1" spans="3:18" ht="30" customHeight="1" thickBot="1"/>
    <row r="2" spans="3:18" ht="15" customHeight="1">
      <c r="C2" s="347" t="s">
        <v>186</v>
      </c>
      <c r="D2" s="396" t="s">
        <v>190</v>
      </c>
      <c r="E2" s="613"/>
      <c r="F2" s="613"/>
      <c r="G2" s="397"/>
      <c r="H2" s="396" t="s">
        <v>191</v>
      </c>
      <c r="I2" s="397"/>
      <c r="J2" s="396" t="s">
        <v>192</v>
      </c>
      <c r="K2" s="397"/>
      <c r="L2" s="400" t="s">
        <v>193</v>
      </c>
      <c r="M2" s="401"/>
      <c r="N2" s="396" t="s">
        <v>194</v>
      </c>
      <c r="O2" s="613"/>
      <c r="P2" s="613"/>
      <c r="Q2" s="397"/>
      <c r="R2" s="347" t="s">
        <v>1044</v>
      </c>
    </row>
    <row r="3" spans="3:18" ht="15.75" customHeight="1" thickBot="1">
      <c r="C3" s="348"/>
      <c r="D3" s="398"/>
      <c r="E3" s="614"/>
      <c r="F3" s="614"/>
      <c r="G3" s="399"/>
      <c r="H3" s="398"/>
      <c r="I3" s="399"/>
      <c r="J3" s="398"/>
      <c r="K3" s="399"/>
      <c r="L3" s="402"/>
      <c r="M3" s="403"/>
      <c r="N3" s="398"/>
      <c r="O3" s="614"/>
      <c r="P3" s="614"/>
      <c r="Q3" s="399"/>
      <c r="R3" s="348"/>
    </row>
    <row r="4" spans="3:18" ht="30" customHeight="1" thickBot="1">
      <c r="C4" s="6" t="s">
        <v>1116</v>
      </c>
      <c r="D4" s="359" t="s">
        <v>643</v>
      </c>
      <c r="E4" s="360"/>
      <c r="F4" s="360"/>
      <c r="G4" s="360"/>
      <c r="H4" s="360"/>
      <c r="I4" s="360"/>
      <c r="J4" s="360"/>
      <c r="K4" s="360"/>
      <c r="L4" s="360"/>
      <c r="M4" s="360"/>
      <c r="N4" s="360"/>
      <c r="O4" s="360"/>
      <c r="P4" s="360"/>
      <c r="Q4" s="361"/>
      <c r="R4" s="10" t="s">
        <v>272</v>
      </c>
    </row>
    <row r="5" spans="3:18" ht="30" customHeight="1">
      <c r="C5" s="424"/>
      <c r="D5" s="20"/>
      <c r="E5" s="428" t="s">
        <v>1155</v>
      </c>
      <c r="F5" s="428"/>
      <c r="G5" s="428"/>
      <c r="H5" s="428"/>
      <c r="I5" s="428"/>
      <c r="J5" s="428"/>
      <c r="K5" s="428"/>
      <c r="L5" s="428"/>
      <c r="M5" s="428"/>
      <c r="N5" s="428"/>
      <c r="O5" s="428"/>
      <c r="P5" s="428"/>
      <c r="Q5" s="22"/>
      <c r="R5" s="444" t="s">
        <v>43</v>
      </c>
    </row>
    <row r="6" spans="3:18" ht="30" customHeight="1" thickBot="1">
      <c r="C6" s="425"/>
      <c r="D6" s="23"/>
      <c r="E6" s="535" t="s">
        <v>625</v>
      </c>
      <c r="F6" s="535"/>
      <c r="G6" s="535"/>
      <c r="H6" s="535"/>
      <c r="I6" s="535"/>
      <c r="J6" s="535"/>
      <c r="K6" s="535"/>
      <c r="L6" s="535"/>
      <c r="M6" s="535"/>
      <c r="N6" s="535"/>
      <c r="O6" s="535"/>
      <c r="P6" s="535"/>
      <c r="Q6" s="90"/>
      <c r="R6" s="445"/>
    </row>
    <row r="7" spans="3:18" ht="30" customHeight="1">
      <c r="C7" s="424" t="s">
        <v>0</v>
      </c>
      <c r="D7" s="23"/>
      <c r="E7" s="596"/>
      <c r="F7" s="596"/>
      <c r="G7" s="596"/>
      <c r="H7" s="466" t="s">
        <v>635</v>
      </c>
      <c r="I7" s="466"/>
      <c r="J7" s="466" t="s">
        <v>637</v>
      </c>
      <c r="K7" s="466"/>
      <c r="L7" s="466" t="s">
        <v>633</v>
      </c>
      <c r="M7" s="466"/>
      <c r="N7" s="466" t="s">
        <v>634</v>
      </c>
      <c r="O7" s="466"/>
      <c r="P7" s="466"/>
      <c r="Q7" s="90"/>
      <c r="R7" s="474" t="s">
        <v>44</v>
      </c>
    </row>
    <row r="8" spans="3:18" ht="30" customHeight="1" thickBot="1">
      <c r="C8" s="425"/>
      <c r="D8" s="23"/>
      <c r="E8" s="596"/>
      <c r="F8" s="596"/>
      <c r="G8" s="596"/>
      <c r="H8" s="32" t="s">
        <v>237</v>
      </c>
      <c r="I8" s="32" t="s">
        <v>239</v>
      </c>
      <c r="J8" s="32" t="s">
        <v>237</v>
      </c>
      <c r="K8" s="32" t="s">
        <v>239</v>
      </c>
      <c r="L8" s="466"/>
      <c r="M8" s="466"/>
      <c r="N8" s="466"/>
      <c r="O8" s="466"/>
      <c r="P8" s="466"/>
      <c r="Q8" s="90"/>
      <c r="R8" s="475"/>
    </row>
    <row r="9" spans="3:18" ht="30" customHeight="1">
      <c r="C9" s="424" t="s">
        <v>1</v>
      </c>
      <c r="D9" s="23"/>
      <c r="E9" s="517" t="s">
        <v>629</v>
      </c>
      <c r="F9" s="517"/>
      <c r="G9" s="517"/>
      <c r="H9" s="76" t="s">
        <v>9</v>
      </c>
      <c r="I9" s="76">
        <v>15673.4</v>
      </c>
      <c r="J9" s="76" t="s">
        <v>9</v>
      </c>
      <c r="K9" s="76">
        <v>26809.02</v>
      </c>
      <c r="L9" s="678" t="s">
        <v>9</v>
      </c>
      <c r="M9" s="678"/>
      <c r="N9" s="678" t="s">
        <v>9</v>
      </c>
      <c r="O9" s="678"/>
      <c r="P9" s="678"/>
      <c r="Q9" s="90"/>
      <c r="R9" s="444" t="s">
        <v>45</v>
      </c>
    </row>
    <row r="10" spans="3:18" ht="30" customHeight="1" thickBot="1">
      <c r="C10" s="425"/>
      <c r="D10" s="23"/>
      <c r="E10" s="517" t="s">
        <v>630</v>
      </c>
      <c r="F10" s="517"/>
      <c r="G10" s="517"/>
      <c r="H10" s="76" t="s">
        <v>9</v>
      </c>
      <c r="I10" s="76">
        <v>15673.4</v>
      </c>
      <c r="J10" s="76" t="s">
        <v>9</v>
      </c>
      <c r="K10" s="76">
        <v>26809.02</v>
      </c>
      <c r="L10" s="678" t="s">
        <v>9</v>
      </c>
      <c r="M10" s="678"/>
      <c r="N10" s="678" t="s">
        <v>9</v>
      </c>
      <c r="O10" s="678"/>
      <c r="P10" s="678"/>
      <c r="Q10" s="90"/>
      <c r="R10" s="445"/>
    </row>
    <row r="11" spans="3:18" ht="30" customHeight="1">
      <c r="C11" s="424" t="s">
        <v>2</v>
      </c>
      <c r="D11" s="23"/>
      <c r="E11" s="517" t="s">
        <v>631</v>
      </c>
      <c r="F11" s="517"/>
      <c r="G11" s="517"/>
      <c r="H11" s="76" t="s">
        <v>9</v>
      </c>
      <c r="I11" s="76" t="s">
        <v>9</v>
      </c>
      <c r="J11" s="76" t="s">
        <v>9</v>
      </c>
      <c r="K11" s="76" t="s">
        <v>9</v>
      </c>
      <c r="L11" s="678" t="s">
        <v>9</v>
      </c>
      <c r="M11" s="678"/>
      <c r="N11" s="678" t="s">
        <v>9</v>
      </c>
      <c r="O11" s="678"/>
      <c r="P11" s="678"/>
      <c r="Q11" s="90"/>
      <c r="R11" s="602"/>
    </row>
    <row r="12" spans="3:18" ht="30" customHeight="1" thickBot="1">
      <c r="C12" s="425"/>
      <c r="D12" s="23"/>
      <c r="E12" s="25"/>
      <c r="F12" s="25"/>
      <c r="G12" s="25"/>
      <c r="H12" s="25"/>
      <c r="I12" s="25"/>
      <c r="J12" s="25"/>
      <c r="K12" s="25"/>
      <c r="L12" s="25"/>
      <c r="M12" s="25"/>
      <c r="N12" s="25"/>
      <c r="O12" s="25"/>
      <c r="P12" s="25"/>
      <c r="Q12" s="75"/>
      <c r="R12" s="603"/>
    </row>
    <row r="13" spans="3:18" ht="30" customHeight="1">
      <c r="C13" s="424" t="s">
        <v>3</v>
      </c>
      <c r="D13" s="23"/>
      <c r="E13" s="521" t="s">
        <v>628</v>
      </c>
      <c r="F13" s="521"/>
      <c r="G13" s="521"/>
      <c r="H13" s="521"/>
      <c r="I13" s="521"/>
      <c r="J13" s="521"/>
      <c r="K13" s="521"/>
      <c r="L13" s="521"/>
      <c r="M13" s="521"/>
      <c r="N13" s="521"/>
      <c r="O13" s="521"/>
      <c r="P13" s="521"/>
      <c r="Q13" s="75"/>
      <c r="R13" s="602"/>
    </row>
    <row r="14" spans="3:18" ht="30" customHeight="1" thickBot="1">
      <c r="C14" s="425"/>
      <c r="D14" s="23"/>
      <c r="E14" s="521"/>
      <c r="F14" s="521"/>
      <c r="G14" s="521"/>
      <c r="H14" s="521"/>
      <c r="I14" s="521"/>
      <c r="J14" s="521"/>
      <c r="K14" s="521"/>
      <c r="L14" s="521"/>
      <c r="M14" s="521"/>
      <c r="N14" s="521"/>
      <c r="O14" s="521"/>
      <c r="P14" s="521"/>
      <c r="Q14" s="75"/>
      <c r="R14" s="603"/>
    </row>
    <row r="15" spans="3:18" ht="30" customHeight="1">
      <c r="C15" s="429" t="s">
        <v>4</v>
      </c>
      <c r="D15" s="23"/>
      <c r="E15" s="77" t="s">
        <v>1260</v>
      </c>
      <c r="F15" s="155"/>
      <c r="G15" s="155"/>
      <c r="H15" s="155"/>
      <c r="I15" s="155"/>
      <c r="J15" s="155"/>
      <c r="K15" s="155"/>
      <c r="L15" s="155"/>
      <c r="M15" s="155"/>
      <c r="N15" s="155"/>
      <c r="O15" s="155"/>
      <c r="P15" s="155"/>
      <c r="Q15" s="75"/>
      <c r="R15" s="602"/>
    </row>
    <row r="16" spans="3:18" ht="30" customHeight="1" thickBot="1">
      <c r="C16" s="430"/>
      <c r="D16" s="23"/>
      <c r="E16" s="155"/>
      <c r="F16" s="155"/>
      <c r="G16" s="155"/>
      <c r="H16" s="155"/>
      <c r="I16" s="155"/>
      <c r="J16" s="155"/>
      <c r="K16" s="155"/>
      <c r="L16" s="155"/>
      <c r="M16" s="155"/>
      <c r="N16" s="155"/>
      <c r="O16" s="155"/>
      <c r="P16" s="155"/>
      <c r="Q16" s="75"/>
      <c r="R16" s="603"/>
    </row>
    <row r="17" spans="3:18" ht="30" customHeight="1">
      <c r="C17" s="470" t="s">
        <v>5</v>
      </c>
      <c r="D17" s="23"/>
      <c r="E17" s="155"/>
      <c r="F17" s="155"/>
      <c r="G17" s="155"/>
      <c r="H17" s="155"/>
      <c r="I17" s="155"/>
      <c r="J17" s="155"/>
      <c r="K17" s="155"/>
      <c r="L17" s="155"/>
      <c r="M17" s="155"/>
      <c r="N17" s="155"/>
      <c r="O17" s="155"/>
      <c r="P17" s="155"/>
      <c r="Q17" s="75"/>
      <c r="R17" s="602"/>
    </row>
    <row r="18" spans="3:18" ht="30" customHeight="1" thickBot="1">
      <c r="C18" s="471"/>
      <c r="D18" s="87"/>
      <c r="E18" s="88"/>
      <c r="F18" s="88"/>
      <c r="G18" s="88"/>
      <c r="H18" s="88"/>
      <c r="I18" s="88"/>
      <c r="J18" s="88"/>
      <c r="K18" s="88"/>
      <c r="L18" s="88"/>
      <c r="M18" s="88"/>
      <c r="N18" s="88"/>
      <c r="O18" s="88"/>
      <c r="P18" s="88"/>
      <c r="Q18" s="89"/>
      <c r="R18" s="603"/>
    </row>
  </sheetData>
  <sheetProtection algorithmName="SHA-512" hashValue="DDlIeA+RoKa0GvDDR+jY3uogMAvPyVRLrZ2iOScRs/9EL5fkbib1GAe0u/cacptRG9XsUgDGAA5LjDXLKHgNcg==" saltValue="bxQ4ESSHqNkKC5yXjUR6Xg==" spinCount="100000" sheet="1" objects="1" scenarios="1"/>
  <mergeCells count="39">
    <mergeCell ref="R13:R14"/>
    <mergeCell ref="R15:R16"/>
    <mergeCell ref="R17:R18"/>
    <mergeCell ref="R9:R10"/>
    <mergeCell ref="E10:G10"/>
    <mergeCell ref="L10:M10"/>
    <mergeCell ref="N10:P10"/>
    <mergeCell ref="E11:G11"/>
    <mergeCell ref="L11:M11"/>
    <mergeCell ref="N11:P11"/>
    <mergeCell ref="R11:R12"/>
    <mergeCell ref="E9:G9"/>
    <mergeCell ref="L9:M9"/>
    <mergeCell ref="N9:P9"/>
    <mergeCell ref="E13:P14"/>
    <mergeCell ref="C15:C16"/>
    <mergeCell ref="C17:C18"/>
    <mergeCell ref="C9:C10"/>
    <mergeCell ref="C11:C12"/>
    <mergeCell ref="R2:R3"/>
    <mergeCell ref="D4:Q4"/>
    <mergeCell ref="R5:R6"/>
    <mergeCell ref="E6:P6"/>
    <mergeCell ref="E7:G8"/>
    <mergeCell ref="H7:I7"/>
    <mergeCell ref="J7:K7"/>
    <mergeCell ref="L7:M8"/>
    <mergeCell ref="N7:P8"/>
    <mergeCell ref="R7:R8"/>
    <mergeCell ref="J2:K3"/>
    <mergeCell ref="L2:M3"/>
    <mergeCell ref="C13:C14"/>
    <mergeCell ref="E5:P5"/>
    <mergeCell ref="C7:C8"/>
    <mergeCell ref="C5:C6"/>
    <mergeCell ref="D2:G3"/>
    <mergeCell ref="N2:Q3"/>
    <mergeCell ref="C2:C3"/>
    <mergeCell ref="H2:I3"/>
  </mergeCells>
  <hyperlinks>
    <hyperlink ref="C2:C3" location="Apresentação!A1" display="BOAS-VINDAS" xr:uid="{F20769BD-ECF3-4A94-8501-07F986E177A4}"/>
    <hyperlink ref="C9" location="'4. 405-2 ELN'!A1" display="ELETRONORTE " xr:uid="{2910C827-D1A9-40BD-923D-F144DA39EF64}"/>
    <hyperlink ref="C11" location="'4. 405-2 CGT'!A1" display="CGT ELETROSUL " xr:uid="{55A696B7-2516-4F1B-AEDA-72A94A5AEFA0}"/>
    <hyperlink ref="C13" location="'4. 405-2 Furnas'!A1" display="FURNAS " xr:uid="{5BB7941D-E4EB-46D3-A19A-093001F5146F}"/>
    <hyperlink ref="C15" location="'4. 405-2 ELP'!A1" display="ELETROPAR " xr:uid="{14655B28-ABFB-4DC7-999F-9C73EC032596}"/>
    <hyperlink ref="C17" location="'4. 405-2 SPEs'!A1" display="SPEs" xr:uid="{2B48A38D-CDA0-49EE-939C-914917D04FB3}"/>
    <hyperlink ref="C7" location="'4. 405-2 Chesf'!A1" display="CHESF " xr:uid="{806ECE85-63F8-408C-AFA0-AB848E16D7D5}"/>
    <hyperlink ref="D2:D3" location="'1. Perfil'!A1" display="1. SOBRE A EMPRESA" xr:uid="{8F9EF170-871F-43A2-92D5-34A3CD9190A9}"/>
    <hyperlink ref="R2:R3" location="ANEXO!A1" display="ANEXOS" xr:uid="{5D9B6026-B675-4AC5-B013-F700F16C0B6D}"/>
    <hyperlink ref="H2:H3" location="'2. Governança'!A1" display="2. GOVERNANÇA" xr:uid="{BD04154D-1BC4-4F33-AEEF-D2281BF0F0FF}"/>
    <hyperlink ref="J2:J3" location="'3. Prosperidade'!A1" display="3. PROSPERIDADE" xr:uid="{51FD7598-DD28-477C-A559-9909E7F8285B}"/>
    <hyperlink ref="L2:L3" location="'4. Pessoas'!A1" display="4. PESSOAS" xr:uid="{741716DC-6405-4151-B414-2E368914FDE9}"/>
    <hyperlink ref="N2:N3" location="'5. Planeta'!A1" display="5. PLANETA" xr:uid="{20384BF2-7199-4523-BEA1-52B860F24E7D}"/>
    <hyperlink ref="R9" location="'4. 406-1'!A1" display="GRI 406-1" xr:uid="{45963A5F-4619-42C8-A3D5-C129AEE773E4}"/>
    <hyperlink ref="R7" location="'4. 405-2'!A1" display="GRI 405-2" xr:uid="{437B3886-AC05-42D9-89A3-4846D7EC0AD3}"/>
    <hyperlink ref="R5" location="'4. 405-1'!A1" display="GRI 405-1" xr:uid="{D5EECF71-F79F-4BA6-A312-22DBF2D787DD}"/>
    <hyperlink ref="R5:R6" location="'4. 405-1 ELP'!A1" display="GRI 405-1" xr:uid="{130AE4C5-0E21-4A15-AD2A-DC77B022F294}"/>
    <hyperlink ref="R7:R8" location="'4. 405-2 ELP'!A1" display="GRI 405-2" xr:uid="{A3DCDA60-7177-4AF6-B458-90060B951B2C}"/>
    <hyperlink ref="R9:R10" location="'4. 406-1 ELP'!A1" display="GRI 406-1" xr:uid="{2AF2FC65-E470-421A-9D66-94DE62A1289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1F302-A95F-4554-B504-33CC2A04C0AC}">
  <sheetPr codeName="Planilha192"/>
  <dimension ref="C1:R31"/>
  <sheetViews>
    <sheetView showGridLines="0" zoomScale="80" zoomScaleNormal="80" workbookViewId="0">
      <pane ySplit="4" topLeftCell="A5" activePane="bottomLeft" state="frozen"/>
      <selection activeCell="G12" sqref="G12"/>
      <selection pane="bottomLeft" activeCell="H34" sqref="H34"/>
    </sheetView>
  </sheetViews>
  <sheetFormatPr defaultColWidth="9.140625" defaultRowHeight="12.75"/>
  <cols>
    <col min="1" max="2" width="9.140625" style="9"/>
    <col min="3" max="3" width="28.7109375" style="9" customWidth="1"/>
    <col min="4" max="6" width="7.7109375" style="9" customWidth="1"/>
    <col min="7" max="7" width="12" style="9" customWidth="1"/>
    <col min="8" max="13" width="14.7109375" style="9" customWidth="1"/>
    <col min="14" max="17" width="7.7109375" style="9" customWidth="1"/>
    <col min="18" max="18" width="28.7109375" style="9" customWidth="1"/>
    <col min="19" max="16384" width="9.140625" style="9"/>
  </cols>
  <sheetData>
    <row r="1" spans="3:18" ht="30" customHeight="1" thickBot="1"/>
    <row r="2" spans="3:18" ht="15" customHeight="1">
      <c r="C2" s="347" t="s">
        <v>186</v>
      </c>
      <c r="D2" s="396" t="s">
        <v>190</v>
      </c>
      <c r="E2" s="613"/>
      <c r="F2" s="613"/>
      <c r="G2" s="397"/>
      <c r="H2" s="396" t="s">
        <v>191</v>
      </c>
      <c r="I2" s="397"/>
      <c r="J2" s="396" t="s">
        <v>192</v>
      </c>
      <c r="K2" s="397"/>
      <c r="L2" s="400" t="s">
        <v>193</v>
      </c>
      <c r="M2" s="401"/>
      <c r="N2" s="396" t="s">
        <v>194</v>
      </c>
      <c r="O2" s="613"/>
      <c r="P2" s="613"/>
      <c r="Q2" s="397"/>
      <c r="R2" s="347" t="s">
        <v>1044</v>
      </c>
    </row>
    <row r="3" spans="3:18" ht="15.75" customHeight="1" thickBot="1">
      <c r="C3" s="348"/>
      <c r="D3" s="398"/>
      <c r="E3" s="614"/>
      <c r="F3" s="614"/>
      <c r="G3" s="399"/>
      <c r="H3" s="398"/>
      <c r="I3" s="399"/>
      <c r="J3" s="398"/>
      <c r="K3" s="399"/>
      <c r="L3" s="402"/>
      <c r="M3" s="403"/>
      <c r="N3" s="398"/>
      <c r="O3" s="614"/>
      <c r="P3" s="614"/>
      <c r="Q3" s="399"/>
      <c r="R3" s="348"/>
    </row>
    <row r="4" spans="3:18" ht="30" customHeight="1" thickBot="1">
      <c r="C4" s="6" t="s">
        <v>1116</v>
      </c>
      <c r="D4" s="359" t="s">
        <v>644</v>
      </c>
      <c r="E4" s="360"/>
      <c r="F4" s="360"/>
      <c r="G4" s="360"/>
      <c r="H4" s="360"/>
      <c r="I4" s="360"/>
      <c r="J4" s="360"/>
      <c r="K4" s="360"/>
      <c r="L4" s="360"/>
      <c r="M4" s="360"/>
      <c r="N4" s="360"/>
      <c r="O4" s="360"/>
      <c r="P4" s="360"/>
      <c r="Q4" s="361"/>
      <c r="R4" s="10" t="s">
        <v>272</v>
      </c>
    </row>
    <row r="5" spans="3:18" ht="30" customHeight="1">
      <c r="C5" s="424"/>
      <c r="D5" s="20"/>
      <c r="E5" s="428" t="s">
        <v>1155</v>
      </c>
      <c r="F5" s="428"/>
      <c r="G5" s="428"/>
      <c r="H5" s="428"/>
      <c r="I5" s="428"/>
      <c r="J5" s="428"/>
      <c r="K5" s="428"/>
      <c r="L5" s="428"/>
      <c r="M5" s="428"/>
      <c r="N5" s="428"/>
      <c r="O5" s="428"/>
      <c r="P5" s="428"/>
      <c r="Q5" s="22"/>
      <c r="R5" s="444" t="s">
        <v>43</v>
      </c>
    </row>
    <row r="6" spans="3:18" ht="30" customHeight="1" thickBot="1">
      <c r="C6" s="425"/>
      <c r="D6" s="23"/>
      <c r="E6" s="535" t="s">
        <v>625</v>
      </c>
      <c r="F6" s="535"/>
      <c r="G6" s="535"/>
      <c r="H6" s="535"/>
      <c r="I6" s="535"/>
      <c r="J6" s="535"/>
      <c r="K6" s="535"/>
      <c r="L6" s="535"/>
      <c r="M6" s="535"/>
      <c r="N6" s="535"/>
      <c r="O6" s="535"/>
      <c r="P6" s="535"/>
      <c r="Q6" s="90"/>
      <c r="R6" s="445"/>
    </row>
    <row r="7" spans="3:18" ht="15" customHeight="1">
      <c r="C7" s="424" t="s">
        <v>0</v>
      </c>
      <c r="D7" s="23"/>
      <c r="E7" s="596"/>
      <c r="F7" s="596"/>
      <c r="G7" s="596"/>
      <c r="H7" s="721" t="s">
        <v>635</v>
      </c>
      <c r="I7" s="645"/>
      <c r="J7" s="721" t="s">
        <v>637</v>
      </c>
      <c r="K7" s="645"/>
      <c r="L7" s="721" t="s">
        <v>633</v>
      </c>
      <c r="M7" s="645"/>
      <c r="N7" s="721" t="s">
        <v>634</v>
      </c>
      <c r="O7" s="792"/>
      <c r="P7" s="645"/>
      <c r="Q7" s="90"/>
      <c r="R7" s="474" t="s">
        <v>44</v>
      </c>
    </row>
    <row r="8" spans="3:18" ht="15" customHeight="1">
      <c r="C8" s="555"/>
      <c r="D8" s="23"/>
      <c r="E8" s="596"/>
      <c r="F8" s="596"/>
      <c r="G8" s="596"/>
      <c r="H8" s="722"/>
      <c r="I8" s="649"/>
      <c r="J8" s="722"/>
      <c r="K8" s="649"/>
      <c r="L8" s="796"/>
      <c r="M8" s="647"/>
      <c r="N8" s="796"/>
      <c r="O8" s="646"/>
      <c r="P8" s="647"/>
      <c r="Q8" s="90"/>
      <c r="R8" s="632"/>
    </row>
    <row r="9" spans="3:18" ht="15" customHeight="1">
      <c r="C9" s="555"/>
      <c r="D9" s="23"/>
      <c r="E9" s="596"/>
      <c r="F9" s="596"/>
      <c r="G9" s="596"/>
      <c r="H9" s="797" t="s">
        <v>237</v>
      </c>
      <c r="I9" s="797" t="s">
        <v>239</v>
      </c>
      <c r="J9" s="797" t="s">
        <v>237</v>
      </c>
      <c r="K9" s="797" t="s">
        <v>239</v>
      </c>
      <c r="L9" s="796"/>
      <c r="M9" s="647"/>
      <c r="N9" s="796"/>
      <c r="O9" s="646"/>
      <c r="P9" s="647"/>
      <c r="Q9" s="90"/>
      <c r="R9" s="632"/>
    </row>
    <row r="10" spans="3:18" ht="15" customHeight="1" thickBot="1">
      <c r="C10" s="425"/>
      <c r="D10" s="23"/>
      <c r="E10" s="596"/>
      <c r="F10" s="596"/>
      <c r="G10" s="596"/>
      <c r="H10" s="798"/>
      <c r="I10" s="798"/>
      <c r="J10" s="798"/>
      <c r="K10" s="798"/>
      <c r="L10" s="722"/>
      <c r="M10" s="649"/>
      <c r="N10" s="722"/>
      <c r="O10" s="648"/>
      <c r="P10" s="649"/>
      <c r="Q10" s="90"/>
      <c r="R10" s="475"/>
    </row>
    <row r="11" spans="3:18" ht="15" customHeight="1">
      <c r="C11" s="424" t="s">
        <v>1</v>
      </c>
      <c r="D11" s="23"/>
      <c r="E11" s="802" t="s">
        <v>11</v>
      </c>
      <c r="F11" s="802"/>
      <c r="G11" s="802"/>
      <c r="H11" s="802"/>
      <c r="I11" s="802"/>
      <c r="J11" s="802"/>
      <c r="K11" s="802"/>
      <c r="L11" s="802"/>
      <c r="M11" s="802"/>
      <c r="N11" s="802"/>
      <c r="O11" s="802"/>
      <c r="P11" s="802"/>
      <c r="Q11" s="90"/>
      <c r="R11" s="444" t="s">
        <v>45</v>
      </c>
    </row>
    <row r="12" spans="3:18" ht="15" customHeight="1">
      <c r="C12" s="555"/>
      <c r="D12" s="23"/>
      <c r="E12" s="418" t="s">
        <v>629</v>
      </c>
      <c r="F12" s="418"/>
      <c r="G12" s="418"/>
      <c r="H12" s="76">
        <v>0</v>
      </c>
      <c r="I12" s="76">
        <v>0</v>
      </c>
      <c r="J12" s="76">
        <v>0</v>
      </c>
      <c r="K12" s="76">
        <v>0</v>
      </c>
      <c r="L12" s="678" t="s">
        <v>9</v>
      </c>
      <c r="M12" s="678"/>
      <c r="N12" s="678" t="s">
        <v>9</v>
      </c>
      <c r="O12" s="678"/>
      <c r="P12" s="678"/>
      <c r="Q12" s="90"/>
      <c r="R12" s="628"/>
    </row>
    <row r="13" spans="3:18" ht="15" customHeight="1">
      <c r="C13" s="555"/>
      <c r="D13" s="23"/>
      <c r="E13" s="418" t="s">
        <v>630</v>
      </c>
      <c r="F13" s="418"/>
      <c r="G13" s="418"/>
      <c r="H13" s="76">
        <v>18100.8</v>
      </c>
      <c r="I13" s="76">
        <v>18100.8</v>
      </c>
      <c r="J13" s="76">
        <v>26288.98</v>
      </c>
      <c r="K13" s="76">
        <v>26994.69</v>
      </c>
      <c r="L13" s="678">
        <f>I13/H13</f>
        <v>1</v>
      </c>
      <c r="M13" s="678"/>
      <c r="N13" s="678">
        <f>K13/J13</f>
        <v>1.0268443279275195</v>
      </c>
      <c r="O13" s="678"/>
      <c r="P13" s="678"/>
      <c r="Q13" s="90"/>
      <c r="R13" s="628"/>
    </row>
    <row r="14" spans="3:18" ht="15" customHeight="1" thickBot="1">
      <c r="C14" s="425"/>
      <c r="D14" s="23"/>
      <c r="E14" s="418" t="s">
        <v>632</v>
      </c>
      <c r="F14" s="418"/>
      <c r="G14" s="418"/>
      <c r="H14" s="76">
        <v>0</v>
      </c>
      <c r="I14" s="76">
        <v>0</v>
      </c>
      <c r="J14" s="76">
        <v>0</v>
      </c>
      <c r="K14" s="76">
        <v>0</v>
      </c>
      <c r="L14" s="678" t="s">
        <v>9</v>
      </c>
      <c r="M14" s="678"/>
      <c r="N14" s="678" t="s">
        <v>9</v>
      </c>
      <c r="O14" s="678"/>
      <c r="P14" s="678"/>
      <c r="Q14" s="90"/>
      <c r="R14" s="445"/>
    </row>
    <row r="15" spans="3:18" ht="15" customHeight="1">
      <c r="C15" s="424" t="s">
        <v>2</v>
      </c>
      <c r="D15" s="23"/>
      <c r="Q15" s="90"/>
      <c r="R15" s="799"/>
    </row>
    <row r="16" spans="3:18" ht="15" customHeight="1">
      <c r="C16" s="555"/>
      <c r="D16" s="23"/>
      <c r="E16" s="802" t="s">
        <v>23</v>
      </c>
      <c r="F16" s="802"/>
      <c r="G16" s="802"/>
      <c r="H16" s="802"/>
      <c r="I16" s="802"/>
      <c r="J16" s="802"/>
      <c r="K16" s="802"/>
      <c r="L16" s="802"/>
      <c r="M16" s="802"/>
      <c r="N16" s="802"/>
      <c r="O16" s="802"/>
      <c r="P16" s="802"/>
      <c r="Q16" s="90"/>
      <c r="R16" s="800"/>
    </row>
    <row r="17" spans="3:18" ht="15" customHeight="1">
      <c r="C17" s="555"/>
      <c r="D17" s="23"/>
      <c r="E17" s="418" t="s">
        <v>629</v>
      </c>
      <c r="F17" s="418"/>
      <c r="G17" s="418"/>
      <c r="H17" s="76">
        <v>36404.39</v>
      </c>
      <c r="I17" s="76">
        <v>30659.31</v>
      </c>
      <c r="J17" s="76">
        <v>41000.18</v>
      </c>
      <c r="K17" s="76">
        <v>30659.31</v>
      </c>
      <c r="L17" s="678">
        <f>I17/H17</f>
        <v>0.84218716478974109</v>
      </c>
      <c r="M17" s="678"/>
      <c r="N17" s="678">
        <f>K17/J17</f>
        <v>0.74778476582297937</v>
      </c>
      <c r="O17" s="678"/>
      <c r="P17" s="678"/>
      <c r="Q17" s="90"/>
      <c r="R17" s="800"/>
    </row>
    <row r="18" spans="3:18" ht="15" customHeight="1" thickBot="1">
      <c r="C18" s="425"/>
      <c r="D18" s="23"/>
      <c r="E18" s="418" t="s">
        <v>630</v>
      </c>
      <c r="F18" s="418"/>
      <c r="G18" s="418"/>
      <c r="H18" s="76">
        <v>12150.4</v>
      </c>
      <c r="I18" s="76">
        <v>10258.92</v>
      </c>
      <c r="J18" s="76">
        <v>14269</v>
      </c>
      <c r="K18" s="76">
        <v>10565.26</v>
      </c>
      <c r="L18" s="678">
        <f>I18/H18</f>
        <v>0.84432775875691335</v>
      </c>
      <c r="M18" s="678"/>
      <c r="N18" s="678">
        <f>K18/J18</f>
        <v>0.74043450837479852</v>
      </c>
      <c r="O18" s="678"/>
      <c r="P18" s="678"/>
      <c r="Q18" s="75"/>
      <c r="R18" s="801"/>
    </row>
    <row r="19" spans="3:18" ht="15" customHeight="1">
      <c r="C19" s="424" t="s">
        <v>3</v>
      </c>
      <c r="D19" s="23"/>
      <c r="E19" s="418" t="s">
        <v>632</v>
      </c>
      <c r="F19" s="418"/>
      <c r="G19" s="418"/>
      <c r="H19" s="76">
        <v>5276.8</v>
      </c>
      <c r="I19" s="76">
        <v>4013.54</v>
      </c>
      <c r="J19" s="76">
        <v>6749.37</v>
      </c>
      <c r="K19" s="76">
        <v>4688.6499999999996</v>
      </c>
      <c r="L19" s="678">
        <f>I19/H19</f>
        <v>0.76060112189205575</v>
      </c>
      <c r="M19" s="678"/>
      <c r="N19" s="678">
        <f>K19/J19</f>
        <v>0.69467965158229583</v>
      </c>
      <c r="O19" s="678"/>
      <c r="P19" s="678"/>
      <c r="Q19" s="75"/>
      <c r="R19" s="799"/>
    </row>
    <row r="20" spans="3:18" ht="15" customHeight="1">
      <c r="C20" s="555"/>
      <c r="D20" s="23"/>
      <c r="E20" s="25"/>
      <c r="F20" s="25"/>
      <c r="G20" s="25"/>
      <c r="H20" s="25"/>
      <c r="I20" s="25"/>
      <c r="J20" s="25"/>
      <c r="K20" s="25"/>
      <c r="L20" s="25"/>
      <c r="M20" s="25"/>
      <c r="N20" s="25"/>
      <c r="O20" s="25"/>
      <c r="P20" s="25"/>
      <c r="Q20" s="75"/>
      <c r="R20" s="800"/>
    </row>
    <row r="21" spans="3:18" ht="15" customHeight="1">
      <c r="C21" s="555"/>
      <c r="D21" s="23"/>
      <c r="E21" s="802" t="s">
        <v>22</v>
      </c>
      <c r="F21" s="802"/>
      <c r="G21" s="802"/>
      <c r="H21" s="802"/>
      <c r="I21" s="802"/>
      <c r="J21" s="802"/>
      <c r="K21" s="802"/>
      <c r="L21" s="802"/>
      <c r="M21" s="802"/>
      <c r="N21" s="802"/>
      <c r="O21" s="802"/>
      <c r="P21" s="802"/>
      <c r="Q21" s="75"/>
      <c r="R21" s="800"/>
    </row>
    <row r="22" spans="3:18" ht="15" customHeight="1" thickBot="1">
      <c r="C22" s="425"/>
      <c r="D22" s="23"/>
      <c r="E22" s="418" t="s">
        <v>629</v>
      </c>
      <c r="F22" s="418"/>
      <c r="G22" s="418"/>
      <c r="H22" s="76">
        <v>21469</v>
      </c>
      <c r="I22" s="76">
        <v>0</v>
      </c>
      <c r="J22" s="76">
        <v>25110</v>
      </c>
      <c r="K22" s="76">
        <v>0</v>
      </c>
      <c r="L22" s="680">
        <f>I22/H22</f>
        <v>0</v>
      </c>
      <c r="M22" s="681"/>
      <c r="N22" s="678">
        <f>K22/J22</f>
        <v>0</v>
      </c>
      <c r="O22" s="678"/>
      <c r="P22" s="678"/>
      <c r="Q22" s="75"/>
      <c r="R22" s="801"/>
    </row>
    <row r="23" spans="3:18" ht="15" customHeight="1">
      <c r="C23" s="424" t="s">
        <v>4</v>
      </c>
      <c r="D23" s="23"/>
      <c r="E23" s="418" t="s">
        <v>630</v>
      </c>
      <c r="F23" s="418"/>
      <c r="G23" s="418"/>
      <c r="H23" s="76">
        <v>11242</v>
      </c>
      <c r="I23" s="76">
        <v>7087</v>
      </c>
      <c r="J23" s="76">
        <v>14969</v>
      </c>
      <c r="K23" s="76">
        <v>7775</v>
      </c>
      <c r="L23" s="678">
        <f>I23/H23</f>
        <v>0.63040384273260985</v>
      </c>
      <c r="M23" s="678"/>
      <c r="N23" s="678">
        <f>K23/J23</f>
        <v>0.51940677399959923</v>
      </c>
      <c r="O23" s="678"/>
      <c r="P23" s="678"/>
      <c r="Q23" s="75"/>
      <c r="R23" s="799"/>
    </row>
    <row r="24" spans="3:18" ht="15" customHeight="1">
      <c r="C24" s="555"/>
      <c r="D24" s="23"/>
      <c r="E24" s="418" t="s">
        <v>632</v>
      </c>
      <c r="F24" s="418"/>
      <c r="G24" s="418"/>
      <c r="H24" s="76">
        <v>9465</v>
      </c>
      <c r="I24" s="76">
        <v>0</v>
      </c>
      <c r="J24" s="76">
        <v>6396</v>
      </c>
      <c r="K24" s="76">
        <v>0</v>
      </c>
      <c r="L24" s="680">
        <f>I24/H24</f>
        <v>0</v>
      </c>
      <c r="M24" s="681"/>
      <c r="N24" s="678">
        <f>K24/J24</f>
        <v>0</v>
      </c>
      <c r="O24" s="678"/>
      <c r="P24" s="678"/>
      <c r="Q24" s="75"/>
      <c r="R24" s="800"/>
    </row>
    <row r="25" spans="3:18" ht="15" customHeight="1">
      <c r="C25" s="555"/>
      <c r="D25" s="23"/>
      <c r="E25" s="134" t="s">
        <v>462</v>
      </c>
      <c r="F25" s="25"/>
      <c r="G25" s="25"/>
      <c r="H25" s="25"/>
      <c r="I25" s="25"/>
      <c r="J25" s="25"/>
      <c r="K25" s="25"/>
      <c r="L25" s="25"/>
      <c r="M25" s="25"/>
      <c r="N25" s="25"/>
      <c r="O25" s="25"/>
      <c r="P25" s="25"/>
      <c r="Q25" s="75"/>
      <c r="R25" s="800"/>
    </row>
    <row r="26" spans="3:18" ht="15" customHeight="1" thickBot="1">
      <c r="C26" s="425"/>
      <c r="D26" s="23"/>
      <c r="E26" s="25"/>
      <c r="F26" s="25"/>
      <c r="G26" s="25"/>
      <c r="H26" s="25"/>
      <c r="I26" s="25"/>
      <c r="J26" s="25"/>
      <c r="K26" s="25"/>
      <c r="L26" s="25"/>
      <c r="M26" s="25"/>
      <c r="N26" s="25"/>
      <c r="O26" s="25"/>
      <c r="P26" s="25"/>
      <c r="Q26" s="75"/>
      <c r="R26" s="801"/>
    </row>
    <row r="27" spans="3:18" ht="15" customHeight="1">
      <c r="C27" s="510" t="s">
        <v>5</v>
      </c>
      <c r="D27" s="23"/>
      <c r="E27" s="77" t="s">
        <v>1260</v>
      </c>
      <c r="F27" s="25"/>
      <c r="G27" s="25"/>
      <c r="H27" s="25"/>
      <c r="I27" s="25"/>
      <c r="J27" s="25"/>
      <c r="K27" s="25"/>
      <c r="L27" s="25"/>
      <c r="M27" s="25"/>
      <c r="N27" s="25"/>
      <c r="O27" s="25"/>
      <c r="P27" s="25"/>
      <c r="Q27" s="75"/>
      <c r="R27" s="799"/>
    </row>
    <row r="28" spans="3:18" ht="15" customHeight="1">
      <c r="C28" s="511"/>
      <c r="D28" s="23"/>
      <c r="E28" s="25"/>
      <c r="F28" s="25"/>
      <c r="G28" s="25"/>
      <c r="H28" s="25"/>
      <c r="I28" s="25"/>
      <c r="J28" s="25"/>
      <c r="K28" s="25"/>
      <c r="L28" s="25"/>
      <c r="M28" s="25"/>
      <c r="N28" s="25"/>
      <c r="O28" s="25"/>
      <c r="P28" s="25"/>
      <c r="Q28" s="75"/>
      <c r="R28" s="800"/>
    </row>
    <row r="29" spans="3:18" ht="15" customHeight="1">
      <c r="C29" s="511"/>
      <c r="D29" s="23"/>
      <c r="E29" s="25"/>
      <c r="F29" s="25"/>
      <c r="G29" s="25"/>
      <c r="H29" s="25"/>
      <c r="I29" s="25"/>
      <c r="J29" s="25"/>
      <c r="K29" s="25"/>
      <c r="L29" s="25"/>
      <c r="M29" s="25"/>
      <c r="N29" s="25"/>
      <c r="O29" s="25"/>
      <c r="P29" s="25"/>
      <c r="Q29" s="75"/>
      <c r="R29" s="800"/>
    </row>
    <row r="30" spans="3:18" ht="15" customHeight="1" thickBot="1">
      <c r="C30" s="511"/>
      <c r="D30" s="87"/>
      <c r="E30" s="88"/>
      <c r="F30" s="88"/>
      <c r="G30" s="88"/>
      <c r="H30" s="88"/>
      <c r="I30" s="88"/>
      <c r="J30" s="88"/>
      <c r="K30" s="88"/>
      <c r="L30" s="88"/>
      <c r="M30" s="88"/>
      <c r="N30" s="88"/>
      <c r="O30" s="88"/>
      <c r="P30" s="88"/>
      <c r="Q30" s="89"/>
      <c r="R30" s="801"/>
    </row>
    <row r="31" spans="3:18">
      <c r="D31" s="103"/>
    </row>
  </sheetData>
  <sheetProtection algorithmName="SHA-512" hashValue="ROO1ltUizPNAT0XBT8rucfOk2HKd0ZcN5QxQ7BkWWgWb12L9Za3MO3yVwLTaaoiEDKn2spxdDW+VcKYbLyDUTQ==" saltValue="THa3SuTP8ZWYp0nmZBrQ7Q==" spinCount="100000" sheet="1" objects="1" scenarios="1"/>
  <mergeCells count="63">
    <mergeCell ref="R7:R10"/>
    <mergeCell ref="N22:P22"/>
    <mergeCell ref="E23:G23"/>
    <mergeCell ref="L23:M23"/>
    <mergeCell ref="N23:P23"/>
    <mergeCell ref="E11:P11"/>
    <mergeCell ref="L12:M12"/>
    <mergeCell ref="N12:P12"/>
    <mergeCell ref="E18:G18"/>
    <mergeCell ref="L18:M18"/>
    <mergeCell ref="N18:P18"/>
    <mergeCell ref="E12:G12"/>
    <mergeCell ref="E24:G24"/>
    <mergeCell ref="L24:M24"/>
    <mergeCell ref="N24:P24"/>
    <mergeCell ref="R19:R22"/>
    <mergeCell ref="R23:R26"/>
    <mergeCell ref="E19:G19"/>
    <mergeCell ref="L19:M19"/>
    <mergeCell ref="N19:P19"/>
    <mergeCell ref="R27:R30"/>
    <mergeCell ref="R15:R18"/>
    <mergeCell ref="E13:G13"/>
    <mergeCell ref="L13:M13"/>
    <mergeCell ref="N13:P13"/>
    <mergeCell ref="E14:G14"/>
    <mergeCell ref="L14:M14"/>
    <mergeCell ref="N14:P14"/>
    <mergeCell ref="E16:P16"/>
    <mergeCell ref="E17:G17"/>
    <mergeCell ref="L17:M17"/>
    <mergeCell ref="N17:P17"/>
    <mergeCell ref="R11:R14"/>
    <mergeCell ref="E21:P21"/>
    <mergeCell ref="E22:G22"/>
    <mergeCell ref="L22:M22"/>
    <mergeCell ref="R2:R3"/>
    <mergeCell ref="D4:Q4"/>
    <mergeCell ref="E6:P6"/>
    <mergeCell ref="E7:G10"/>
    <mergeCell ref="L7:M10"/>
    <mergeCell ref="N7:P10"/>
    <mergeCell ref="J7:K8"/>
    <mergeCell ref="H7:I8"/>
    <mergeCell ref="I9:I10"/>
    <mergeCell ref="H9:H10"/>
    <mergeCell ref="R5:R6"/>
    <mergeCell ref="E5:P5"/>
    <mergeCell ref="J2:K3"/>
    <mergeCell ref="L2:M3"/>
    <mergeCell ref="J9:J10"/>
    <mergeCell ref="K9:K10"/>
    <mergeCell ref="C19:C22"/>
    <mergeCell ref="C23:C26"/>
    <mergeCell ref="C27:C30"/>
    <mergeCell ref="C11:C14"/>
    <mergeCell ref="C15:C18"/>
    <mergeCell ref="C7:C10"/>
    <mergeCell ref="C5:C6"/>
    <mergeCell ref="D2:G3"/>
    <mergeCell ref="N2:Q3"/>
    <mergeCell ref="C2:C3"/>
    <mergeCell ref="H2:I3"/>
  </mergeCells>
  <hyperlinks>
    <hyperlink ref="C2:C3" location="Apresentação!A1" display="BOAS-VINDAS" xr:uid="{F5051289-959B-4729-982E-392DCC68434D}"/>
    <hyperlink ref="C11" location="'4. 405-2 ELN'!A1" display="ELETRONORTE " xr:uid="{5DAAB33F-9554-4242-97B6-EE4ED4A8967E}"/>
    <hyperlink ref="C15" location="'4. 405-2 CGT'!A1" display="CGT ELETROSUL " xr:uid="{BA0A2C73-EBDC-4A57-B915-454BEE85FD08}"/>
    <hyperlink ref="C19" location="'4. 405-2 Furnas'!A1" display="FURNAS " xr:uid="{64808A4D-2435-4059-8CAF-44A92434D88A}"/>
    <hyperlink ref="C23" location="'4. 405-2 ELP'!A1" display="ELETROPAR " xr:uid="{42629F62-7B8B-4440-8AB1-3D6C8E0F2721}"/>
    <hyperlink ref="C27" location="'4. 405-2 SPEs'!A1" display="SPEs" xr:uid="{3913702E-048B-49D1-B29C-05E3B7E07B46}"/>
    <hyperlink ref="C7" location="'4. 405-2 Chesf'!A1" display="CHESF " xr:uid="{4966E9E7-F792-46EE-B800-A48DFD972732}"/>
    <hyperlink ref="D2:D3" location="'1. Perfil'!A1" display="1. SOBRE A EMPRESA" xr:uid="{CC03021A-D059-45C5-8873-21DCDF1E483F}"/>
    <hyperlink ref="R2:R3" location="ANEXO!A1" display="ANEXOS" xr:uid="{5296C1A5-9666-45F6-B82B-20B2CEAFBE8F}"/>
    <hyperlink ref="H2:H3" location="'2. Governança'!A1" display="2. GOVERNANÇA" xr:uid="{11F0AAF5-3015-4E04-8AE4-7E0123AA46A7}"/>
    <hyperlink ref="J2:J3" location="'3. Prosperidade'!A1" display="3. PROSPERIDADE" xr:uid="{58DFA23E-3A61-471D-8C93-4A09741131FA}"/>
    <hyperlink ref="L2:L3" location="'4. Pessoas'!A1" display="4. PESSOAS" xr:uid="{EBA1C9CB-C86F-4BDA-8DD7-981DDEDF66E6}"/>
    <hyperlink ref="N2:N3" location="'5. Planeta'!A1" display="5. PLANETA" xr:uid="{93202D52-F2A4-4DFB-8156-A9760B1B585B}"/>
    <hyperlink ref="R11" location="'4. 406-1'!A1" display="GRI 406-1" xr:uid="{0C360D27-216F-4067-B01C-0585C97EB19F}"/>
    <hyperlink ref="R7" location="'4. 405-2'!A1" display="GRI 405-2" xr:uid="{24F833C3-DF1C-4929-8F31-123616CF29AA}"/>
    <hyperlink ref="R5" location="'4. 405-1'!A1" display="GRI 405-1" xr:uid="{1F9AB7EA-751A-464C-AEC6-06B0A44338D6}"/>
    <hyperlink ref="R5:R6" location="'4. 405-1 SPEs'!A1" display="GRI 405-1" xr:uid="{5A5A6E74-C371-407C-8352-6C0AA0E0A06D}"/>
    <hyperlink ref="R7:R10" location="'4. 405-2 SPEs'!A1" display="GRI 405-2" xr:uid="{BDFF3D4B-5ABD-439E-B6FE-7927F91CF78B}"/>
    <hyperlink ref="R11:R14" location="'4. 406-1 SPEs'!A1" display="GRI 406-1" xr:uid="{6259D229-99A5-4265-987F-67517B2E40C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8E503-4EE8-4F09-A0E3-806DA1C7FAC1}">
  <sheetPr codeName="Planilha193">
    <tabColor theme="7"/>
  </sheetPr>
  <dimension ref="C1:I11"/>
  <sheetViews>
    <sheetView showGridLines="0" zoomScale="80" zoomScaleNormal="80" workbookViewId="0">
      <pane ySplit="4" topLeftCell="A5" activePane="bottomLeft" state="frozen"/>
      <selection activeCell="G12" sqref="G12"/>
      <selection pane="bottomLeft" activeCell="G2" sqref="G2:G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645</v>
      </c>
      <c r="E4" s="360"/>
      <c r="F4" s="360"/>
      <c r="G4" s="360"/>
      <c r="H4" s="361"/>
      <c r="I4" s="10" t="s">
        <v>272</v>
      </c>
    </row>
    <row r="5" spans="3:9" ht="60" customHeight="1" thickBot="1">
      <c r="C5" s="8"/>
      <c r="D5" s="20"/>
      <c r="E5" s="161" t="s">
        <v>1156</v>
      </c>
      <c r="F5" s="40"/>
      <c r="G5" s="40"/>
      <c r="H5" s="41"/>
      <c r="I5" s="14" t="s">
        <v>43</v>
      </c>
    </row>
    <row r="6" spans="3:9" ht="60" customHeight="1" thickBot="1">
      <c r="C6" s="11" t="s">
        <v>0</v>
      </c>
      <c r="D6" s="42"/>
      <c r="E6" s="91" t="s">
        <v>648</v>
      </c>
      <c r="F6" s="82">
        <v>11</v>
      </c>
      <c r="G6" s="43"/>
      <c r="H6" s="44"/>
      <c r="I6" s="14" t="s">
        <v>44</v>
      </c>
    </row>
    <row r="7" spans="3:9" ht="60" customHeight="1" thickBot="1">
      <c r="C7" s="11" t="s">
        <v>1</v>
      </c>
      <c r="D7" s="42"/>
      <c r="E7" s="43"/>
      <c r="F7" s="43"/>
      <c r="G7" s="43"/>
      <c r="H7" s="44"/>
      <c r="I7" s="12" t="s">
        <v>45</v>
      </c>
    </row>
    <row r="8" spans="3:9" ht="60" customHeight="1" thickBot="1">
      <c r="C8" s="11" t="s">
        <v>2</v>
      </c>
      <c r="D8" s="42"/>
      <c r="E8" s="365" t="s">
        <v>649</v>
      </c>
      <c r="F8" s="365"/>
      <c r="G8" s="365"/>
      <c r="H8" s="44"/>
      <c r="I8" s="16"/>
    </row>
    <row r="9" spans="3:9" ht="60" customHeight="1" thickBot="1">
      <c r="C9" s="11" t="s">
        <v>3</v>
      </c>
      <c r="D9" s="42"/>
      <c r="E9" s="365"/>
      <c r="F9" s="365"/>
      <c r="G9" s="365"/>
      <c r="H9" s="44"/>
      <c r="I9" s="16"/>
    </row>
    <row r="10" spans="3:9" ht="60" customHeight="1" thickBot="1">
      <c r="C10" s="11" t="s">
        <v>4</v>
      </c>
      <c r="D10" s="42"/>
      <c r="E10" s="365"/>
      <c r="F10" s="365"/>
      <c r="G10" s="365"/>
      <c r="H10" s="44"/>
      <c r="I10" s="16"/>
    </row>
    <row r="11" spans="3:9" ht="60" customHeight="1" thickBot="1">
      <c r="C11" s="11" t="s">
        <v>5</v>
      </c>
      <c r="D11" s="42"/>
      <c r="E11" s="43"/>
      <c r="F11" s="43"/>
      <c r="G11" s="43"/>
      <c r="H11" s="44"/>
      <c r="I11" s="16"/>
    </row>
  </sheetData>
  <sheetProtection algorithmName="SHA-512" hashValue="Vw3ERXm45TGdex2P6u3kLcbO0iISHmAVEJKaoJF2E39OmvWzN2oXfcbHm+XklKTxlsje2EdBSrcT3jse4dLRjw==" saltValue="l6twbz1nskCYcdecUOYoVw==" spinCount="100000" sheet="1" objects="1" scenarios="1"/>
  <mergeCells count="9">
    <mergeCell ref="E8:G10"/>
    <mergeCell ref="I2:I3"/>
    <mergeCell ref="D4:H4"/>
    <mergeCell ref="C2:C3"/>
    <mergeCell ref="D2:D3"/>
    <mergeCell ref="E2:E3"/>
    <mergeCell ref="F2:F3"/>
    <mergeCell ref="G2:G3"/>
    <mergeCell ref="H2:H3"/>
  </mergeCells>
  <hyperlinks>
    <hyperlink ref="D2:D3" location="'1. Perfil'!A1" display="1. SOBRE A EMPRESA" xr:uid="{D45A3D72-91EA-44B3-AF8B-0999C03B75F3}"/>
    <hyperlink ref="I2:I3" location="ANEXO!A1" display="ANEXOS" xr:uid="{5F33B710-29FC-443E-913F-D49F017C21B8}"/>
    <hyperlink ref="E2:E3" location="'2. Governança'!A1" display="2. GOVERNANÇA" xr:uid="{AD410F19-3A01-4A8A-B77E-4A05504AD12C}"/>
    <hyperlink ref="F2:F3" location="'3. Prosperidade'!A1" display="3. PROSPERIDADE" xr:uid="{53D7F4D6-816E-4B06-A37B-F7CE5D956450}"/>
    <hyperlink ref="G2:G3" location="'4. Pessoas'!A1" display="4. PESSOAS" xr:uid="{74F4A82D-1EB7-432D-BE0C-BB8D5AEEC37C}"/>
    <hyperlink ref="H2:H3" location="'5. Planeta'!A1" display="5. PLANETA" xr:uid="{AA0DBADB-E453-481B-8CA8-3C0DBE1EFBC1}"/>
    <hyperlink ref="I5" location="'4. 405-1'!A1" display="GRI 405-1" xr:uid="{07034BBD-2FC6-4CB3-ABB8-B551AF43F3E9}"/>
    <hyperlink ref="I6" location="'4. 405-2'!A1" display="GRI 405-2" xr:uid="{96A214C9-6122-4B83-B0D7-361A2C6C7A99}"/>
    <hyperlink ref="I7" location="'4. 406-1'!A1" display="GRI 406-1" xr:uid="{84901BC9-571F-445C-8C66-BA04315365D9}"/>
    <hyperlink ref="C2:C3" location="Apresentação!A1" display="BOAS-VINDAS" xr:uid="{929B3BE2-4C2A-4188-A30B-7B2377C543C2}"/>
    <hyperlink ref="C6" location="'4. 406-1 Chesf'!A1" display="CHESF " xr:uid="{0E25570A-B1B5-4557-BC52-01746936BCCD}"/>
    <hyperlink ref="C7" location="'4. 406-1 ELN'!A1" display="ELETRONORTE " xr:uid="{07CD9B32-D1E3-4A19-BFA6-537177556E1B}"/>
    <hyperlink ref="C8" location="'4. 406-1 CGT'!A1" display="CGT ELETROSUL " xr:uid="{925374D6-C944-4A23-B013-3BA93F77D7FC}"/>
    <hyperlink ref="C9" location="'4. 406-1 Furnas'!A1" display="FURNAS " xr:uid="{A482EE25-743F-4D8E-B43B-0929FEDBCDE6}"/>
    <hyperlink ref="C10" location="'4. 406-1 ELP'!A1" display="ELETROPAR " xr:uid="{E59DDE77-E0D3-4E45-A9EF-28DE67071FE9}"/>
    <hyperlink ref="C11" location="'4. 406-1 SPEs'!A1" display="SPEs" xr:uid="{0BF9558E-9D32-4B34-9D04-6C9D917820F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04E39-922C-4D12-883E-1F31C880CF48}">
  <sheetPr codeName="Planilha194"/>
  <dimension ref="C1:I11"/>
  <sheetViews>
    <sheetView showGridLines="0" zoomScale="80" zoomScaleNormal="80" workbookViewId="0">
      <pane ySplit="4" topLeftCell="A5" activePane="bottomLeft" state="frozen"/>
      <selection activeCell="G12" sqref="G12"/>
      <selection pane="bottomLeft" activeCell="E5" sqref="E5"/>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653</v>
      </c>
      <c r="E4" s="360"/>
      <c r="F4" s="360"/>
      <c r="G4" s="360"/>
      <c r="H4" s="361"/>
      <c r="I4" s="10" t="s">
        <v>272</v>
      </c>
    </row>
    <row r="5" spans="3:9" ht="60" customHeight="1" thickBot="1">
      <c r="C5" s="11"/>
      <c r="D5" s="20"/>
      <c r="E5" s="161" t="s">
        <v>1156</v>
      </c>
      <c r="F5" s="40"/>
      <c r="G5" s="40"/>
      <c r="H5" s="41"/>
      <c r="I5" s="258" t="s">
        <v>43</v>
      </c>
    </row>
    <row r="6" spans="3:9" ht="60" customHeight="1" thickBot="1">
      <c r="C6" s="8" t="s">
        <v>0</v>
      </c>
      <c r="D6" s="42"/>
      <c r="E6" s="91" t="s">
        <v>648</v>
      </c>
      <c r="F6" s="82">
        <v>0</v>
      </c>
      <c r="G6" s="43"/>
      <c r="H6" s="44"/>
      <c r="I6" s="258" t="s">
        <v>44</v>
      </c>
    </row>
    <row r="7" spans="3:9" ht="60" customHeight="1" thickBot="1">
      <c r="C7" s="11" t="s">
        <v>1</v>
      </c>
      <c r="D7" s="42"/>
      <c r="E7" s="43"/>
      <c r="F7" s="43"/>
      <c r="G7" s="43"/>
      <c r="H7" s="44"/>
      <c r="I7" s="273" t="s">
        <v>45</v>
      </c>
    </row>
    <row r="8" spans="3:9" ht="60" customHeight="1" thickBot="1">
      <c r="C8" s="11" t="s">
        <v>2</v>
      </c>
      <c r="D8" s="42"/>
      <c r="E8" s="43"/>
      <c r="F8" s="43"/>
      <c r="G8" s="43"/>
      <c r="H8" s="44"/>
      <c r="I8" s="16"/>
    </row>
    <row r="9" spans="3:9" ht="60" customHeight="1" thickBot="1">
      <c r="C9" s="11" t="s">
        <v>3</v>
      </c>
      <c r="D9" s="42"/>
      <c r="E9" s="43"/>
      <c r="F9" s="43"/>
      <c r="G9" s="43"/>
      <c r="H9" s="44"/>
      <c r="I9" s="16"/>
    </row>
    <row r="10" spans="3:9" ht="60" customHeight="1" thickBot="1">
      <c r="C10" s="11" t="s">
        <v>4</v>
      </c>
      <c r="D10" s="42"/>
      <c r="E10" s="43"/>
      <c r="F10" s="43"/>
      <c r="G10" s="43"/>
      <c r="H10" s="44"/>
      <c r="I10" s="16"/>
    </row>
    <row r="11" spans="3:9" ht="60" customHeight="1" thickBot="1">
      <c r="C11" s="11" t="s">
        <v>5</v>
      </c>
      <c r="D11" s="42"/>
      <c r="E11" s="43"/>
      <c r="F11" s="43"/>
      <c r="G11" s="43"/>
      <c r="H11" s="44"/>
      <c r="I11" s="16"/>
    </row>
  </sheetData>
  <sheetProtection algorithmName="SHA-512" hashValue="03/Bd87zLC1LcNMMgkjFXSOVbGj3kG2ij4HvcS/1KnVTqjcFUiKDjjenHV0+O/MftgLsnZnFs9CaeLGPwKwfDg==" saltValue="FXFYKUPVbCpxPQhrsRH2pg==" spinCount="100000" sheet="1" objects="1" scenarios="1"/>
  <mergeCells count="8">
    <mergeCell ref="I2:I3"/>
    <mergeCell ref="D4:H4"/>
    <mergeCell ref="C2:C3"/>
    <mergeCell ref="D2:D3"/>
    <mergeCell ref="E2:E3"/>
    <mergeCell ref="F2:F3"/>
    <mergeCell ref="G2:G3"/>
    <mergeCell ref="H2:H3"/>
  </mergeCells>
  <hyperlinks>
    <hyperlink ref="D2:D3" location="'1. Perfil'!A1" display="1. SOBRE A EMPRESA" xr:uid="{332FE1A0-3A4C-4767-B9E7-667C54E5D8AB}"/>
    <hyperlink ref="I2:I3" location="ANEXO!A1" display="ANEXOS" xr:uid="{803944AE-DAF4-42F5-8872-33F4758B09CF}"/>
    <hyperlink ref="E2:E3" location="'2. Governança'!A1" display="2. GOVERNANÇA" xr:uid="{C5DBDC55-9C64-4860-BDFD-23986635DEEE}"/>
    <hyperlink ref="F2:F3" location="'3. Prosperidade'!A1" display="3. PROSPERIDADE" xr:uid="{6C78C9C8-CBA0-4A90-9A2F-6DD6054C7331}"/>
    <hyperlink ref="G2:G3" location="'4. Pessoas'!A1" display="4. PESSOAS" xr:uid="{9D8FA0CD-DCCE-43C8-A3A5-39AEF8C011B4}"/>
    <hyperlink ref="H2:H3" location="'5. Planeta'!A1" display="5. PLANETA" xr:uid="{4595AE55-0937-4EE9-875E-A72AE427105D}"/>
    <hyperlink ref="C2:C3" location="Apresentação!A1" display="BOAS-VINDAS" xr:uid="{16BE873A-779F-463B-9B15-AAEA92759B4B}"/>
    <hyperlink ref="C6" location="'4. 406-1 Chesf'!A1" display="CHESF " xr:uid="{56C719A7-1F1A-4384-9E0D-AC124F08D6F7}"/>
    <hyperlink ref="C7" location="'4. 406-1 ELN'!A1" display="ELETRONORTE " xr:uid="{32BCD7C7-F1F6-4E27-AADC-4D0D23BFF041}"/>
    <hyperlink ref="C8" location="'4. 406-1 CGT'!A1" display="CGT ELETROSUL " xr:uid="{3F312447-CE64-406B-BB8D-03B4697912BA}"/>
    <hyperlink ref="C9" location="'4. 406-1 Furnas'!A1" display="FURNAS " xr:uid="{20A4FDE0-FB57-4F34-932A-EC33F9EF9D69}"/>
    <hyperlink ref="C10" location="'4. 406-1 ELP'!A1" display="ELETROPAR " xr:uid="{1D0BE8E3-EF3D-4475-B6D2-F631BC0264E4}"/>
    <hyperlink ref="C11" location="'4. 406-1 SPEs'!A1" display="SPEs" xr:uid="{494656EC-6548-4D82-87C6-46892798C9F0}"/>
    <hyperlink ref="I5" location="'4. 405-1 Chesf'!A1" display="GRI 405-1" xr:uid="{99B42672-450C-4E9B-A66C-292DFB67D904}"/>
    <hyperlink ref="I6" location="'4. 405-2 Chesf'!A1" display="GRI 405-2" xr:uid="{29327CE3-E987-42DA-8B9F-7D7930736EFE}"/>
    <hyperlink ref="I7" location="'4. 406-1 Chesf'!A1" display="GRI 406-1" xr:uid="{AAE3919E-E921-4DA0-9914-968ED14F123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6046-3574-46DA-9200-38286F639CC4}">
  <sheetPr codeName="Planilha195"/>
  <dimension ref="C1:I11"/>
  <sheetViews>
    <sheetView showGridLines="0" zoomScale="80" zoomScaleNormal="80" workbookViewId="0">
      <pane ySplit="4" topLeftCell="A5" activePane="bottomLeft" state="frozen"/>
      <selection activeCell="G12" sqref="G12"/>
      <selection pane="bottomLeft" activeCell="E5" sqref="E5"/>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654</v>
      </c>
      <c r="E4" s="360"/>
      <c r="F4" s="360"/>
      <c r="G4" s="360"/>
      <c r="H4" s="361"/>
      <c r="I4" s="10" t="s">
        <v>272</v>
      </c>
    </row>
    <row r="5" spans="3:9" ht="60" customHeight="1" thickBot="1">
      <c r="C5" s="11"/>
      <c r="D5" s="20"/>
      <c r="E5" s="161" t="s">
        <v>1156</v>
      </c>
      <c r="F5" s="40"/>
      <c r="G5" s="40"/>
      <c r="H5" s="41"/>
      <c r="I5" s="258" t="s">
        <v>43</v>
      </c>
    </row>
    <row r="6" spans="3:9" ht="60" customHeight="1" thickBot="1">
      <c r="C6" s="11" t="s">
        <v>0</v>
      </c>
      <c r="D6" s="42"/>
      <c r="E6" s="91" t="s">
        <v>648</v>
      </c>
      <c r="F6" s="82">
        <v>5</v>
      </c>
      <c r="G6" s="43"/>
      <c r="H6" s="44"/>
      <c r="I6" s="258" t="s">
        <v>44</v>
      </c>
    </row>
    <row r="7" spans="3:9" ht="60" customHeight="1" thickBot="1">
      <c r="C7" s="8" t="s">
        <v>1</v>
      </c>
      <c r="D7" s="42"/>
      <c r="E7" s="637" t="s">
        <v>650</v>
      </c>
      <c r="F7" s="637"/>
      <c r="G7" s="43"/>
      <c r="H7" s="44"/>
      <c r="I7" s="273" t="s">
        <v>45</v>
      </c>
    </row>
    <row r="8" spans="3:9" ht="60" customHeight="1" thickBot="1">
      <c r="C8" s="11" t="s">
        <v>2</v>
      </c>
      <c r="D8" s="42"/>
      <c r="E8" s="422"/>
      <c r="F8" s="422"/>
      <c r="G8" s="25"/>
      <c r="H8" s="44"/>
      <c r="I8" s="16"/>
    </row>
    <row r="9" spans="3:9" ht="60" customHeight="1" thickBot="1">
      <c r="C9" s="11" t="s">
        <v>3</v>
      </c>
      <c r="D9" s="42"/>
      <c r="E9" s="25"/>
      <c r="F9" s="25"/>
      <c r="G9" s="25"/>
      <c r="H9" s="44"/>
      <c r="I9" s="16"/>
    </row>
    <row r="10" spans="3:9" ht="60" customHeight="1" thickBot="1">
      <c r="C10" s="11" t="s">
        <v>4</v>
      </c>
      <c r="D10" s="42"/>
      <c r="E10" s="25"/>
      <c r="F10" s="25"/>
      <c r="G10" s="25"/>
      <c r="H10" s="44"/>
      <c r="I10" s="16"/>
    </row>
    <row r="11" spans="3:9" ht="60" customHeight="1" thickBot="1">
      <c r="C11" s="11" t="s">
        <v>5</v>
      </c>
      <c r="D11" s="42"/>
      <c r="E11" s="43"/>
      <c r="F11" s="43"/>
      <c r="G11" s="43"/>
      <c r="H11" s="44"/>
      <c r="I11" s="16"/>
    </row>
  </sheetData>
  <sheetProtection algorithmName="SHA-512" hashValue="g2EkVfpksLUgA+H2Wt8cTEPFlM2bzDoeot0DU2j/jDICIS/PBDOrdiUZiWiWOj5LlwhZVLpR7EeIhfqFzAeYGQ==" saltValue="rOxnox0kTICvnEJkdoGr5Q==" spinCount="100000" sheet="1" objects="1" scenarios="1"/>
  <mergeCells count="9">
    <mergeCell ref="E7:F8"/>
    <mergeCell ref="I2:I3"/>
    <mergeCell ref="D4:H4"/>
    <mergeCell ref="C2:C3"/>
    <mergeCell ref="D2:D3"/>
    <mergeCell ref="E2:E3"/>
    <mergeCell ref="F2:F3"/>
    <mergeCell ref="G2:G3"/>
    <mergeCell ref="H2:H3"/>
  </mergeCells>
  <hyperlinks>
    <hyperlink ref="D2:D3" location="'1. Perfil'!A1" display="1. SOBRE A EMPRESA" xr:uid="{5EACB2CB-5157-40CD-B788-03BBE0E8D6C1}"/>
    <hyperlink ref="I2:I3" location="ANEXO!A1" display="ANEXOS" xr:uid="{6074A1B4-B8F8-467D-8500-7594CCD00A49}"/>
    <hyperlink ref="E2:E3" location="'2. Governança'!A1" display="2. GOVERNANÇA" xr:uid="{038BFEAE-2C6B-448F-87E3-0F46BE1B4B48}"/>
    <hyperlink ref="F2:F3" location="'3. Prosperidade'!A1" display="3. PROSPERIDADE" xr:uid="{A343E871-E45F-4F7F-9713-E0EC062562A1}"/>
    <hyperlink ref="G2:G3" location="'4. Pessoas'!A1" display="4. PESSOAS" xr:uid="{1589EE01-EF5A-40A1-981F-6223D740AE72}"/>
    <hyperlink ref="H2:H3" location="'5. Planeta'!A1" display="5. PLANETA" xr:uid="{F0A0CA76-DEC1-4948-B09B-80D11026D39B}"/>
    <hyperlink ref="C2:C3" location="Apresentação!A1" display="BOAS-VINDAS" xr:uid="{7E142075-4CAB-475E-8F34-2647EBF7E382}"/>
    <hyperlink ref="C6" location="'4. 406-1 Chesf'!A1" display="CHESF " xr:uid="{4BD24FF7-33AC-4375-8296-35D2B0DC5A3D}"/>
    <hyperlink ref="C7" location="'4. 406-1 ELN'!A1" display="ELETRONORTE " xr:uid="{6DC890B6-5B28-48F9-9A3C-C9A05F02E74E}"/>
    <hyperlink ref="C8" location="'4. 406-1 CGT'!A1" display="CGT ELETROSUL " xr:uid="{F0F5B6E6-E3F0-42ED-99AC-D8234413C4CF}"/>
    <hyperlink ref="C9" location="'4. 406-1 Furnas'!A1" display="FURNAS " xr:uid="{3F2B54EE-705B-4DEF-822A-ECFDAED12568}"/>
    <hyperlink ref="C10" location="'4. 406-1 ELP'!A1" display="ELETROPAR " xr:uid="{CFE64444-1676-4128-A776-0D979BCDF99F}"/>
    <hyperlink ref="C11" location="'4. 406-1 SPEs'!A1" display="SPEs" xr:uid="{A63A11B2-CAAE-46F2-9B43-C34950A80ECB}"/>
    <hyperlink ref="I5" location="'4. 405-1 ELN'!A1" display="GRI 405-1" xr:uid="{00B7EC07-CD58-41FF-8CD6-E9A4E5B01D2E}"/>
    <hyperlink ref="I6" location="'4. 405-2 ELN'!A1" display="GRI 405-2" xr:uid="{13AB3A07-63D4-454F-BCDF-44F9CB55036B}"/>
    <hyperlink ref="I7" location="'4. 406-1 ELN'!A1" display="GRI 406-1" xr:uid="{2FE3BE7E-7CB2-4BE1-BBFA-EEAD7DFF2DC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44CBE-67B9-4F06-82E7-C6A740CD1FFD}">
  <sheetPr codeName="Planilha196"/>
  <dimension ref="C1:I11"/>
  <sheetViews>
    <sheetView showGridLines="0" zoomScale="80" zoomScaleNormal="80" workbookViewId="0">
      <pane ySplit="4" topLeftCell="A5" activePane="bottomLeft" state="frozen"/>
      <selection activeCell="G12" sqref="G12"/>
      <selection pane="bottomLeft" activeCell="E5" sqref="E5"/>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655</v>
      </c>
      <c r="E4" s="360"/>
      <c r="F4" s="360"/>
      <c r="G4" s="360"/>
      <c r="H4" s="361"/>
      <c r="I4" s="10" t="s">
        <v>272</v>
      </c>
    </row>
    <row r="5" spans="3:9" ht="60" customHeight="1" thickBot="1">
      <c r="C5" s="11"/>
      <c r="D5" s="20"/>
      <c r="E5" s="161" t="s">
        <v>1156</v>
      </c>
      <c r="F5" s="40"/>
      <c r="G5" s="40"/>
      <c r="H5" s="41"/>
      <c r="I5" s="258" t="s">
        <v>43</v>
      </c>
    </row>
    <row r="6" spans="3:9" ht="60" customHeight="1" thickBot="1">
      <c r="C6" s="11" t="s">
        <v>0</v>
      </c>
      <c r="D6" s="42"/>
      <c r="E6" s="91" t="s">
        <v>648</v>
      </c>
      <c r="F6" s="82">
        <v>0</v>
      </c>
      <c r="G6" s="43"/>
      <c r="H6" s="44"/>
      <c r="I6" s="258" t="s">
        <v>44</v>
      </c>
    </row>
    <row r="7" spans="3:9" ht="60" customHeight="1" thickBot="1">
      <c r="C7" s="11" t="s">
        <v>1</v>
      </c>
      <c r="D7" s="42"/>
      <c r="E7" s="43"/>
      <c r="F7" s="43"/>
      <c r="G7" s="43"/>
      <c r="H7" s="44"/>
      <c r="I7" s="273" t="s">
        <v>45</v>
      </c>
    </row>
    <row r="8" spans="3:9" ht="60" customHeight="1" thickBot="1">
      <c r="C8" s="8" t="s">
        <v>2</v>
      </c>
      <c r="D8" s="42"/>
      <c r="E8" s="43"/>
      <c r="F8" s="43"/>
      <c r="G8" s="43"/>
      <c r="H8" s="44"/>
      <c r="I8" s="16"/>
    </row>
    <row r="9" spans="3:9" ht="60" customHeight="1" thickBot="1">
      <c r="C9" s="11" t="s">
        <v>3</v>
      </c>
      <c r="D9" s="42"/>
      <c r="E9" s="43"/>
      <c r="F9" s="43"/>
      <c r="G9" s="43"/>
      <c r="H9" s="44"/>
      <c r="I9" s="16"/>
    </row>
    <row r="10" spans="3:9" ht="60" customHeight="1" thickBot="1">
      <c r="C10" s="11" t="s">
        <v>4</v>
      </c>
      <c r="D10" s="42"/>
      <c r="E10" s="43"/>
      <c r="F10" s="43"/>
      <c r="G10" s="43"/>
      <c r="H10" s="44"/>
      <c r="I10" s="16"/>
    </row>
    <row r="11" spans="3:9" ht="60" customHeight="1" thickBot="1">
      <c r="C11" s="11" t="s">
        <v>5</v>
      </c>
      <c r="D11" s="42"/>
      <c r="E11" s="43"/>
      <c r="F11" s="43"/>
      <c r="G11" s="43"/>
      <c r="H11" s="44"/>
      <c r="I11" s="16"/>
    </row>
  </sheetData>
  <sheetProtection algorithmName="SHA-512" hashValue="PzQ3vx0K5J8ipRpK4p0W+PlwYMJ59+KWieTe74codXWRTQHFI5Mlxp8zvpFaOk+ESgzAnyrzpPWqHgRKpOueZA==" saltValue="zmCxpmji9+HJZPSUcv1HhA==" spinCount="100000" sheet="1" objects="1" scenarios="1"/>
  <mergeCells count="8">
    <mergeCell ref="I2:I3"/>
    <mergeCell ref="D4:H4"/>
    <mergeCell ref="C2:C3"/>
    <mergeCell ref="D2:D3"/>
    <mergeCell ref="E2:E3"/>
    <mergeCell ref="F2:F3"/>
    <mergeCell ref="G2:G3"/>
    <mergeCell ref="H2:H3"/>
  </mergeCells>
  <hyperlinks>
    <hyperlink ref="D2:D3" location="'1. Perfil'!A1" display="1. SOBRE A EMPRESA" xr:uid="{E9CCA17E-382E-431F-A625-A2CCD6A37DA4}"/>
    <hyperlink ref="I2:I3" location="ANEXO!A1" display="ANEXOS" xr:uid="{BE838332-9A78-40F5-9354-89D63A1FCA21}"/>
    <hyperlink ref="E2:E3" location="'2. Governança'!A1" display="2. GOVERNANÇA" xr:uid="{C7073AC1-D723-4982-8C97-A3A5360E1426}"/>
    <hyperlink ref="F2:F3" location="'3. Prosperidade'!A1" display="3. PROSPERIDADE" xr:uid="{D99486B5-CE52-400F-9C49-6BBE67236480}"/>
    <hyperlink ref="G2:G3" location="'4. Pessoas'!A1" display="4. PESSOAS" xr:uid="{8D86375C-15F2-4850-AE85-151AF6D4F4E5}"/>
    <hyperlink ref="H2:H3" location="'5. Planeta'!A1" display="5. PLANETA" xr:uid="{93642BDB-F55F-466E-95ED-9F4D9F9F280A}"/>
    <hyperlink ref="C2:C3" location="Apresentação!A1" display="BOAS-VINDAS" xr:uid="{BC386FC5-3510-4D85-BB2B-A5D945BA02BE}"/>
    <hyperlink ref="C6" location="'4. 406-1 Chesf'!A1" display="CHESF " xr:uid="{924E3FDA-67F7-4652-B5B5-D43A4820FBAE}"/>
    <hyperlink ref="C7" location="'4. 406-1 ELN'!A1" display="ELETRONORTE " xr:uid="{AE9B394A-FE26-4E26-BF31-9034D723DCBE}"/>
    <hyperlink ref="C8" location="'4. 406-1 CGT'!A1" display="CGT ELETROSUL " xr:uid="{6AC1149D-72FC-41B7-8A75-70B609B49D61}"/>
    <hyperlink ref="C9" location="'4. 406-1 Furnas'!A1" display="FURNAS " xr:uid="{28CE860C-F0C0-4FAF-991A-554040E26375}"/>
    <hyperlink ref="C10" location="'4. 406-1 ELP'!A1" display="ELETROPAR " xr:uid="{6EDBFAB0-6A10-4AF8-A1DA-640E766FA40F}"/>
    <hyperlink ref="C11" location="'4. 406-1 SPEs'!A1" display="SPEs" xr:uid="{F39894BF-237F-41C7-8ADC-A0E438A3AA60}"/>
    <hyperlink ref="I5" location="'4. 405-1 CGT'!A1" display="GRI 405-1" xr:uid="{A23E4B30-F238-4A6F-8AB8-AAEE9A9DD3BE}"/>
    <hyperlink ref="I6" location="'4. 405-2 CGT'!A1" display="GRI 405-2" xr:uid="{9BDEE457-E62F-40F3-8B72-A59B1730DDB5}"/>
    <hyperlink ref="I7" location="'4. 406-1 CGT'!A1" display="GRI 406-1" xr:uid="{ED1F91C3-9C40-4FCD-8494-1F215379873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57663-F259-4AF9-844B-26E64D17E29D}">
  <sheetPr codeName="Planilha197"/>
  <dimension ref="C1:I11"/>
  <sheetViews>
    <sheetView showGridLines="0" zoomScale="80" zoomScaleNormal="80" workbookViewId="0">
      <pane ySplit="4" topLeftCell="A5" activePane="bottomLeft" state="frozen"/>
      <selection activeCell="G12" sqref="G12"/>
      <selection pane="bottomLeft" activeCell="E5" sqref="E5"/>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656</v>
      </c>
      <c r="E4" s="360"/>
      <c r="F4" s="360"/>
      <c r="G4" s="360"/>
      <c r="H4" s="361"/>
      <c r="I4" s="10" t="s">
        <v>272</v>
      </c>
    </row>
    <row r="5" spans="3:9" ht="60" customHeight="1" thickBot="1">
      <c r="C5" s="11"/>
      <c r="D5" s="20"/>
      <c r="E5" s="161" t="s">
        <v>1156</v>
      </c>
      <c r="F5" s="40"/>
      <c r="G5" s="40"/>
      <c r="H5" s="41"/>
      <c r="I5" s="258" t="s">
        <v>43</v>
      </c>
    </row>
    <row r="6" spans="3:9" ht="60" customHeight="1" thickBot="1">
      <c r="C6" s="11" t="s">
        <v>0</v>
      </c>
      <c r="D6" s="42"/>
      <c r="E6" s="91" t="s">
        <v>648</v>
      </c>
      <c r="F6" s="82">
        <v>0</v>
      </c>
      <c r="G6" s="43"/>
      <c r="H6" s="44"/>
      <c r="I6" s="258" t="s">
        <v>44</v>
      </c>
    </row>
    <row r="7" spans="3:9" ht="60" customHeight="1" thickBot="1">
      <c r="C7" s="11" t="s">
        <v>1</v>
      </c>
      <c r="D7" s="42"/>
      <c r="E7" s="43"/>
      <c r="F7" s="43"/>
      <c r="G7" s="43"/>
      <c r="H7" s="44"/>
      <c r="I7" s="273" t="s">
        <v>45</v>
      </c>
    </row>
    <row r="8" spans="3:9" ht="60" customHeight="1" thickBot="1">
      <c r="C8" s="11" t="s">
        <v>2</v>
      </c>
      <c r="D8" s="42"/>
      <c r="E8" s="43"/>
      <c r="F8" s="43"/>
      <c r="G8" s="43"/>
      <c r="H8" s="44"/>
      <c r="I8" s="16"/>
    </row>
    <row r="9" spans="3:9" ht="60" customHeight="1" thickBot="1">
      <c r="C9" s="8" t="s">
        <v>3</v>
      </c>
      <c r="D9" s="42"/>
      <c r="E9" s="43"/>
      <c r="F9" s="43"/>
      <c r="G9" s="43"/>
      <c r="H9" s="44"/>
      <c r="I9" s="16"/>
    </row>
    <row r="10" spans="3:9" ht="60" customHeight="1" thickBot="1">
      <c r="C10" s="11" t="s">
        <v>4</v>
      </c>
      <c r="D10" s="42"/>
      <c r="E10" s="43"/>
      <c r="F10" s="43"/>
      <c r="G10" s="43"/>
      <c r="H10" s="44"/>
      <c r="I10" s="16"/>
    </row>
    <row r="11" spans="3:9" ht="60" customHeight="1" thickBot="1">
      <c r="C11" s="11" t="s">
        <v>5</v>
      </c>
      <c r="D11" s="42"/>
      <c r="E11" s="43"/>
      <c r="F11" s="43"/>
      <c r="G11" s="43"/>
      <c r="H11" s="44"/>
      <c r="I11" s="16"/>
    </row>
  </sheetData>
  <sheetProtection algorithmName="SHA-512" hashValue="FyU6GAoyEZLqlfTeqaGL7m5hNRfnnBxkEmc8SBwMUDer2XzyGSp//3ZzhryY7pxZ3OnbxrChHZUyDUU4l68gig==" saltValue="TTGHkoXpY1Nj64qpLXo8PQ==" spinCount="100000" sheet="1" objects="1" scenarios="1"/>
  <mergeCells count="8">
    <mergeCell ref="I2:I3"/>
    <mergeCell ref="D4:H4"/>
    <mergeCell ref="C2:C3"/>
    <mergeCell ref="D2:D3"/>
    <mergeCell ref="E2:E3"/>
    <mergeCell ref="F2:F3"/>
    <mergeCell ref="G2:G3"/>
    <mergeCell ref="H2:H3"/>
  </mergeCells>
  <hyperlinks>
    <hyperlink ref="D2:D3" location="'1. Perfil'!A1" display="1. SOBRE A EMPRESA" xr:uid="{B95C5AE0-9628-4EAF-A9B3-97F71BC70BEE}"/>
    <hyperlink ref="I2:I3" location="ANEXO!A1" display="ANEXOS" xr:uid="{0CA0B987-CCF6-45F4-9936-04155D625648}"/>
    <hyperlink ref="E2:E3" location="'2. Governança'!A1" display="2. GOVERNANÇA" xr:uid="{5BAE0DAA-F766-4FC7-BC47-7B8B5AE93ECD}"/>
    <hyperlink ref="F2:F3" location="'3. Prosperidade'!A1" display="3. PROSPERIDADE" xr:uid="{EA2DEA2F-0621-4754-8DF3-550E0590C36C}"/>
    <hyperlink ref="G2:G3" location="'4. Pessoas'!A1" display="4. PESSOAS" xr:uid="{078818F3-0D53-4F21-9A0C-1BED22C70437}"/>
    <hyperlink ref="H2:H3" location="'5. Planeta'!A1" display="5. PLANETA" xr:uid="{221B8198-F155-40F0-A9B4-12E4470CA1A0}"/>
    <hyperlink ref="C2:C3" location="Apresentação!A1" display="BOAS-VINDAS" xr:uid="{4867E4F4-BFEF-4DB0-A7D6-AD41BC57FB43}"/>
    <hyperlink ref="C6" location="'4. 406-1 Chesf'!A1" display="CHESF " xr:uid="{801BA99D-27AF-4317-8046-5A89FB9A239C}"/>
    <hyperlink ref="C7" location="'4. 406-1 ELN'!A1" display="ELETRONORTE " xr:uid="{4D9EE434-0E82-477D-B8F3-DC3FDDDE5DE2}"/>
    <hyperlink ref="C8" location="'4. 406-1 CGT'!A1" display="CGT ELETROSUL " xr:uid="{76B5E722-CC9C-432C-BBCF-CD8902A69AD3}"/>
    <hyperlink ref="C9" location="'4. 406-1 Furnas'!A1" display="FURNAS " xr:uid="{4801297C-AF20-4CC5-B865-950D9622EE4F}"/>
    <hyperlink ref="C10" location="'4. 406-1 ELP'!A1" display="ELETROPAR " xr:uid="{B59FF5C8-0EF4-4988-B6F5-E19DF1FCE507}"/>
    <hyperlink ref="C11" location="'4. 406-1 SPEs'!A1" display="SPEs" xr:uid="{D8D58742-610E-4370-8C32-B412E9FF3DB8}"/>
    <hyperlink ref="I5" location="'4. 405-1 Furnas'!A1" display="GRI 405-1" xr:uid="{954F1210-08E5-4118-AB2F-0DA96FF54784}"/>
    <hyperlink ref="I6" location="'4. 405-2 Furnas'!A1" display="GRI 405-2" xr:uid="{810428BF-8951-4148-96BA-824E33943F5C}"/>
    <hyperlink ref="I7" location="'4. 406-1 Furnas'!A1" display="GRI 406-1" xr:uid="{C1B76356-995B-4CF6-86B7-8F26C1FAB698}"/>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F6781-CCF0-4F4F-B46B-76150C181EB2}">
  <sheetPr codeName="Planilha198"/>
  <dimension ref="C1:I11"/>
  <sheetViews>
    <sheetView showGridLines="0" zoomScale="80" zoomScaleNormal="80" workbookViewId="0">
      <pane ySplit="4" topLeftCell="A5" activePane="bottomLeft" state="frozen"/>
      <selection activeCell="G12" sqref="G12"/>
      <selection pane="bottomLeft" activeCell="E5" sqref="E5"/>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657</v>
      </c>
      <c r="E4" s="360"/>
      <c r="F4" s="360"/>
      <c r="G4" s="360"/>
      <c r="H4" s="361"/>
      <c r="I4" s="10" t="s">
        <v>272</v>
      </c>
    </row>
    <row r="5" spans="3:9" ht="60" customHeight="1" thickBot="1">
      <c r="C5" s="11"/>
      <c r="D5" s="20"/>
      <c r="E5" s="161" t="s">
        <v>1156</v>
      </c>
      <c r="F5" s="40"/>
      <c r="G5" s="40"/>
      <c r="H5" s="41"/>
      <c r="I5" s="258" t="s">
        <v>43</v>
      </c>
    </row>
    <row r="6" spans="3:9" ht="60" customHeight="1" thickBot="1">
      <c r="C6" s="11" t="s">
        <v>0</v>
      </c>
      <c r="D6" s="42"/>
      <c r="E6" s="91" t="s">
        <v>648</v>
      </c>
      <c r="F6" s="82">
        <v>0</v>
      </c>
      <c r="G6" s="43"/>
      <c r="H6" s="44"/>
      <c r="I6" s="258" t="s">
        <v>44</v>
      </c>
    </row>
    <row r="7" spans="3:9" ht="60" customHeight="1" thickBot="1">
      <c r="C7" s="11" t="s">
        <v>1</v>
      </c>
      <c r="D7" s="42"/>
      <c r="E7" s="43"/>
      <c r="F7" s="43"/>
      <c r="G7" s="43"/>
      <c r="H7" s="44"/>
      <c r="I7" s="273" t="s">
        <v>45</v>
      </c>
    </row>
    <row r="8" spans="3:9" ht="60" customHeight="1" thickBot="1">
      <c r="C8" s="11" t="s">
        <v>2</v>
      </c>
      <c r="D8" s="42"/>
      <c r="E8" s="43"/>
      <c r="F8" s="43"/>
      <c r="G8" s="43"/>
      <c r="H8" s="44"/>
      <c r="I8" s="16"/>
    </row>
    <row r="9" spans="3:9" ht="60" customHeight="1" thickBot="1">
      <c r="C9" s="11" t="s">
        <v>3</v>
      </c>
      <c r="D9" s="42"/>
      <c r="E9" s="43"/>
      <c r="F9" s="43"/>
      <c r="G9" s="43"/>
      <c r="H9" s="44"/>
      <c r="I9" s="16"/>
    </row>
    <row r="10" spans="3:9" ht="60" customHeight="1" thickBot="1">
      <c r="C10" s="8" t="s">
        <v>4</v>
      </c>
      <c r="D10" s="42"/>
      <c r="E10" s="43"/>
      <c r="F10" s="43"/>
      <c r="G10" s="43"/>
      <c r="H10" s="44"/>
      <c r="I10" s="16"/>
    </row>
    <row r="11" spans="3:9" ht="60" customHeight="1" thickBot="1">
      <c r="C11" s="11" t="s">
        <v>5</v>
      </c>
      <c r="D11" s="42"/>
      <c r="E11" s="43"/>
      <c r="F11" s="43"/>
      <c r="G11" s="43"/>
      <c r="H11" s="44"/>
      <c r="I11" s="16"/>
    </row>
  </sheetData>
  <sheetProtection algorithmName="SHA-512" hashValue="G5y581wZwXABH8eqgz5wd0iddbsbyQJ9tNkCa3sAgoxcAaXoSP/6wlThxu0pVsIMENTO4C6jBnkBuWhDDJqKYw==" saltValue="sdIZoga+5wscXI9j2yZXxw==" spinCount="100000" sheet="1" objects="1" scenarios="1"/>
  <mergeCells count="8">
    <mergeCell ref="I2:I3"/>
    <mergeCell ref="D4:H4"/>
    <mergeCell ref="C2:C3"/>
    <mergeCell ref="D2:D3"/>
    <mergeCell ref="E2:E3"/>
    <mergeCell ref="F2:F3"/>
    <mergeCell ref="G2:G3"/>
    <mergeCell ref="H2:H3"/>
  </mergeCells>
  <hyperlinks>
    <hyperlink ref="D2:D3" location="'1. Perfil'!A1" display="1. SOBRE A EMPRESA" xr:uid="{1E9C61B0-675D-4432-8108-0C51C1DFA18A}"/>
    <hyperlink ref="I2:I3" location="ANEXO!A1" display="ANEXOS" xr:uid="{E441F8BA-7F49-41CA-B686-2138309B91CD}"/>
    <hyperlink ref="E2:E3" location="'2. Governança'!A1" display="2. GOVERNANÇA" xr:uid="{F0DA487C-C6A5-4360-94F7-415C84398269}"/>
    <hyperlink ref="F2:F3" location="'3. Prosperidade'!A1" display="3. PROSPERIDADE" xr:uid="{2488919E-0C24-4DC5-9D5C-F1A3A61153BE}"/>
    <hyperlink ref="G2:G3" location="'4. Pessoas'!A1" display="4. PESSOAS" xr:uid="{A30E1C22-CCD5-4E70-BE6B-B63631D053A9}"/>
    <hyperlink ref="H2:H3" location="'5. Planeta'!A1" display="5. PLANETA" xr:uid="{4C6E847F-6E20-4C6F-B2F7-EB610116835A}"/>
    <hyperlink ref="C2:C3" location="Apresentação!A1" display="BOAS-VINDAS" xr:uid="{98639D01-4A1C-4F70-9B91-BDDF3CA84A08}"/>
    <hyperlink ref="C6" location="'4. 406-1 Chesf'!A1" display="CHESF " xr:uid="{0F1DCB6F-5882-48CC-8339-81F874628018}"/>
    <hyperlink ref="C7" location="'4. 406-1 ELN'!A1" display="ELETRONORTE " xr:uid="{949F06D1-BCE2-4B2F-B8E2-F1D764691B22}"/>
    <hyperlink ref="C8" location="'4. 406-1 CGT'!A1" display="CGT ELETROSUL " xr:uid="{6D638642-A688-44BD-9961-6C05574FD2A2}"/>
    <hyperlink ref="C9" location="'4. 406-1 Furnas'!A1" display="FURNAS " xr:uid="{A7C2240A-F2DA-4CC8-8BF1-149A2775BEA0}"/>
    <hyperlink ref="C10" location="'4. 406-1 ELP'!A1" display="ELETROPAR " xr:uid="{9E5B1A14-F281-4ED6-9826-348A222935DF}"/>
    <hyperlink ref="C11" location="'4. 406-1 SPEs'!A1" display="SPEs" xr:uid="{BFCC531F-FF3A-454E-9E83-BE380579ED93}"/>
    <hyperlink ref="I5" location="'4. 405-1 ELP'!A1" display="GRI 405-1" xr:uid="{F0DB53BB-DB93-442F-9630-3DD7913AE907}"/>
    <hyperlink ref="I6" location="'4. 405-2 ELP'!A1" display="GRI 405-2" xr:uid="{8603FFAD-D221-4D81-838A-448C03F79385}"/>
    <hyperlink ref="I7" location="'4. 406-1 ELP'!A1" display="GRI 406-1" xr:uid="{0032D8A3-D9EC-4FF3-86DA-41939F52AEC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99A40-5E59-4A06-BF33-6B9C5D82D3B8}">
  <sheetPr codeName="Planilha199"/>
  <dimension ref="C1:I13"/>
  <sheetViews>
    <sheetView showGridLines="0" zoomScale="80" zoomScaleNormal="80" workbookViewId="0">
      <pane ySplit="4" topLeftCell="A5" activePane="bottomLeft" state="frozen"/>
      <selection activeCell="G12" sqref="G12"/>
      <selection pane="bottomLeft" activeCell="G2" sqref="G2:G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658</v>
      </c>
      <c r="E4" s="360"/>
      <c r="F4" s="360"/>
      <c r="G4" s="360"/>
      <c r="H4" s="361"/>
      <c r="I4" s="10" t="s">
        <v>272</v>
      </c>
    </row>
    <row r="5" spans="3:9" ht="30" customHeight="1">
      <c r="C5" s="347"/>
      <c r="D5" s="20"/>
      <c r="E5" s="161" t="s">
        <v>1157</v>
      </c>
      <c r="F5" s="40"/>
      <c r="G5" s="40"/>
      <c r="H5" s="41"/>
      <c r="I5" s="444" t="s">
        <v>43</v>
      </c>
    </row>
    <row r="6" spans="3:9" ht="30" customHeight="1" thickBot="1">
      <c r="C6" s="426"/>
      <c r="D6" s="23"/>
      <c r="E6" s="411" t="s">
        <v>648</v>
      </c>
      <c r="F6" s="411"/>
      <c r="G6" s="211"/>
      <c r="H6" s="62"/>
      <c r="I6" s="445"/>
    </row>
    <row r="7" spans="3:9" ht="60" customHeight="1" thickBot="1">
      <c r="C7" s="11" t="s">
        <v>0</v>
      </c>
      <c r="D7" s="42"/>
      <c r="E7" s="32" t="s">
        <v>23</v>
      </c>
      <c r="F7" s="27">
        <v>6</v>
      </c>
      <c r="G7" s="211"/>
      <c r="H7" s="62"/>
      <c r="I7" s="258" t="s">
        <v>44</v>
      </c>
    </row>
    <row r="8" spans="3:9" ht="60" customHeight="1" thickBot="1">
      <c r="C8" s="11" t="s">
        <v>1</v>
      </c>
      <c r="D8" s="42"/>
      <c r="E8" s="32" t="s">
        <v>21</v>
      </c>
      <c r="F8" s="27">
        <v>0</v>
      </c>
      <c r="G8" s="107"/>
      <c r="H8" s="75"/>
      <c r="I8" s="273" t="s">
        <v>45</v>
      </c>
    </row>
    <row r="9" spans="3:9" ht="60" customHeight="1" thickBot="1">
      <c r="C9" s="11" t="s">
        <v>2</v>
      </c>
      <c r="D9" s="42"/>
      <c r="E9" s="32" t="s">
        <v>22</v>
      </c>
      <c r="F9" s="27">
        <v>0</v>
      </c>
      <c r="G9" s="107"/>
      <c r="H9" s="75"/>
      <c r="I9" s="16"/>
    </row>
    <row r="10" spans="3:9" ht="60" customHeight="1" thickBot="1">
      <c r="C10" s="11" t="s">
        <v>3</v>
      </c>
      <c r="D10" s="42"/>
      <c r="E10" s="133" t="s">
        <v>651</v>
      </c>
      <c r="F10" s="43"/>
      <c r="G10" s="25"/>
      <c r="H10" s="75"/>
      <c r="I10" s="16"/>
    </row>
    <row r="11" spans="3:9" ht="60" customHeight="1" thickBot="1">
      <c r="C11" s="11" t="s">
        <v>4</v>
      </c>
      <c r="D11" s="42"/>
      <c r="E11" s="365" t="s">
        <v>652</v>
      </c>
      <c r="F11" s="365"/>
      <c r="G11" s="43"/>
      <c r="H11" s="44"/>
      <c r="I11" s="16"/>
    </row>
    <row r="12" spans="3:9" ht="60" customHeight="1" thickBot="1">
      <c r="C12" s="8" t="s">
        <v>5</v>
      </c>
      <c r="D12" s="42"/>
      <c r="E12" s="365"/>
      <c r="F12" s="365"/>
      <c r="G12" s="43"/>
      <c r="H12" s="44"/>
      <c r="I12" s="16"/>
    </row>
    <row r="13" spans="3:9">
      <c r="D13" s="103"/>
    </row>
  </sheetData>
  <sheetProtection algorithmName="SHA-512" hashValue="ZkkROWyokbEAbXYJdKf2JFJbYCyKhs4swFLJc+iuuyySTvTrdc+ekHN+F/RwYBIRBKe6/V9Kyc5d1q7ufb/7UA==" saltValue="9bqeFsuOmXG4wEZnaamMlw==" spinCount="100000" sheet="1" objects="1" scenarios="1"/>
  <mergeCells count="12">
    <mergeCell ref="E11:F12"/>
    <mergeCell ref="C5:C6"/>
    <mergeCell ref="E6:F6"/>
    <mergeCell ref="I2:I3"/>
    <mergeCell ref="D4:H4"/>
    <mergeCell ref="C2:C3"/>
    <mergeCell ref="D2:D3"/>
    <mergeCell ref="E2:E3"/>
    <mergeCell ref="F2:F3"/>
    <mergeCell ref="G2:G3"/>
    <mergeCell ref="H2:H3"/>
    <mergeCell ref="I5:I6"/>
  </mergeCells>
  <hyperlinks>
    <hyperlink ref="D2:D3" location="'1. Perfil'!A1" display="1. SOBRE A EMPRESA" xr:uid="{776F3FAC-3A4E-46D1-A77F-6613087334CE}"/>
    <hyperlink ref="I2:I3" location="ANEXO!A1" display="ANEXOS" xr:uid="{A3D3A477-3EFD-41F8-9A3F-1F3682658232}"/>
    <hyperlink ref="E2:E3" location="'2. Governança'!A1" display="2. GOVERNANÇA" xr:uid="{628FD3AA-25E0-4C50-9448-C7625E3FDBD3}"/>
    <hyperlink ref="F2:F3" location="'3. Prosperidade'!A1" display="3. PROSPERIDADE" xr:uid="{9A664599-188A-451C-8643-F26044DC551A}"/>
    <hyperlink ref="G2:G3" location="'4. Pessoas'!A1" display="4. PESSOAS" xr:uid="{403CA54E-03DD-4D0D-B6A2-EFBB9391E97A}"/>
    <hyperlink ref="H2:H3" location="'5. Planeta'!A1" display="5. PLANETA" xr:uid="{86F667F4-2895-446F-A2D8-C2FB3E4AD9B5}"/>
    <hyperlink ref="C2:C3" location="Apresentação!A1" display="BOAS-VINDAS" xr:uid="{E26A8B36-E3CC-461A-AF65-4BE77807D59A}"/>
    <hyperlink ref="C7" location="'4. 406-1 Chesf'!A1" display="CHESF " xr:uid="{8A65195C-EFBA-40F6-86B2-7D508134C027}"/>
    <hyperlink ref="C8" location="'4. 406-1 ELN'!A1" display="ELETRONORTE " xr:uid="{33FED793-933C-4D3A-9959-602975B7A3A3}"/>
    <hyperlink ref="C9" location="'4. 406-1 CGT'!A1" display="CGT ELETROSUL " xr:uid="{E89F7AE2-9BEB-461A-831F-9DE4AA8FB973}"/>
    <hyperlink ref="C10" location="'4. 406-1 Furnas'!A1" display="FURNAS " xr:uid="{F015AEB1-FE87-4752-86E8-758E3BED5171}"/>
    <hyperlink ref="C11" location="'4. 406-1 ELP'!A1" display="ELETROPAR " xr:uid="{A6B14A53-9A6A-4E7B-9BD4-8A3CCD20916B}"/>
    <hyperlink ref="C12" location="'4. 406-1 SPEs'!A1" display="SPEs" xr:uid="{5D3EB4D7-7BFF-45D9-849C-98E0E66D0EEA}"/>
    <hyperlink ref="I8" location="'4. 406-1 SPEs'!A1" display="GRI 406-1" xr:uid="{00837FB8-7B6D-49C4-9D47-F360EF35C7CB}"/>
    <hyperlink ref="I5" location="'4. 405-1'!A1" display="GRI 405-1" xr:uid="{C31DB2FF-4F9C-4474-8935-D6C4D17531D8}"/>
    <hyperlink ref="I7" location="'4. 405-2 SPEs'!A1" display="GRI 405-2" xr:uid="{8B46D1B4-DE26-43C2-A137-6E2C5B6F0E1D}"/>
    <hyperlink ref="I5:I6" location="'4. 405-1 SPEs'!A1" display="GRI 405-1" xr:uid="{0816FC50-2DE3-42A4-8583-FE525F1E8B9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175B0-92A7-40D6-83D9-10C092133C7E}">
  <sheetPr codeName="Planilha200">
    <tabColor rgb="FF00B050"/>
  </sheetPr>
  <dimension ref="C1:I12"/>
  <sheetViews>
    <sheetView showGridLines="0" zoomScale="80" zoomScaleNormal="80" workbookViewId="0">
      <pane ySplit="4" topLeftCell="A5" activePane="bottomLeft" state="frozen"/>
      <selection activeCell="G12" sqref="G12"/>
      <selection pane="bottomLeft" activeCell="G2" sqref="G2:G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359" t="s">
        <v>1041</v>
      </c>
      <c r="D4" s="360"/>
      <c r="E4" s="360"/>
      <c r="F4" s="360"/>
      <c r="G4" s="360"/>
      <c r="H4" s="360"/>
      <c r="I4" s="361"/>
    </row>
    <row r="5" spans="3:9" ht="35.1" customHeight="1" thickBot="1">
      <c r="C5" s="435" t="s">
        <v>1041</v>
      </c>
      <c r="D5" s="378" t="s">
        <v>1087</v>
      </c>
      <c r="E5" s="379"/>
      <c r="F5" s="379"/>
      <c r="G5" s="379"/>
      <c r="H5" s="379"/>
      <c r="I5" s="379"/>
    </row>
    <row r="6" spans="3:9" ht="35.1" customHeight="1" thickBot="1">
      <c r="C6" s="607"/>
      <c r="D6" s="378" t="s">
        <v>1088</v>
      </c>
      <c r="E6" s="379"/>
      <c r="F6" s="379"/>
      <c r="G6" s="379"/>
      <c r="H6" s="379"/>
      <c r="I6" s="379"/>
    </row>
    <row r="7" spans="3:9" ht="35.1" customHeight="1" thickBot="1">
      <c r="C7" s="607"/>
      <c r="D7" s="378" t="s">
        <v>1089</v>
      </c>
      <c r="E7" s="379"/>
      <c r="F7" s="379"/>
      <c r="G7" s="379"/>
      <c r="H7" s="379"/>
      <c r="I7" s="379"/>
    </row>
    <row r="8" spans="3:9" ht="35.1" customHeight="1" thickBot="1">
      <c r="C8" s="607"/>
      <c r="D8" s="378" t="s">
        <v>1090</v>
      </c>
      <c r="E8" s="379"/>
      <c r="F8" s="379"/>
      <c r="G8" s="379"/>
      <c r="H8" s="379"/>
      <c r="I8" s="379"/>
    </row>
    <row r="9" spans="3:9" ht="35.1" customHeight="1" thickBot="1">
      <c r="C9" s="607"/>
      <c r="D9" s="378" t="s">
        <v>1091</v>
      </c>
      <c r="E9" s="379"/>
      <c r="F9" s="379"/>
      <c r="G9" s="379"/>
      <c r="H9" s="379"/>
      <c r="I9" s="379"/>
    </row>
    <row r="10" spans="3:9" ht="35.1" customHeight="1" thickBot="1">
      <c r="C10" s="607"/>
      <c r="D10" s="378" t="s">
        <v>1092</v>
      </c>
      <c r="E10" s="379"/>
      <c r="F10" s="379"/>
      <c r="G10" s="379"/>
      <c r="H10" s="379"/>
      <c r="I10" s="379"/>
    </row>
    <row r="11" spans="3:9" ht="35.1" customHeight="1" thickBot="1">
      <c r="C11" s="607"/>
      <c r="D11" s="378" t="s">
        <v>1093</v>
      </c>
      <c r="E11" s="379"/>
      <c r="F11" s="379"/>
      <c r="G11" s="379"/>
      <c r="H11" s="379"/>
      <c r="I11" s="379"/>
    </row>
    <row r="12" spans="3:9" ht="35.1" customHeight="1" thickBot="1">
      <c r="C12" s="607"/>
      <c r="D12" s="378" t="s">
        <v>1094</v>
      </c>
      <c r="E12" s="379"/>
      <c r="F12" s="379"/>
      <c r="G12" s="379"/>
      <c r="H12" s="379"/>
      <c r="I12" s="379"/>
    </row>
  </sheetData>
  <sheetProtection algorithmName="SHA-512" hashValue="IklQ+zfiWEIkIEifNH4vtP5XZdfj0hNrKyMFDGtqQTCx77KRSrSWLq+14Y9QwoFwvljMJmKFlcXUW0z6zEvmwA==" saltValue="UiezIknv4RfFY/KGvqWxww==" spinCount="100000" sheet="1" objects="1" scenarios="1"/>
  <mergeCells count="17">
    <mergeCell ref="I2:I3"/>
    <mergeCell ref="C2:C3"/>
    <mergeCell ref="D2:D3"/>
    <mergeCell ref="E2:E3"/>
    <mergeCell ref="F2:F3"/>
    <mergeCell ref="G2:G3"/>
    <mergeCell ref="H2:H3"/>
    <mergeCell ref="D12:I12"/>
    <mergeCell ref="C4:I4"/>
    <mergeCell ref="D7:I7"/>
    <mergeCell ref="D8:I8"/>
    <mergeCell ref="D9:I9"/>
    <mergeCell ref="D10:I10"/>
    <mergeCell ref="D11:I11"/>
    <mergeCell ref="C5:C12"/>
    <mergeCell ref="D5:I5"/>
    <mergeCell ref="D6:I6"/>
  </mergeCells>
  <hyperlinks>
    <hyperlink ref="C5:C12" location="'4. SST'!A1" display="Saúde, bem-estar e segurança do trabalhador" xr:uid="{3831DEC1-DA31-4649-8FBC-4A84983B2D75}"/>
    <hyperlink ref="D5:G5" location="'4. 403-1'!A1" display="GRI 403-1: Sistema de gestão de saúde e segurança do trabalho" xr:uid="{2B3970FA-A5CB-4E1F-86A2-B4895B59ABA9}"/>
    <hyperlink ref="D6:G6" location="'4. 403-2'!A1" display="GRI 403-2: Identificação de perigos e avaliação de riscos" xr:uid="{E7098047-5C44-4C05-9DF4-4BD2044C594D}"/>
    <hyperlink ref="D7:G7" location="'4. 403-3'!A1" display="GRI 403-3: Serviços de saúde do trabalho" xr:uid="{6BC96F68-EE5F-4C3A-9CE4-21762AD9D76D}"/>
    <hyperlink ref="D8:G8" location="'4. 403-4'!A1" display="GRI 403-4: Participação, consulta e comunicação dos trabalhadores sobre saúde e segurança ocupacional" xr:uid="{0E9AE070-EDDE-45C8-9B0F-1E38BC277141}"/>
    <hyperlink ref="D9:G9" location="'4. 403-5-6-7'!A1" display="GRI 403-5: Treinamento de trabalhadores em segurança e saúde ocupacional" xr:uid="{EA4EE566-7262-4985-AC32-31B8AD565DD9}"/>
    <hyperlink ref="D10:G10" location="'4. 403-5-6-7'!A1" display="GRI 403-6: Promoção da saúde do trabalhador" xr:uid="{D305B309-B38B-4B8F-B817-486375BC9B2E}"/>
    <hyperlink ref="D11:G11" location="'4. 403-5-6-7'!A1" display="GRI 403-7: Prevenção e mitigação de impactos na saúde e segurança ocupacional diretamente nas relações comerciais" xr:uid="{617EB6A6-DED3-4D02-B55B-7A61CF6141FE}"/>
    <hyperlink ref="D12:G12" location="'4. 403-9'!A1" display="GRI 403-9: Quadro taxa de frequência e taxa de gravidade - acidentes típicos " xr:uid="{E66262DA-B45E-466E-BF85-BDAD35A411DF}"/>
    <hyperlink ref="D2:D3" location="'1. Perfil'!A1" display="1. SOBRE A EMPRESA" xr:uid="{D0D2BF35-5020-437E-9075-8D44D5D4F722}"/>
    <hyperlink ref="I2:I3" location="ANEXO!A1" display="ANEXOS" xr:uid="{11E345CA-57C4-44FB-A39F-37708B15D25A}"/>
    <hyperlink ref="C2:C3" location="Apresentação!A1" display="BOAS-VINDAS" xr:uid="{F3FEED82-DC9B-4F17-94FA-410A0F48E307}"/>
    <hyperlink ref="E2:E3" location="'2. Governança'!A1" display="2. GOVERNANÇA" xr:uid="{312B018A-37A7-4E91-B3B9-DB1F278F5130}"/>
    <hyperlink ref="F2:F3" location="'3. Prosperidade'!A1" display="3. PROSPERIDADE" xr:uid="{A10A1D9A-B96C-43A6-AD8C-5398BC5F9F5A}"/>
    <hyperlink ref="G2:G3" location="'4. Pessoas'!A1" display="4. PESSOAS" xr:uid="{E4CB7C2E-3F48-4C96-B069-2929555ABEDD}"/>
    <hyperlink ref="H2:H3" location="'5. Planeta'!A1" display="5. PLANETA" xr:uid="{559A8B6A-736A-4DFC-9E73-F1DF0C42012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DEC6C-97DD-4556-9AAE-8BEE6D605743}">
  <sheetPr codeName="Planilha201">
    <tabColor theme="7"/>
  </sheetPr>
  <dimension ref="A1:I10"/>
  <sheetViews>
    <sheetView showGridLines="0" zoomScale="80" zoomScaleNormal="80" workbookViewId="0">
      <pane ySplit="4" topLeftCell="A5" activePane="bottomLeft" state="frozen"/>
      <selection activeCell="G12" sqref="G12"/>
      <selection pane="bottomLeft" activeCell="D5" sqref="D5:H10"/>
    </sheetView>
  </sheetViews>
  <sheetFormatPr defaultColWidth="9.140625" defaultRowHeight="12.75"/>
  <cols>
    <col min="1" max="2" width="9.140625" style="9"/>
    <col min="3" max="9" width="28.7109375" style="9" customWidth="1"/>
    <col min="10" max="16384" width="9.140625" style="9"/>
  </cols>
  <sheetData>
    <row r="1" spans="1:9" ht="30" customHeight="1" thickBot="1">
      <c r="A1" s="9" t="s">
        <v>182</v>
      </c>
    </row>
    <row r="2" spans="1:9" ht="15" customHeight="1">
      <c r="C2" s="347" t="s">
        <v>186</v>
      </c>
      <c r="D2" s="347" t="s">
        <v>190</v>
      </c>
      <c r="E2" s="347" t="s">
        <v>191</v>
      </c>
      <c r="F2" s="347" t="s">
        <v>192</v>
      </c>
      <c r="G2" s="333" t="s">
        <v>193</v>
      </c>
      <c r="H2" s="347" t="s">
        <v>194</v>
      </c>
      <c r="I2" s="347" t="s">
        <v>1044</v>
      </c>
    </row>
    <row r="3" spans="1:9" ht="15.75" customHeight="1" thickBot="1">
      <c r="C3" s="348"/>
      <c r="D3" s="348"/>
      <c r="E3" s="348"/>
      <c r="F3" s="348"/>
      <c r="G3" s="334"/>
      <c r="H3" s="348"/>
      <c r="I3" s="348"/>
    </row>
    <row r="4" spans="1:9" ht="30" customHeight="1" thickBot="1">
      <c r="C4" s="6" t="s">
        <v>178</v>
      </c>
      <c r="D4" s="359" t="s">
        <v>659</v>
      </c>
      <c r="E4" s="360"/>
      <c r="F4" s="360"/>
      <c r="G4" s="360"/>
      <c r="H4" s="361"/>
      <c r="I4" s="10" t="s">
        <v>272</v>
      </c>
    </row>
    <row r="5" spans="1:9" ht="60" customHeight="1" thickBot="1">
      <c r="C5" s="333"/>
      <c r="D5" s="362" t="s">
        <v>1160</v>
      </c>
      <c r="E5" s="803"/>
      <c r="F5" s="803"/>
      <c r="G5" s="803"/>
      <c r="H5" s="804"/>
      <c r="I5" s="12" t="s">
        <v>46</v>
      </c>
    </row>
    <row r="6" spans="1:9" ht="60" customHeight="1" thickBot="1">
      <c r="C6" s="334"/>
      <c r="D6" s="805"/>
      <c r="E6" s="806"/>
      <c r="F6" s="806"/>
      <c r="G6" s="806"/>
      <c r="H6" s="807"/>
      <c r="I6" s="14" t="s">
        <v>47</v>
      </c>
    </row>
    <row r="7" spans="1:9" ht="60" customHeight="1" thickBot="1">
      <c r="C7" s="334"/>
      <c r="D7" s="805"/>
      <c r="E7" s="806"/>
      <c r="F7" s="806"/>
      <c r="G7" s="806"/>
      <c r="H7" s="807"/>
      <c r="I7" s="14" t="s">
        <v>48</v>
      </c>
    </row>
    <row r="8" spans="1:9" ht="60" customHeight="1" thickBot="1">
      <c r="C8" s="334"/>
      <c r="D8" s="805"/>
      <c r="E8" s="806"/>
      <c r="F8" s="806"/>
      <c r="G8" s="806"/>
      <c r="H8" s="807"/>
      <c r="I8" s="14" t="s">
        <v>49</v>
      </c>
    </row>
    <row r="9" spans="1:9" ht="60" customHeight="1" thickBot="1">
      <c r="C9" s="334"/>
      <c r="D9" s="805"/>
      <c r="E9" s="806"/>
      <c r="F9" s="806"/>
      <c r="G9" s="806"/>
      <c r="H9" s="807"/>
      <c r="I9" s="14" t="s">
        <v>50</v>
      </c>
    </row>
    <row r="10" spans="1:9" ht="60" customHeight="1" thickBot="1">
      <c r="C10" s="387"/>
      <c r="D10" s="808"/>
      <c r="E10" s="809"/>
      <c r="F10" s="809"/>
      <c r="G10" s="809"/>
      <c r="H10" s="810"/>
      <c r="I10" s="14" t="s">
        <v>51</v>
      </c>
    </row>
  </sheetData>
  <sheetProtection algorithmName="SHA-512" hashValue="YyDQQizwgRxpdzVANcCJkbIwbr3Kw9uP5tN0suO8VYLVEActlWGBG8R8cgohWHra1IoOWkGGESHQG3oAaXT7OQ==" saltValue="LjVGXJCev/GdGmFbWwM18g==" spinCount="100000" sheet="1" objects="1" scenarios="1"/>
  <mergeCells count="10">
    <mergeCell ref="I2:I3"/>
    <mergeCell ref="D4:H4"/>
    <mergeCell ref="D5:H10"/>
    <mergeCell ref="C2:C3"/>
    <mergeCell ref="D2:D3"/>
    <mergeCell ref="E2:E3"/>
    <mergeCell ref="F2:F3"/>
    <mergeCell ref="G2:G3"/>
    <mergeCell ref="H2:H3"/>
    <mergeCell ref="C5:C10"/>
  </mergeCells>
  <hyperlinks>
    <hyperlink ref="D2:D3" location="'1. Perfil'!A1" display="1. SOBRE A EMPRESA" xr:uid="{7C83C967-86B5-49D2-98CD-14F2F0ABA07B}"/>
    <hyperlink ref="I2:I3" location="ANEXO!A1" display="ANEXOS" xr:uid="{2A813174-2EF0-40DF-B660-30412BB9A8EC}"/>
    <hyperlink ref="E2:E3" location="'2. Governança'!A1" display="2. GOVERNANÇA" xr:uid="{07913537-D8A1-4B12-9455-100ACEE42BA0}"/>
    <hyperlink ref="F2:F3" location="'3. Prosperidade'!A1" display="3. PROSPERIDADE" xr:uid="{821312B4-07EA-4850-9282-3915548804D2}"/>
    <hyperlink ref="G2:G3" location="'4. Pessoas'!A1" display="4. PESSOAS" xr:uid="{EECF5004-FDCE-441D-A3A5-31F85D343517}"/>
    <hyperlink ref="H2:H3" location="'5. Planeta'!A1" display="5. PLANETA" xr:uid="{F1B564E6-E949-4753-A172-4D82AA51EF06}"/>
    <hyperlink ref="I5" location="'4. 403-1'!A1" display="GRI 403-1" xr:uid="{C95370A2-2648-426C-AAC7-B2739D5C421F}"/>
    <hyperlink ref="I6" location="'4. 403-2'!A1" display="GRI 403-2" xr:uid="{85238D94-29A8-48F5-8E6F-F02731223ACA}"/>
    <hyperlink ref="I7" location="'4. 403-3'!A1" display="GRI 403-3" xr:uid="{4FD6F88B-CE1F-4B26-BE35-B47367510B5B}"/>
    <hyperlink ref="I8" location="'4. 403-4'!A1" display="GRI 403-4" xr:uid="{25379859-1DE1-4E5C-84E1-1ADFDDF191BC}"/>
    <hyperlink ref="I9" location="'4. 403-5-6-7'!A1" display="'4. 403-5-6-7'!A1" xr:uid="{37716E72-3B04-4597-B1E5-C6502722B8DC}"/>
    <hyperlink ref="I10" location="'4. 403-9'!A1" display="GRI 403-9" xr:uid="{29398D21-0545-4820-B510-0BC7922F5D20}"/>
    <hyperlink ref="C2:C3" location="Apresentação!A1" display="BOAS-VINDAS" xr:uid="{DF6D8288-388A-4ADC-BE1D-120C7BAC9400}"/>
  </hyperlinks>
  <pageMargins left="0.511811024" right="0.511811024" top="0.78740157499999996" bottom="0.78740157499999996" header="0.31496062000000002" footer="0.31496062000000002"/>
  <pageSetup paperSize="9" orientation="portrait" horizontalDpi="1200" verticalDpi="1200" r:id="rId1"/>
  <headerFooter>
    <oddFooter>&amp;C_x000D_&amp;1#&amp;"Calibri"&amp;10&amp;K0000FF Classificação: Interna</oddFooter>
  </headerFooter>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D832-7D97-4ADE-86F6-322B60AAC1D8}">
  <sheetPr codeName="Planilha202">
    <tabColor theme="7"/>
  </sheetPr>
  <dimension ref="C1:I10"/>
  <sheetViews>
    <sheetView showGridLines="0" zoomScale="80" zoomScaleNormal="80" workbookViewId="0">
      <pane ySplit="4" topLeftCell="A5" activePane="bottomLeft" state="frozen"/>
      <selection activeCell="G12" sqref="G12"/>
      <selection pane="bottomLeft" activeCell="D5" sqref="D5:H10"/>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178</v>
      </c>
      <c r="D4" s="359" t="s">
        <v>660</v>
      </c>
      <c r="E4" s="360"/>
      <c r="F4" s="360"/>
      <c r="G4" s="360"/>
      <c r="H4" s="361"/>
      <c r="I4" s="10" t="s">
        <v>272</v>
      </c>
    </row>
    <row r="5" spans="3:9" ht="60" customHeight="1" thickBot="1">
      <c r="C5" s="333"/>
      <c r="D5" s="362" t="s">
        <v>1159</v>
      </c>
      <c r="E5" s="803"/>
      <c r="F5" s="803"/>
      <c r="G5" s="803"/>
      <c r="H5" s="804"/>
      <c r="I5" s="14" t="s">
        <v>46</v>
      </c>
    </row>
    <row r="6" spans="3:9" ht="60" customHeight="1" thickBot="1">
      <c r="C6" s="334"/>
      <c r="D6" s="805"/>
      <c r="E6" s="806"/>
      <c r="F6" s="806"/>
      <c r="G6" s="806"/>
      <c r="H6" s="807"/>
      <c r="I6" s="12" t="s">
        <v>47</v>
      </c>
    </row>
    <row r="7" spans="3:9" ht="60" customHeight="1" thickBot="1">
      <c r="C7" s="334"/>
      <c r="D7" s="805"/>
      <c r="E7" s="806"/>
      <c r="F7" s="806"/>
      <c r="G7" s="806"/>
      <c r="H7" s="807"/>
      <c r="I7" s="14" t="s">
        <v>48</v>
      </c>
    </row>
    <row r="8" spans="3:9" ht="60" customHeight="1" thickBot="1">
      <c r="C8" s="334"/>
      <c r="D8" s="805"/>
      <c r="E8" s="806"/>
      <c r="F8" s="806"/>
      <c r="G8" s="806"/>
      <c r="H8" s="807"/>
      <c r="I8" s="14" t="s">
        <v>49</v>
      </c>
    </row>
    <row r="9" spans="3:9" ht="60" customHeight="1" thickBot="1">
      <c r="C9" s="334"/>
      <c r="D9" s="805"/>
      <c r="E9" s="806"/>
      <c r="F9" s="806"/>
      <c r="G9" s="806"/>
      <c r="H9" s="807"/>
      <c r="I9" s="14" t="s">
        <v>50</v>
      </c>
    </row>
    <row r="10" spans="3:9" ht="60" customHeight="1" thickBot="1">
      <c r="C10" s="334"/>
      <c r="D10" s="805"/>
      <c r="E10" s="806"/>
      <c r="F10" s="806"/>
      <c r="G10" s="806"/>
      <c r="H10" s="807"/>
      <c r="I10" s="14" t="s">
        <v>51</v>
      </c>
    </row>
  </sheetData>
  <sheetProtection algorithmName="SHA-512" hashValue="6N7wWXnubCCcsQiwz3/x0lH3V5n4rTOgV7d4JYDkFY1GNHQzjLvFw2xhLGnkuKSE2u8yPP3+ygXuVQsaH4ekLA==" saltValue="TDI7CU5/EW6kItBBkJ8WrQ==" spinCount="100000" sheet="1" objects="1" scenarios="1"/>
  <mergeCells count="10">
    <mergeCell ref="I2:I3"/>
    <mergeCell ref="D4:H4"/>
    <mergeCell ref="D5:H10"/>
    <mergeCell ref="C2:C3"/>
    <mergeCell ref="D2:D3"/>
    <mergeCell ref="E2:E3"/>
    <mergeCell ref="F2:F3"/>
    <mergeCell ref="G2:G3"/>
    <mergeCell ref="H2:H3"/>
    <mergeCell ref="C5:C10"/>
  </mergeCells>
  <hyperlinks>
    <hyperlink ref="D2:D3" location="'1. Perfil'!A1" display="1. SOBRE A EMPRESA" xr:uid="{EDE42320-C2F9-4166-A656-1F947A96B547}"/>
    <hyperlink ref="I2:I3" location="ANEXO!A1" display="ANEXOS" xr:uid="{3A113C23-02FD-487C-9DCF-8173F2F58345}"/>
    <hyperlink ref="E2:E3" location="'2. Governança'!A1" display="2. GOVERNANÇA" xr:uid="{CA9CE590-01CA-4501-A9D9-3C7EFBA88D3C}"/>
    <hyperlink ref="F2:F3" location="'3. Prosperidade'!A1" display="3. PROSPERIDADE" xr:uid="{49A71FDC-9FCE-4B88-89FC-D8A8CA67B99F}"/>
    <hyperlink ref="G2:G3" location="'4. Pessoas'!A1" display="4. PESSOAS" xr:uid="{5EEED6D6-337A-4208-8033-F8696B637253}"/>
    <hyperlink ref="H2:H3" location="'5. Planeta'!A1" display="5. PLANETA" xr:uid="{D1C706A1-E009-4C52-9687-17A5EBF05FDD}"/>
    <hyperlink ref="C2:C3" location="Apresentação!A1" display="BOAS-VINDAS" xr:uid="{58B6B36A-9823-4C27-BEB5-3375290FC94F}"/>
    <hyperlink ref="I5" location="'4. 403-1'!A1" display="GRI 403-1" xr:uid="{615F7F1E-5EC9-4F2E-8128-92AFF434245E}"/>
    <hyperlink ref="I6" location="'4. 403-2'!A1" display="GRI 403-2" xr:uid="{8362AC13-CC39-4E46-9F86-1EDDA47EEAED}"/>
    <hyperlink ref="I7" location="'4. 403-3'!A1" display="GRI 403-3" xr:uid="{21BCB851-8690-4693-8EA6-69228A0739C8}"/>
    <hyperlink ref="I8" location="'4. 403-4'!A1" display="GRI 403-4" xr:uid="{3FB06E39-5C69-436C-A47A-8AC5AF0201D4}"/>
    <hyperlink ref="I9" location="'4. 403-5-6-7'!A1" display="'4. 403-5-6-7'!A1" xr:uid="{D8F5DFA5-2694-4FEE-9245-BEE22663C156}"/>
    <hyperlink ref="I10" location="'4. 403-9'!A1" display="GRI 403-9" xr:uid="{112534DD-B375-4E1A-B52D-A1CD5D28776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EB7A8-1002-4212-B19F-CF7A78A9032F}">
  <sheetPr codeName="Planilha203">
    <tabColor theme="7"/>
  </sheetPr>
  <dimension ref="C1:I10"/>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178</v>
      </c>
      <c r="D4" s="359" t="s">
        <v>661</v>
      </c>
      <c r="E4" s="360"/>
      <c r="F4" s="360"/>
      <c r="G4" s="360"/>
      <c r="H4" s="361"/>
      <c r="I4" s="10" t="s">
        <v>272</v>
      </c>
    </row>
    <row r="5" spans="3:9" ht="60" customHeight="1" thickBot="1">
      <c r="C5" s="333"/>
      <c r="D5" s="362" t="s">
        <v>1158</v>
      </c>
      <c r="E5" s="803"/>
      <c r="F5" s="803"/>
      <c r="G5" s="803"/>
      <c r="H5" s="804"/>
      <c r="I5" s="14" t="s">
        <v>46</v>
      </c>
    </row>
    <row r="6" spans="3:9" ht="60" customHeight="1" thickBot="1">
      <c r="C6" s="334"/>
      <c r="D6" s="805"/>
      <c r="E6" s="806"/>
      <c r="F6" s="806"/>
      <c r="G6" s="806"/>
      <c r="H6" s="807"/>
      <c r="I6" s="14" t="s">
        <v>47</v>
      </c>
    </row>
    <row r="7" spans="3:9" ht="60" customHeight="1" thickBot="1">
      <c r="C7" s="334"/>
      <c r="D7" s="805"/>
      <c r="E7" s="806"/>
      <c r="F7" s="806"/>
      <c r="G7" s="806"/>
      <c r="H7" s="807"/>
      <c r="I7" s="12" t="s">
        <v>48</v>
      </c>
    </row>
    <row r="8" spans="3:9" ht="60" customHeight="1" thickBot="1">
      <c r="C8" s="334"/>
      <c r="D8" s="805"/>
      <c r="E8" s="806"/>
      <c r="F8" s="806"/>
      <c r="G8" s="806"/>
      <c r="H8" s="807"/>
      <c r="I8" s="14" t="s">
        <v>49</v>
      </c>
    </row>
    <row r="9" spans="3:9" ht="60" customHeight="1" thickBot="1">
      <c r="C9" s="334"/>
      <c r="D9" s="805"/>
      <c r="E9" s="806"/>
      <c r="F9" s="806"/>
      <c r="G9" s="806"/>
      <c r="H9" s="807"/>
      <c r="I9" s="14" t="s">
        <v>50</v>
      </c>
    </row>
    <row r="10" spans="3:9" ht="60" customHeight="1" thickBot="1">
      <c r="C10" s="334"/>
      <c r="D10" s="805"/>
      <c r="E10" s="806"/>
      <c r="F10" s="806"/>
      <c r="G10" s="806"/>
      <c r="H10" s="807"/>
      <c r="I10" s="14" t="s">
        <v>51</v>
      </c>
    </row>
  </sheetData>
  <sheetProtection algorithmName="SHA-512" hashValue="ucElytaPwfBN+Ua3uILnmJvAWzXZnTastg2Yxeb76BPWdqB0LdlKu91y25lU7jdnKG4Hqt0frjb/ftQg528jIw==" saltValue="gVJAPKYOKmcLd2TWpZmWQA==" spinCount="100000" sheet="1" objects="1" scenarios="1"/>
  <mergeCells count="10">
    <mergeCell ref="I2:I3"/>
    <mergeCell ref="D4:H4"/>
    <mergeCell ref="D5:H10"/>
    <mergeCell ref="C2:C3"/>
    <mergeCell ref="D2:D3"/>
    <mergeCell ref="E2:E3"/>
    <mergeCell ref="F2:F3"/>
    <mergeCell ref="G2:G3"/>
    <mergeCell ref="H2:H3"/>
    <mergeCell ref="C5:C10"/>
  </mergeCells>
  <hyperlinks>
    <hyperlink ref="D2:D3" location="'1. Perfil'!A1" display="1. SOBRE A EMPRESA" xr:uid="{DC55D139-2FB1-43DE-B3B5-89BECDACBA41}"/>
    <hyperlink ref="I2:I3" location="ANEXO!A1" display="ANEXOS" xr:uid="{450B2538-95C0-4A8D-8A9B-30DFAA017E9E}"/>
    <hyperlink ref="E2:E3" location="'2. Governança'!A1" display="2. GOVERNANÇA" xr:uid="{8DC27C65-371C-4172-AF4E-6D8278B4EB1A}"/>
    <hyperlink ref="F2:F3" location="'3. Prosperidade'!A1" display="3. PROSPERIDADE" xr:uid="{DD95F1B6-BC54-4A34-A683-A9505E536DD5}"/>
    <hyperlink ref="G2:G3" location="'4. Pessoas'!A1" display="4. PESSOAS" xr:uid="{9D146789-DF22-4819-BF68-77C6B152B8A2}"/>
    <hyperlink ref="H2:H3" location="'5. Planeta'!A1" display="5. PLANETA" xr:uid="{D375B3E1-0B80-4782-8D3B-C37725700FB5}"/>
    <hyperlink ref="C2:C3" location="Apresentação!A1" display="BOAS-VINDAS" xr:uid="{68593944-2528-4D5D-98C5-B20B07ADE3AC}"/>
    <hyperlink ref="I5" location="'4. 403-1'!A1" display="GRI 403-1" xr:uid="{4393C264-2F40-43C7-ABFE-0EE2E468C855}"/>
    <hyperlink ref="I6" location="'4. 403-2'!A1" display="GRI 403-2" xr:uid="{4E739461-2620-436D-99A7-0B1EB5FD80E1}"/>
    <hyperlink ref="I7" location="'4. 403-3'!A1" display="GRI 403-3" xr:uid="{42B41306-3892-42DE-B1C2-93C32C1C5B8E}"/>
    <hyperlink ref="I8" location="'4. 403-4'!A1" display="GRI 403-4" xr:uid="{38F62B37-B3E5-4941-8F61-24FBB100E404}"/>
    <hyperlink ref="I9" location="'4. 403-5-6-7'!A1" display="'4. 403-5-6-7'!A1" xr:uid="{29FE01A0-3855-4FB8-9394-4EAF08BF225B}"/>
    <hyperlink ref="I10" location="'4. 403-9'!A1" display="GRI 403-9" xr:uid="{C597948F-DC12-41D6-AC26-C3E5D802694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6DDCF-C1B9-4122-81D3-C2D594040D8F}">
  <sheetPr codeName="Planilha204">
    <tabColor theme="7"/>
  </sheetPr>
  <dimension ref="C1:I10"/>
  <sheetViews>
    <sheetView showGridLines="0" zoomScale="80" zoomScaleNormal="80" workbookViewId="0">
      <pane ySplit="4" topLeftCell="A5" activePane="bottomLeft" state="frozen"/>
      <selection activeCell="G12" sqref="G12"/>
      <selection pane="bottomLeft" activeCell="D5" sqref="D5:H10"/>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178</v>
      </c>
      <c r="D4" s="359" t="s">
        <v>662</v>
      </c>
      <c r="E4" s="360"/>
      <c r="F4" s="360"/>
      <c r="G4" s="360"/>
      <c r="H4" s="361"/>
      <c r="I4" s="10" t="s">
        <v>272</v>
      </c>
    </row>
    <row r="5" spans="3:9" ht="60" customHeight="1" thickBot="1">
      <c r="C5" s="333"/>
      <c r="D5" s="362" t="s">
        <v>1161</v>
      </c>
      <c r="E5" s="803"/>
      <c r="F5" s="803"/>
      <c r="G5" s="803"/>
      <c r="H5" s="804"/>
      <c r="I5" s="14" t="s">
        <v>46</v>
      </c>
    </row>
    <row r="6" spans="3:9" ht="60" customHeight="1" thickBot="1">
      <c r="C6" s="334"/>
      <c r="D6" s="805"/>
      <c r="E6" s="806"/>
      <c r="F6" s="806"/>
      <c r="G6" s="806"/>
      <c r="H6" s="807"/>
      <c r="I6" s="14" t="s">
        <v>47</v>
      </c>
    </row>
    <row r="7" spans="3:9" ht="60" customHeight="1" thickBot="1">
      <c r="C7" s="334"/>
      <c r="D7" s="805"/>
      <c r="E7" s="806"/>
      <c r="F7" s="806"/>
      <c r="G7" s="806"/>
      <c r="H7" s="807"/>
      <c r="I7" s="14" t="s">
        <v>48</v>
      </c>
    </row>
    <row r="8" spans="3:9" ht="60" customHeight="1" thickBot="1">
      <c r="C8" s="334"/>
      <c r="D8" s="805"/>
      <c r="E8" s="806"/>
      <c r="F8" s="806"/>
      <c r="G8" s="806"/>
      <c r="H8" s="807"/>
      <c r="I8" s="12" t="s">
        <v>49</v>
      </c>
    </row>
    <row r="9" spans="3:9" ht="60" customHeight="1" thickBot="1">
      <c r="C9" s="334"/>
      <c r="D9" s="805"/>
      <c r="E9" s="806"/>
      <c r="F9" s="806"/>
      <c r="G9" s="806"/>
      <c r="H9" s="807"/>
      <c r="I9" s="14" t="s">
        <v>50</v>
      </c>
    </row>
    <row r="10" spans="3:9" ht="60" customHeight="1" thickBot="1">
      <c r="C10" s="334"/>
      <c r="D10" s="805"/>
      <c r="E10" s="806"/>
      <c r="F10" s="806"/>
      <c r="G10" s="806"/>
      <c r="H10" s="807"/>
      <c r="I10" s="14" t="s">
        <v>51</v>
      </c>
    </row>
  </sheetData>
  <sheetProtection algorithmName="SHA-512" hashValue="X6hSwleyjLEOdux2lo3hsFUeFf7kljwjPOHKqnmj6s3kOWBxoljHBVYtfXiZQIlR6jdyv36SMKntAqS5wrII4g==" saltValue="b4VuM13dzyhso38XhytA/A==" spinCount="100000" sheet="1" objects="1" scenarios="1"/>
  <mergeCells count="10">
    <mergeCell ref="I2:I3"/>
    <mergeCell ref="D4:H4"/>
    <mergeCell ref="D5:H10"/>
    <mergeCell ref="C2:C3"/>
    <mergeCell ref="D2:D3"/>
    <mergeCell ref="E2:E3"/>
    <mergeCell ref="F2:F3"/>
    <mergeCell ref="G2:G3"/>
    <mergeCell ref="H2:H3"/>
    <mergeCell ref="C5:C10"/>
  </mergeCells>
  <hyperlinks>
    <hyperlink ref="D2:D3" location="'1. Perfil'!A1" display="1. SOBRE A EMPRESA" xr:uid="{F99B5949-FF37-4B17-A08F-87C55C151C60}"/>
    <hyperlink ref="I2:I3" location="ANEXO!A1" display="ANEXOS" xr:uid="{2582D645-BA42-438E-A385-77DCDDDDEC63}"/>
    <hyperlink ref="E2:E3" location="'2. Governança'!A1" display="2. GOVERNANÇA" xr:uid="{3CA839DE-7006-4566-AA9A-296A2E4629E3}"/>
    <hyperlink ref="F2:F3" location="'3. Prosperidade'!A1" display="3. PROSPERIDADE" xr:uid="{B80B96CE-4C82-414B-94B3-E3281640C532}"/>
    <hyperlink ref="G2:G3" location="'4. Pessoas'!A1" display="4. PESSOAS" xr:uid="{442E3AE1-F30F-402B-A0FE-F3430E2FE4E7}"/>
    <hyperlink ref="H2:H3" location="'5. Planeta'!A1" display="5. PLANETA" xr:uid="{AC6AFFAB-6B25-4BA0-90AE-8382C3AE08AD}"/>
    <hyperlink ref="C2:C3" location="Apresentação!A1" display="BOAS-VINDAS" xr:uid="{8E371D9C-B277-4360-B60A-CAB029EC16EA}"/>
    <hyperlink ref="I5" location="'4. 403-1'!A1" display="GRI 403-1" xr:uid="{634A7A1C-122F-426D-AB18-A14511AC75E6}"/>
    <hyperlink ref="I6" location="'4. 403-2'!A1" display="GRI 403-2" xr:uid="{724147FF-D310-46BD-B967-F3B44F4FDE2F}"/>
    <hyperlink ref="I7" location="'4. 403-3'!A1" display="GRI 403-3" xr:uid="{A74C009B-2BCA-4763-BFC6-256A96ADF996}"/>
    <hyperlink ref="I8" location="'4. 403-4'!A1" display="GRI 403-4" xr:uid="{EA145B24-2868-457A-BA44-4256995EAA17}"/>
    <hyperlink ref="I9" location="'4. 403-5-6-7'!A1" display="'4. 403-5-6-7'!A1" xr:uid="{073C6290-0676-43F2-8875-770CC862B313}"/>
    <hyperlink ref="I10" location="'4. 403-9'!A1" display="GRI 403-9" xr:uid="{1DEAF6AA-AA7E-460C-A925-B46AA7E04E2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8692F-288C-4753-B58D-1A6C87FE0460}">
  <sheetPr codeName="Planilha205">
    <tabColor theme="7"/>
  </sheetPr>
  <dimension ref="C1:I10"/>
  <sheetViews>
    <sheetView showGridLines="0" zoomScale="80" zoomScaleNormal="80" workbookViewId="0">
      <pane ySplit="4" topLeftCell="A5" activePane="bottomLeft" state="frozen"/>
      <selection activeCell="G12" sqref="G12"/>
      <selection pane="bottomLeft" activeCell="B7" sqref="B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178</v>
      </c>
      <c r="D4" s="359" t="s">
        <v>663</v>
      </c>
      <c r="E4" s="360"/>
      <c r="F4" s="360"/>
      <c r="G4" s="360"/>
      <c r="H4" s="361"/>
      <c r="I4" s="10" t="s">
        <v>272</v>
      </c>
    </row>
    <row r="5" spans="3:9" ht="60" customHeight="1" thickBot="1">
      <c r="C5" s="333"/>
      <c r="D5" s="362" t="s">
        <v>671</v>
      </c>
      <c r="E5" s="803"/>
      <c r="F5" s="803"/>
      <c r="G5" s="803"/>
      <c r="H5" s="804"/>
      <c r="I5" s="14" t="s">
        <v>46</v>
      </c>
    </row>
    <row r="6" spans="3:9" ht="60" customHeight="1" thickBot="1">
      <c r="C6" s="334"/>
      <c r="D6" s="805"/>
      <c r="E6" s="806"/>
      <c r="F6" s="806"/>
      <c r="G6" s="806"/>
      <c r="H6" s="807"/>
      <c r="I6" s="14" t="s">
        <v>47</v>
      </c>
    </row>
    <row r="7" spans="3:9" ht="60" customHeight="1" thickBot="1">
      <c r="C7" s="334"/>
      <c r="D7" s="805"/>
      <c r="E7" s="806"/>
      <c r="F7" s="806"/>
      <c r="G7" s="806"/>
      <c r="H7" s="807"/>
      <c r="I7" s="14" t="s">
        <v>48</v>
      </c>
    </row>
    <row r="8" spans="3:9" ht="60" customHeight="1" thickBot="1">
      <c r="C8" s="334"/>
      <c r="D8" s="805"/>
      <c r="E8" s="806"/>
      <c r="F8" s="806"/>
      <c r="G8" s="806"/>
      <c r="H8" s="807"/>
      <c r="I8" s="14" t="s">
        <v>49</v>
      </c>
    </row>
    <row r="9" spans="3:9" ht="60" customHeight="1" thickBot="1">
      <c r="C9" s="334"/>
      <c r="D9" s="805"/>
      <c r="E9" s="806"/>
      <c r="F9" s="806"/>
      <c r="G9" s="806"/>
      <c r="H9" s="807"/>
      <c r="I9" s="12" t="s">
        <v>50</v>
      </c>
    </row>
    <row r="10" spans="3:9" ht="60" customHeight="1" thickBot="1">
      <c r="C10" s="334"/>
      <c r="D10" s="805"/>
      <c r="E10" s="806"/>
      <c r="F10" s="806"/>
      <c r="G10" s="806"/>
      <c r="H10" s="807"/>
      <c r="I10" s="14" t="s">
        <v>51</v>
      </c>
    </row>
  </sheetData>
  <sheetProtection algorithmName="SHA-512" hashValue="SDeiGQ+O6tZiJxpC0q2DPO/hv4X0HI7Rs8f4dWVfqKyhKF8iHhaIL2xWZPG2DqdLGNTM4SpDe6DJWW8MLkfGWQ==" saltValue="XiQs/Bzf+C34LMoIejcxTA==" spinCount="100000" sheet="1" objects="1" scenarios="1"/>
  <mergeCells count="10">
    <mergeCell ref="I2:I3"/>
    <mergeCell ref="D4:H4"/>
    <mergeCell ref="D5:H10"/>
    <mergeCell ref="C2:C3"/>
    <mergeCell ref="D2:D3"/>
    <mergeCell ref="E2:E3"/>
    <mergeCell ref="F2:F3"/>
    <mergeCell ref="G2:G3"/>
    <mergeCell ref="H2:H3"/>
    <mergeCell ref="C5:C10"/>
  </mergeCells>
  <hyperlinks>
    <hyperlink ref="D2:D3" location="'1. Perfil'!A1" display="1. SOBRE A EMPRESA" xr:uid="{03064511-AD97-4925-83DA-7C8D283D4F4D}"/>
    <hyperlink ref="I2:I3" location="ANEXO!A1" display="ANEXOS" xr:uid="{F3A8738D-2307-42C1-8629-462988BDA9D2}"/>
    <hyperlink ref="E2:E3" location="'2. Governança'!A1" display="2. GOVERNANÇA" xr:uid="{0B4CB727-C4E5-4A21-940F-28632F62B67C}"/>
    <hyperlink ref="F2:F3" location="'3. Prosperidade'!A1" display="3. PROSPERIDADE" xr:uid="{F974A8CA-1BD4-4A60-A36D-002FB1470678}"/>
    <hyperlink ref="G2:G3" location="'4. Pessoas'!A1" display="4. PESSOAS" xr:uid="{E8A26139-5E2A-4FB1-89F5-1DCE00CFA59D}"/>
    <hyperlink ref="H2:H3" location="'5. Planeta'!A1" display="5. PLANETA" xr:uid="{8181911B-C98A-497D-A928-96C2CFBFA491}"/>
    <hyperlink ref="C2:C3" location="Apresentação!A1" display="BOAS-VINDAS" xr:uid="{EF77F6B1-AF8E-47CA-B11E-CE516400BEA0}"/>
    <hyperlink ref="I5" location="'4. 403-1'!A1" display="GRI 403-1" xr:uid="{66AECC96-273A-4CDD-901E-A82B55347BA9}"/>
    <hyperlink ref="I6" location="'4. 403-2'!A1" display="GRI 403-2" xr:uid="{F1568F82-489F-479D-8645-29AEB5CB2D1A}"/>
    <hyperlink ref="I7" location="'4. 403-3'!A1" display="GRI 403-3" xr:uid="{5EE7BD02-BE66-4ABE-80A7-4FE31E476820}"/>
    <hyperlink ref="I8" location="'4. 403-4'!A1" display="GRI 403-4" xr:uid="{D142ADA6-A853-416E-B24F-FCAF3CA99623}"/>
    <hyperlink ref="I9" location="'4. 403-5-6-7'!A1" display="'4. 403-5-6-7'!A1" xr:uid="{356A2C7D-DB03-4762-A60B-B44632DDB25C}"/>
    <hyperlink ref="I10" location="'4. 403-9'!A1" display="GRI 403-9" xr:uid="{C07C2C6A-BAE6-4FF1-94F6-27CEC08684E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3DC67-9CDD-4FD4-B071-41850C3F6C19}">
  <sheetPr codeName="Planilha206">
    <tabColor theme="7"/>
  </sheetPr>
  <dimension ref="C1:N112"/>
  <sheetViews>
    <sheetView showGridLines="0" zoomScale="80" zoomScaleNormal="80" workbookViewId="0">
      <pane ySplit="4" topLeftCell="A26" activePane="bottomLeft" state="frozen"/>
      <selection activeCell="G12" sqref="G12"/>
      <selection pane="bottomLeft" activeCell="E42" sqref="E42:L1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664</v>
      </c>
      <c r="E4" s="360"/>
      <c r="F4" s="360"/>
      <c r="G4" s="360"/>
      <c r="H4" s="360"/>
      <c r="I4" s="360"/>
      <c r="J4" s="360"/>
      <c r="K4" s="360"/>
      <c r="L4" s="360"/>
      <c r="M4" s="361"/>
      <c r="N4" s="10" t="s">
        <v>272</v>
      </c>
    </row>
    <row r="5" spans="3:14" ht="15" customHeight="1">
      <c r="C5" s="460"/>
      <c r="D5" s="20"/>
      <c r="E5" s="497" t="s">
        <v>1162</v>
      </c>
      <c r="F5" s="497"/>
      <c r="G5" s="497"/>
      <c r="H5" s="497"/>
      <c r="I5" s="497"/>
      <c r="J5" s="21"/>
      <c r="K5" s="21"/>
      <c r="L5" s="21"/>
      <c r="M5" s="21"/>
      <c r="N5" s="409" t="s">
        <v>46</v>
      </c>
    </row>
    <row r="6" spans="3:14" ht="15" customHeight="1">
      <c r="C6" s="541"/>
      <c r="D6" s="23"/>
      <c r="E6" s="814"/>
      <c r="F6" s="814"/>
      <c r="G6" s="814"/>
      <c r="H6" s="814"/>
      <c r="I6" s="814"/>
      <c r="J6" s="25"/>
      <c r="K6" s="25"/>
      <c r="L6" s="25"/>
      <c r="M6" s="25"/>
      <c r="N6" s="611"/>
    </row>
    <row r="7" spans="3:14" ht="15" customHeight="1">
      <c r="C7" s="541"/>
      <c r="D7" s="23"/>
      <c r="E7" s="699" t="s">
        <v>672</v>
      </c>
      <c r="F7" s="700"/>
      <c r="G7" s="700"/>
      <c r="H7" s="700"/>
      <c r="I7" s="700"/>
      <c r="J7" s="700"/>
      <c r="K7" s="700"/>
      <c r="L7" s="25"/>
      <c r="M7" s="25"/>
      <c r="N7" s="611"/>
    </row>
    <row r="8" spans="3:14" ht="15" customHeight="1" thickBot="1">
      <c r="C8" s="461"/>
      <c r="D8" s="23"/>
      <c r="E8" s="502"/>
      <c r="F8" s="503"/>
      <c r="G8" s="503"/>
      <c r="H8" s="504"/>
      <c r="I8" s="32">
        <v>2021</v>
      </c>
      <c r="J8" s="32">
        <v>2022</v>
      </c>
      <c r="K8" s="32">
        <v>2023</v>
      </c>
      <c r="L8" s="25"/>
      <c r="M8" s="25"/>
      <c r="N8" s="410"/>
    </row>
    <row r="9" spans="3:14" ht="15" customHeight="1">
      <c r="C9" s="464" t="s">
        <v>0</v>
      </c>
      <c r="D9" s="23"/>
      <c r="E9" s="418" t="s">
        <v>673</v>
      </c>
      <c r="F9" s="418"/>
      <c r="G9" s="418"/>
      <c r="H9" s="418"/>
      <c r="I9" s="811">
        <v>2.35</v>
      </c>
      <c r="J9" s="811">
        <v>2.6</v>
      </c>
      <c r="K9" s="811">
        <v>2.09</v>
      </c>
      <c r="L9" s="25"/>
      <c r="M9" s="25"/>
      <c r="N9" s="409" t="s">
        <v>47</v>
      </c>
    </row>
    <row r="10" spans="3:14" ht="15" customHeight="1">
      <c r="C10" s="533"/>
      <c r="D10" s="23"/>
      <c r="E10" s="418"/>
      <c r="F10" s="418"/>
      <c r="G10" s="418"/>
      <c r="H10" s="418"/>
      <c r="I10" s="812"/>
      <c r="J10" s="812"/>
      <c r="K10" s="812"/>
      <c r="L10" s="25"/>
      <c r="M10" s="25"/>
      <c r="N10" s="611"/>
    </row>
    <row r="11" spans="3:14" ht="15" customHeight="1">
      <c r="C11" s="533"/>
      <c r="D11" s="23"/>
      <c r="E11" s="418" t="s">
        <v>674</v>
      </c>
      <c r="F11" s="418"/>
      <c r="G11" s="418"/>
      <c r="H11" s="418"/>
      <c r="I11" s="811">
        <v>3.86</v>
      </c>
      <c r="J11" s="811">
        <v>3.7</v>
      </c>
      <c r="K11" s="811">
        <v>3.39</v>
      </c>
      <c r="L11" s="25"/>
      <c r="M11" s="25"/>
      <c r="N11" s="611"/>
    </row>
    <row r="12" spans="3:14" ht="15" customHeight="1" thickBot="1">
      <c r="C12" s="465"/>
      <c r="D12" s="23"/>
      <c r="E12" s="418"/>
      <c r="F12" s="418"/>
      <c r="G12" s="418"/>
      <c r="H12" s="418"/>
      <c r="I12" s="812"/>
      <c r="J12" s="812"/>
      <c r="K12" s="812"/>
      <c r="L12" s="25"/>
      <c r="M12" s="25"/>
      <c r="N12" s="410"/>
    </row>
    <row r="13" spans="3:14" ht="15" customHeight="1">
      <c r="C13" s="464" t="s">
        <v>1</v>
      </c>
      <c r="D13" s="23"/>
      <c r="E13" s="418" t="s">
        <v>675</v>
      </c>
      <c r="F13" s="418"/>
      <c r="G13" s="418"/>
      <c r="H13" s="418"/>
      <c r="I13" s="811">
        <v>86.03</v>
      </c>
      <c r="J13" s="811">
        <v>894.9</v>
      </c>
      <c r="K13" s="811">
        <v>54.05</v>
      </c>
      <c r="L13" s="25"/>
      <c r="M13" s="25"/>
      <c r="N13" s="409" t="s">
        <v>48</v>
      </c>
    </row>
    <row r="14" spans="3:14" ht="15" customHeight="1">
      <c r="C14" s="533"/>
      <c r="D14" s="23"/>
      <c r="E14" s="418"/>
      <c r="F14" s="418"/>
      <c r="G14" s="418"/>
      <c r="H14" s="418"/>
      <c r="I14" s="812"/>
      <c r="J14" s="812"/>
      <c r="K14" s="812"/>
      <c r="L14" s="25"/>
      <c r="M14" s="25"/>
      <c r="N14" s="611"/>
    </row>
    <row r="15" spans="3:14" ht="15" customHeight="1">
      <c r="C15" s="533"/>
      <c r="D15" s="23"/>
      <c r="E15" s="815" t="s">
        <v>676</v>
      </c>
      <c r="F15" s="815"/>
      <c r="G15" s="815"/>
      <c r="H15" s="815"/>
      <c r="I15" s="811" t="s">
        <v>9</v>
      </c>
      <c r="J15" s="816">
        <v>11277.08</v>
      </c>
      <c r="K15" s="813">
        <v>9467</v>
      </c>
      <c r="L15" s="25"/>
      <c r="M15" s="25"/>
      <c r="N15" s="611"/>
    </row>
    <row r="16" spans="3:14" ht="15" customHeight="1" thickBot="1">
      <c r="C16" s="465"/>
      <c r="D16" s="23"/>
      <c r="E16" s="815"/>
      <c r="F16" s="815"/>
      <c r="G16" s="815"/>
      <c r="H16" s="815"/>
      <c r="I16" s="812"/>
      <c r="J16" s="812"/>
      <c r="K16" s="812"/>
      <c r="L16" s="25"/>
      <c r="M16" s="25"/>
      <c r="N16" s="410"/>
    </row>
    <row r="17" spans="3:14" ht="15" customHeight="1">
      <c r="C17" s="464" t="s">
        <v>2</v>
      </c>
      <c r="D17" s="23"/>
      <c r="E17" s="815" t="s">
        <v>52</v>
      </c>
      <c r="F17" s="815"/>
      <c r="G17" s="815"/>
      <c r="H17" s="815"/>
      <c r="I17" s="811" t="s">
        <v>9</v>
      </c>
      <c r="J17" s="813">
        <v>22598440</v>
      </c>
      <c r="K17" s="813">
        <v>19184194</v>
      </c>
      <c r="L17" s="25"/>
      <c r="M17" s="25"/>
      <c r="N17" s="409" t="s">
        <v>49</v>
      </c>
    </row>
    <row r="18" spans="3:14" ht="15" customHeight="1">
      <c r="C18" s="533"/>
      <c r="D18" s="23"/>
      <c r="E18" s="815"/>
      <c r="F18" s="815"/>
      <c r="G18" s="815"/>
      <c r="H18" s="815"/>
      <c r="I18" s="812"/>
      <c r="J18" s="812"/>
      <c r="K18" s="812"/>
      <c r="L18" s="25"/>
      <c r="M18" s="25"/>
      <c r="N18" s="611"/>
    </row>
    <row r="19" spans="3:14" ht="15" customHeight="1">
      <c r="C19" s="533"/>
      <c r="D19" s="23"/>
      <c r="E19" s="418" t="s">
        <v>677</v>
      </c>
      <c r="F19" s="418"/>
      <c r="G19" s="418"/>
      <c r="H19" s="418"/>
      <c r="I19" s="811" t="s">
        <v>9</v>
      </c>
      <c r="J19" s="811">
        <v>47</v>
      </c>
      <c r="K19" s="811">
        <v>36</v>
      </c>
      <c r="L19" s="25"/>
      <c r="M19" s="25"/>
      <c r="N19" s="611"/>
    </row>
    <row r="20" spans="3:14" ht="15" customHeight="1" thickBot="1">
      <c r="C20" s="465"/>
      <c r="D20" s="23"/>
      <c r="E20" s="418"/>
      <c r="F20" s="418"/>
      <c r="G20" s="418"/>
      <c r="H20" s="418"/>
      <c r="I20" s="812"/>
      <c r="J20" s="812"/>
      <c r="K20" s="812"/>
      <c r="L20" s="25"/>
      <c r="M20" s="25"/>
      <c r="N20" s="410"/>
    </row>
    <row r="21" spans="3:14" ht="15" customHeight="1">
      <c r="C21" s="464" t="s">
        <v>3</v>
      </c>
      <c r="D21" s="23"/>
      <c r="E21" s="418" t="s">
        <v>678</v>
      </c>
      <c r="F21" s="418"/>
      <c r="G21" s="418"/>
      <c r="H21" s="418"/>
      <c r="I21" s="811" t="s">
        <v>9</v>
      </c>
      <c r="J21" s="811">
        <v>11</v>
      </c>
      <c r="K21" s="811">
        <v>4</v>
      </c>
      <c r="L21" s="25"/>
      <c r="M21" s="25"/>
      <c r="N21" s="409" t="s">
        <v>50</v>
      </c>
    </row>
    <row r="22" spans="3:14" ht="15" customHeight="1">
      <c r="C22" s="533"/>
      <c r="D22" s="23"/>
      <c r="E22" s="418"/>
      <c r="F22" s="418"/>
      <c r="G22" s="418"/>
      <c r="H22" s="418"/>
      <c r="I22" s="812"/>
      <c r="J22" s="812"/>
      <c r="K22" s="812"/>
      <c r="L22" s="25"/>
      <c r="M22" s="25"/>
      <c r="N22" s="611"/>
    </row>
    <row r="23" spans="3:14" ht="15" customHeight="1">
      <c r="C23" s="533"/>
      <c r="D23" s="23"/>
      <c r="E23" s="418" t="s">
        <v>679</v>
      </c>
      <c r="F23" s="418"/>
      <c r="G23" s="418"/>
      <c r="H23" s="418"/>
      <c r="I23" s="811" t="s">
        <v>9</v>
      </c>
      <c r="J23" s="811">
        <v>26</v>
      </c>
      <c r="K23" s="811">
        <v>25</v>
      </c>
      <c r="L23" s="25"/>
      <c r="M23" s="25"/>
      <c r="N23" s="611"/>
    </row>
    <row r="24" spans="3:14" ht="15" customHeight="1" thickBot="1">
      <c r="C24" s="465"/>
      <c r="D24" s="23"/>
      <c r="E24" s="418"/>
      <c r="F24" s="418"/>
      <c r="G24" s="418"/>
      <c r="H24" s="418"/>
      <c r="I24" s="812"/>
      <c r="J24" s="812"/>
      <c r="K24" s="812"/>
      <c r="L24" s="25"/>
      <c r="M24" s="25"/>
      <c r="N24" s="410"/>
    </row>
    <row r="25" spans="3:14" ht="15" customHeight="1">
      <c r="C25" s="464" t="s">
        <v>4</v>
      </c>
      <c r="D25" s="23"/>
      <c r="E25" s="418" t="s">
        <v>680</v>
      </c>
      <c r="F25" s="418"/>
      <c r="G25" s="418"/>
      <c r="H25" s="418"/>
      <c r="I25" s="811" t="s">
        <v>9</v>
      </c>
      <c r="J25" s="811">
        <v>87</v>
      </c>
      <c r="K25" s="811">
        <v>65</v>
      </c>
      <c r="L25" s="25"/>
      <c r="M25" s="25"/>
      <c r="N25" s="394" t="s">
        <v>51</v>
      </c>
    </row>
    <row r="26" spans="3:14" ht="15" customHeight="1">
      <c r="C26" s="533"/>
      <c r="D26" s="23"/>
      <c r="E26" s="418"/>
      <c r="F26" s="418"/>
      <c r="G26" s="418"/>
      <c r="H26" s="418"/>
      <c r="I26" s="812"/>
      <c r="J26" s="812"/>
      <c r="K26" s="812"/>
      <c r="L26" s="25"/>
      <c r="M26" s="25"/>
      <c r="N26" s="665"/>
    </row>
    <row r="27" spans="3:14" ht="15" customHeight="1">
      <c r="C27" s="533"/>
      <c r="D27" s="23"/>
      <c r="E27" s="815" t="s">
        <v>681</v>
      </c>
      <c r="F27" s="815"/>
      <c r="G27" s="815"/>
      <c r="H27" s="815"/>
      <c r="I27" s="811" t="s">
        <v>9</v>
      </c>
      <c r="J27" s="813">
        <v>2224</v>
      </c>
      <c r="K27" s="813">
        <v>1037</v>
      </c>
      <c r="L27" s="25"/>
      <c r="M27" s="25"/>
      <c r="N27" s="665"/>
    </row>
    <row r="28" spans="3:14" ht="15" customHeight="1" thickBot="1">
      <c r="C28" s="465"/>
      <c r="D28" s="23"/>
      <c r="E28" s="815"/>
      <c r="F28" s="815"/>
      <c r="G28" s="815"/>
      <c r="H28" s="815"/>
      <c r="I28" s="812"/>
      <c r="J28" s="812"/>
      <c r="K28" s="812"/>
      <c r="L28" s="25"/>
      <c r="M28" s="25"/>
      <c r="N28" s="395"/>
    </row>
    <row r="29" spans="3:14" ht="15" customHeight="1">
      <c r="C29" s="470" t="s">
        <v>5</v>
      </c>
      <c r="D29" s="23"/>
      <c r="E29" s="815" t="s">
        <v>682</v>
      </c>
      <c r="F29" s="815"/>
      <c r="G29" s="815"/>
      <c r="H29" s="815"/>
      <c r="I29" s="811" t="s">
        <v>9</v>
      </c>
      <c r="J29" s="811">
        <v>3</v>
      </c>
      <c r="K29" s="811">
        <v>0</v>
      </c>
      <c r="L29" s="25"/>
      <c r="M29" s="25"/>
      <c r="N29" s="409"/>
    </row>
    <row r="30" spans="3:14" ht="15" customHeight="1">
      <c r="C30" s="471"/>
      <c r="D30" s="23"/>
      <c r="E30" s="815"/>
      <c r="F30" s="815"/>
      <c r="G30" s="815"/>
      <c r="H30" s="815"/>
      <c r="I30" s="812"/>
      <c r="J30" s="812"/>
      <c r="K30" s="812"/>
      <c r="L30" s="25"/>
      <c r="M30" s="25"/>
      <c r="N30" s="611"/>
    </row>
    <row r="31" spans="3:14" ht="15" customHeight="1">
      <c r="C31" s="471"/>
      <c r="D31" s="23"/>
      <c r="E31" s="815" t="s">
        <v>1274</v>
      </c>
      <c r="F31" s="815"/>
      <c r="G31" s="815"/>
      <c r="H31" s="815"/>
      <c r="I31" s="811" t="s">
        <v>9</v>
      </c>
      <c r="J31" s="811" t="s">
        <v>9</v>
      </c>
      <c r="K31" s="811">
        <v>13</v>
      </c>
      <c r="L31" s="25"/>
      <c r="M31" s="25"/>
      <c r="N31" s="611"/>
    </row>
    <row r="32" spans="3:14" ht="15" customHeight="1" thickBot="1">
      <c r="C32" s="471"/>
      <c r="D32" s="23"/>
      <c r="E32" s="815"/>
      <c r="F32" s="815"/>
      <c r="G32" s="815"/>
      <c r="H32" s="815"/>
      <c r="I32" s="812"/>
      <c r="J32" s="812"/>
      <c r="K32" s="812"/>
      <c r="L32" s="25"/>
      <c r="M32" s="75"/>
      <c r="N32" s="410"/>
    </row>
    <row r="33" spans="3:14" ht="15" customHeight="1">
      <c r="C33" s="705"/>
      <c r="D33" s="23"/>
      <c r="E33" s="815" t="s">
        <v>1275</v>
      </c>
      <c r="F33" s="815"/>
      <c r="G33" s="815"/>
      <c r="H33" s="815"/>
      <c r="I33" s="811" t="s">
        <v>9</v>
      </c>
      <c r="J33" s="811">
        <v>87</v>
      </c>
      <c r="K33" s="811">
        <v>65</v>
      </c>
      <c r="L33" s="25"/>
      <c r="M33" s="75"/>
      <c r="N33" s="409"/>
    </row>
    <row r="34" spans="3:14" ht="15" customHeight="1">
      <c r="C34" s="817"/>
      <c r="D34" s="23"/>
      <c r="E34" s="815"/>
      <c r="F34" s="815"/>
      <c r="G34" s="815"/>
      <c r="H34" s="815"/>
      <c r="I34" s="812"/>
      <c r="J34" s="812"/>
      <c r="K34" s="812"/>
      <c r="L34" s="25"/>
      <c r="M34" s="75"/>
      <c r="N34" s="611"/>
    </row>
    <row r="35" spans="3:14" ht="15" customHeight="1">
      <c r="C35" s="817"/>
      <c r="D35" s="23"/>
      <c r="E35" s="815" t="s">
        <v>1277</v>
      </c>
      <c r="F35" s="815"/>
      <c r="G35" s="815"/>
      <c r="H35" s="815"/>
      <c r="I35" s="811" t="s">
        <v>9</v>
      </c>
      <c r="J35" s="811">
        <v>0.13</v>
      </c>
      <c r="K35" s="811">
        <v>0</v>
      </c>
      <c r="L35" s="25"/>
      <c r="M35" s="75"/>
      <c r="N35" s="611"/>
    </row>
    <row r="36" spans="3:14" ht="15.75" customHeight="1" thickBot="1">
      <c r="C36" s="706"/>
      <c r="D36" s="23"/>
      <c r="E36" s="815"/>
      <c r="F36" s="815"/>
      <c r="G36" s="815"/>
      <c r="H36" s="815"/>
      <c r="I36" s="812"/>
      <c r="J36" s="812"/>
      <c r="K36" s="812"/>
      <c r="L36" s="25"/>
      <c r="M36" s="75"/>
      <c r="N36" s="410"/>
    </row>
    <row r="37" spans="3:14" ht="15" customHeight="1">
      <c r="C37" s="705"/>
      <c r="D37" s="23"/>
      <c r="E37" s="815" t="s">
        <v>1278</v>
      </c>
      <c r="F37" s="815"/>
      <c r="G37" s="815"/>
      <c r="H37" s="815"/>
      <c r="I37" s="811" t="s">
        <v>9</v>
      </c>
      <c r="J37" s="811" t="s">
        <v>9</v>
      </c>
      <c r="K37" s="811">
        <v>0.68</v>
      </c>
      <c r="L37" s="25"/>
      <c r="M37" s="75"/>
      <c r="N37" s="409"/>
    </row>
    <row r="38" spans="3:14" ht="15" customHeight="1">
      <c r="C38" s="817"/>
      <c r="D38" s="23"/>
      <c r="E38" s="815"/>
      <c r="F38" s="815"/>
      <c r="G38" s="815"/>
      <c r="H38" s="815"/>
      <c r="I38" s="812"/>
      <c r="J38" s="812"/>
      <c r="K38" s="812"/>
      <c r="L38" s="25"/>
      <c r="M38" s="75"/>
      <c r="N38" s="611"/>
    </row>
    <row r="39" spans="3:14" ht="15" customHeight="1">
      <c r="C39" s="817"/>
      <c r="D39" s="23"/>
      <c r="E39" s="815" t="s">
        <v>1276</v>
      </c>
      <c r="F39" s="815"/>
      <c r="G39" s="815"/>
      <c r="H39" s="815"/>
      <c r="I39" s="811" t="s">
        <v>9</v>
      </c>
      <c r="J39" s="811" t="s">
        <v>9</v>
      </c>
      <c r="K39" s="811">
        <v>3.39</v>
      </c>
      <c r="L39" s="25"/>
      <c r="M39" s="75"/>
      <c r="N39" s="611"/>
    </row>
    <row r="40" spans="3:14" ht="15.75" customHeight="1" thickBot="1">
      <c r="C40" s="706"/>
      <c r="D40" s="23"/>
      <c r="E40" s="815"/>
      <c r="F40" s="815"/>
      <c r="G40" s="815"/>
      <c r="H40" s="815"/>
      <c r="I40" s="812"/>
      <c r="J40" s="812"/>
      <c r="K40" s="812"/>
      <c r="L40" s="25"/>
      <c r="M40" s="75"/>
      <c r="N40" s="410"/>
    </row>
    <row r="41" spans="3:14" ht="15" customHeight="1">
      <c r="C41" s="705"/>
      <c r="D41" s="23"/>
      <c r="E41" s="25"/>
      <c r="F41" s="25"/>
      <c r="G41" s="25"/>
      <c r="H41" s="25"/>
      <c r="I41" s="25"/>
      <c r="J41" s="25"/>
      <c r="K41" s="25"/>
      <c r="L41" s="25"/>
      <c r="M41" s="75"/>
      <c r="N41" s="409"/>
    </row>
    <row r="42" spans="3:14" ht="15" customHeight="1">
      <c r="C42" s="817"/>
      <c r="D42" s="23"/>
      <c r="E42" s="521" t="s">
        <v>1349</v>
      </c>
      <c r="F42" s="521"/>
      <c r="G42" s="521"/>
      <c r="H42" s="521"/>
      <c r="I42" s="521"/>
      <c r="J42" s="521"/>
      <c r="K42" s="521"/>
      <c r="L42" s="521"/>
      <c r="M42" s="75"/>
      <c r="N42" s="611"/>
    </row>
    <row r="43" spans="3:14" ht="15" customHeight="1">
      <c r="C43" s="817"/>
      <c r="D43" s="23"/>
      <c r="E43" s="521"/>
      <c r="F43" s="521"/>
      <c r="G43" s="521"/>
      <c r="H43" s="521"/>
      <c r="I43" s="521"/>
      <c r="J43" s="521"/>
      <c r="K43" s="521"/>
      <c r="L43" s="521"/>
      <c r="M43" s="75"/>
      <c r="N43" s="611"/>
    </row>
    <row r="44" spans="3:14" ht="15.75" customHeight="1" thickBot="1">
      <c r="C44" s="706"/>
      <c r="D44" s="23"/>
      <c r="E44" s="521"/>
      <c r="F44" s="521"/>
      <c r="G44" s="521"/>
      <c r="H44" s="521"/>
      <c r="I44" s="521"/>
      <c r="J44" s="521"/>
      <c r="K44" s="521"/>
      <c r="L44" s="521"/>
      <c r="M44" s="75"/>
      <c r="N44" s="410"/>
    </row>
    <row r="45" spans="3:14" ht="15" customHeight="1">
      <c r="C45" s="705"/>
      <c r="D45" s="23"/>
      <c r="E45" s="521"/>
      <c r="F45" s="521"/>
      <c r="G45" s="521"/>
      <c r="H45" s="521"/>
      <c r="I45" s="521"/>
      <c r="J45" s="521"/>
      <c r="K45" s="521"/>
      <c r="L45" s="521"/>
      <c r="M45" s="75"/>
      <c r="N45" s="409"/>
    </row>
    <row r="46" spans="3:14" ht="15" customHeight="1">
      <c r="C46" s="817"/>
      <c r="D46" s="23"/>
      <c r="E46" s="521"/>
      <c r="F46" s="521"/>
      <c r="G46" s="521"/>
      <c r="H46" s="521"/>
      <c r="I46" s="521"/>
      <c r="J46" s="521"/>
      <c r="K46" s="521"/>
      <c r="L46" s="521"/>
      <c r="M46" s="75"/>
      <c r="N46" s="611"/>
    </row>
    <row r="47" spans="3:14" ht="15" customHeight="1">
      <c r="C47" s="817"/>
      <c r="D47" s="23"/>
      <c r="E47" s="521"/>
      <c r="F47" s="521"/>
      <c r="G47" s="521"/>
      <c r="H47" s="521"/>
      <c r="I47" s="521"/>
      <c r="J47" s="521"/>
      <c r="K47" s="521"/>
      <c r="L47" s="521"/>
      <c r="M47" s="75"/>
      <c r="N47" s="611"/>
    </row>
    <row r="48" spans="3:14" ht="15.75" customHeight="1" thickBot="1">
      <c r="C48" s="706"/>
      <c r="D48" s="23"/>
      <c r="E48" s="521"/>
      <c r="F48" s="521"/>
      <c r="G48" s="521"/>
      <c r="H48" s="521"/>
      <c r="I48" s="521"/>
      <c r="J48" s="521"/>
      <c r="K48" s="521"/>
      <c r="L48" s="521"/>
      <c r="M48" s="75"/>
      <c r="N48" s="410"/>
    </row>
    <row r="49" spans="3:14" ht="15" customHeight="1">
      <c r="C49" s="705"/>
      <c r="D49" s="23"/>
      <c r="E49" s="521"/>
      <c r="F49" s="521"/>
      <c r="G49" s="521"/>
      <c r="H49" s="521"/>
      <c r="I49" s="521"/>
      <c r="J49" s="521"/>
      <c r="K49" s="521"/>
      <c r="L49" s="521"/>
      <c r="M49" s="75"/>
      <c r="N49" s="409"/>
    </row>
    <row r="50" spans="3:14" ht="15" customHeight="1">
      <c r="C50" s="817"/>
      <c r="D50" s="23"/>
      <c r="E50" s="521"/>
      <c r="F50" s="521"/>
      <c r="G50" s="521"/>
      <c r="H50" s="521"/>
      <c r="I50" s="521"/>
      <c r="J50" s="521"/>
      <c r="K50" s="521"/>
      <c r="L50" s="521"/>
      <c r="M50" s="75"/>
      <c r="N50" s="611"/>
    </row>
    <row r="51" spans="3:14" ht="15" customHeight="1">
      <c r="C51" s="817"/>
      <c r="D51" s="23"/>
      <c r="E51" s="521"/>
      <c r="F51" s="521"/>
      <c r="G51" s="521"/>
      <c r="H51" s="521"/>
      <c r="I51" s="521"/>
      <c r="J51" s="521"/>
      <c r="K51" s="521"/>
      <c r="L51" s="521"/>
      <c r="M51" s="75"/>
      <c r="N51" s="611"/>
    </row>
    <row r="52" spans="3:14" ht="15.75" customHeight="1" thickBot="1">
      <c r="C52" s="706"/>
      <c r="D52" s="23"/>
      <c r="E52" s="521"/>
      <c r="F52" s="521"/>
      <c r="G52" s="521"/>
      <c r="H52" s="521"/>
      <c r="I52" s="521"/>
      <c r="J52" s="521"/>
      <c r="K52" s="521"/>
      <c r="L52" s="521"/>
      <c r="M52" s="75"/>
      <c r="N52" s="410"/>
    </row>
    <row r="53" spans="3:14" ht="15" customHeight="1">
      <c r="C53" s="705"/>
      <c r="D53" s="23"/>
      <c r="E53" s="521"/>
      <c r="F53" s="521"/>
      <c r="G53" s="521"/>
      <c r="H53" s="521"/>
      <c r="I53" s="521"/>
      <c r="J53" s="521"/>
      <c r="K53" s="521"/>
      <c r="L53" s="521"/>
      <c r="M53" s="75"/>
      <c r="N53" s="409"/>
    </row>
    <row r="54" spans="3:14" ht="15" customHeight="1">
      <c r="C54" s="817"/>
      <c r="D54" s="23"/>
      <c r="E54" s="521"/>
      <c r="F54" s="521"/>
      <c r="G54" s="521"/>
      <c r="H54" s="521"/>
      <c r="I54" s="521"/>
      <c r="J54" s="521"/>
      <c r="K54" s="521"/>
      <c r="L54" s="521"/>
      <c r="M54" s="75"/>
      <c r="N54" s="611"/>
    </row>
    <row r="55" spans="3:14" ht="15" customHeight="1">
      <c r="C55" s="817"/>
      <c r="D55" s="23"/>
      <c r="E55" s="521"/>
      <c r="F55" s="521"/>
      <c r="G55" s="521"/>
      <c r="H55" s="521"/>
      <c r="I55" s="521"/>
      <c r="J55" s="521"/>
      <c r="K55" s="521"/>
      <c r="L55" s="521"/>
      <c r="M55" s="75"/>
      <c r="N55" s="611"/>
    </row>
    <row r="56" spans="3:14" ht="15.75" customHeight="1" thickBot="1">
      <c r="C56" s="706"/>
      <c r="D56" s="23"/>
      <c r="E56" s="521"/>
      <c r="F56" s="521"/>
      <c r="G56" s="521"/>
      <c r="H56" s="521"/>
      <c r="I56" s="521"/>
      <c r="J56" s="521"/>
      <c r="K56" s="521"/>
      <c r="L56" s="521"/>
      <c r="M56" s="75"/>
      <c r="N56" s="410"/>
    </row>
    <row r="57" spans="3:14" ht="15" customHeight="1">
      <c r="C57" s="705"/>
      <c r="D57" s="23"/>
      <c r="E57" s="521"/>
      <c r="F57" s="521"/>
      <c r="G57" s="521"/>
      <c r="H57" s="521"/>
      <c r="I57" s="521"/>
      <c r="J57" s="521"/>
      <c r="K57" s="521"/>
      <c r="L57" s="521"/>
      <c r="M57" s="75"/>
      <c r="N57" s="409"/>
    </row>
    <row r="58" spans="3:14" ht="15" customHeight="1">
      <c r="C58" s="817"/>
      <c r="D58" s="23"/>
      <c r="E58" s="521"/>
      <c r="F58" s="521"/>
      <c r="G58" s="521"/>
      <c r="H58" s="521"/>
      <c r="I58" s="521"/>
      <c r="J58" s="521"/>
      <c r="K58" s="521"/>
      <c r="L58" s="521"/>
      <c r="M58" s="75"/>
      <c r="N58" s="611"/>
    </row>
    <row r="59" spans="3:14" ht="15" customHeight="1">
      <c r="C59" s="817"/>
      <c r="D59" s="23"/>
      <c r="E59" s="521"/>
      <c r="F59" s="521"/>
      <c r="G59" s="521"/>
      <c r="H59" s="521"/>
      <c r="I59" s="521"/>
      <c r="J59" s="521"/>
      <c r="K59" s="521"/>
      <c r="L59" s="521"/>
      <c r="M59" s="75"/>
      <c r="N59" s="611"/>
    </row>
    <row r="60" spans="3:14" ht="15.75" customHeight="1" thickBot="1">
      <c r="C60" s="706"/>
      <c r="D60" s="23"/>
      <c r="E60" s="521"/>
      <c r="F60" s="521"/>
      <c r="G60" s="521"/>
      <c r="H60" s="521"/>
      <c r="I60" s="521"/>
      <c r="J60" s="521"/>
      <c r="K60" s="521"/>
      <c r="L60" s="521"/>
      <c r="M60" s="75"/>
      <c r="N60" s="410"/>
    </row>
    <row r="61" spans="3:14" ht="15" customHeight="1">
      <c r="C61" s="705"/>
      <c r="D61" s="23"/>
      <c r="E61" s="521"/>
      <c r="F61" s="521"/>
      <c r="G61" s="521"/>
      <c r="H61" s="521"/>
      <c r="I61" s="521"/>
      <c r="J61" s="521"/>
      <c r="K61" s="521"/>
      <c r="L61" s="521"/>
      <c r="M61" s="75"/>
      <c r="N61" s="409"/>
    </row>
    <row r="62" spans="3:14" ht="15" customHeight="1">
      <c r="C62" s="817"/>
      <c r="D62" s="23"/>
      <c r="E62" s="521"/>
      <c r="F62" s="521"/>
      <c r="G62" s="521"/>
      <c r="H62" s="521"/>
      <c r="I62" s="521"/>
      <c r="J62" s="521"/>
      <c r="K62" s="521"/>
      <c r="L62" s="521"/>
      <c r="M62" s="75"/>
      <c r="N62" s="611"/>
    </row>
    <row r="63" spans="3:14" ht="15" customHeight="1">
      <c r="C63" s="817"/>
      <c r="D63" s="23"/>
      <c r="E63" s="521"/>
      <c r="F63" s="521"/>
      <c r="G63" s="521"/>
      <c r="H63" s="521"/>
      <c r="I63" s="521"/>
      <c r="J63" s="521"/>
      <c r="K63" s="521"/>
      <c r="L63" s="521"/>
      <c r="M63" s="75"/>
      <c r="N63" s="611"/>
    </row>
    <row r="64" spans="3:14" ht="15.75" customHeight="1" thickBot="1">
      <c r="C64" s="706"/>
      <c r="D64" s="23"/>
      <c r="E64" s="521"/>
      <c r="F64" s="521"/>
      <c r="G64" s="521"/>
      <c r="H64" s="521"/>
      <c r="I64" s="521"/>
      <c r="J64" s="521"/>
      <c r="K64" s="521"/>
      <c r="L64" s="521"/>
      <c r="M64" s="75"/>
      <c r="N64" s="410"/>
    </row>
    <row r="65" spans="3:14" ht="15" customHeight="1">
      <c r="C65" s="705"/>
      <c r="D65" s="23"/>
      <c r="E65" s="521"/>
      <c r="F65" s="521"/>
      <c r="G65" s="521"/>
      <c r="H65" s="521"/>
      <c r="I65" s="521"/>
      <c r="J65" s="521"/>
      <c r="K65" s="521"/>
      <c r="L65" s="521"/>
      <c r="M65" s="75"/>
      <c r="N65" s="409"/>
    </row>
    <row r="66" spans="3:14" ht="15" customHeight="1">
      <c r="C66" s="817"/>
      <c r="D66" s="23"/>
      <c r="E66" s="521"/>
      <c r="F66" s="521"/>
      <c r="G66" s="521"/>
      <c r="H66" s="521"/>
      <c r="I66" s="521"/>
      <c r="J66" s="521"/>
      <c r="K66" s="521"/>
      <c r="L66" s="521"/>
      <c r="M66" s="75"/>
      <c r="N66" s="611"/>
    </row>
    <row r="67" spans="3:14" ht="15" customHeight="1">
      <c r="C67" s="817"/>
      <c r="D67" s="23"/>
      <c r="E67" s="521"/>
      <c r="F67" s="521"/>
      <c r="G67" s="521"/>
      <c r="H67" s="521"/>
      <c r="I67" s="521"/>
      <c r="J67" s="521"/>
      <c r="K67" s="521"/>
      <c r="L67" s="521"/>
      <c r="M67" s="75"/>
      <c r="N67" s="611"/>
    </row>
    <row r="68" spans="3:14" ht="15.75" customHeight="1" thickBot="1">
      <c r="C68" s="706"/>
      <c r="D68" s="23"/>
      <c r="E68" s="521"/>
      <c r="F68" s="521"/>
      <c r="G68" s="521"/>
      <c r="H68" s="521"/>
      <c r="I68" s="521"/>
      <c r="J68" s="521"/>
      <c r="K68" s="521"/>
      <c r="L68" s="521"/>
      <c r="M68" s="75"/>
      <c r="N68" s="410"/>
    </row>
    <row r="69" spans="3:14" ht="15" customHeight="1">
      <c r="C69" s="705"/>
      <c r="D69" s="23"/>
      <c r="E69" s="521"/>
      <c r="F69" s="521"/>
      <c r="G69" s="521"/>
      <c r="H69" s="521"/>
      <c r="I69" s="521"/>
      <c r="J69" s="521"/>
      <c r="K69" s="521"/>
      <c r="L69" s="521"/>
      <c r="M69" s="75"/>
      <c r="N69" s="409"/>
    </row>
    <row r="70" spans="3:14" ht="15" customHeight="1">
      <c r="C70" s="817"/>
      <c r="D70" s="23"/>
      <c r="E70" s="521"/>
      <c r="F70" s="521"/>
      <c r="G70" s="521"/>
      <c r="H70" s="521"/>
      <c r="I70" s="521"/>
      <c r="J70" s="521"/>
      <c r="K70" s="521"/>
      <c r="L70" s="521"/>
      <c r="M70" s="75"/>
      <c r="N70" s="611"/>
    </row>
    <row r="71" spans="3:14" ht="15" customHeight="1">
      <c r="C71" s="817"/>
      <c r="D71" s="23"/>
      <c r="E71" s="521"/>
      <c r="F71" s="521"/>
      <c r="G71" s="521"/>
      <c r="H71" s="521"/>
      <c r="I71" s="521"/>
      <c r="J71" s="521"/>
      <c r="K71" s="521"/>
      <c r="L71" s="521"/>
      <c r="M71" s="75"/>
      <c r="N71" s="611"/>
    </row>
    <row r="72" spans="3:14" ht="15.75" customHeight="1" thickBot="1">
      <c r="C72" s="706"/>
      <c r="D72" s="23"/>
      <c r="E72" s="521"/>
      <c r="F72" s="521"/>
      <c r="G72" s="521"/>
      <c r="H72" s="521"/>
      <c r="I72" s="521"/>
      <c r="J72" s="521"/>
      <c r="K72" s="521"/>
      <c r="L72" s="521"/>
      <c r="M72" s="75"/>
      <c r="N72" s="410"/>
    </row>
    <row r="73" spans="3:14" ht="15" customHeight="1">
      <c r="C73" s="705"/>
      <c r="D73" s="23"/>
      <c r="E73" s="521"/>
      <c r="F73" s="521"/>
      <c r="G73" s="521"/>
      <c r="H73" s="521"/>
      <c r="I73" s="521"/>
      <c r="J73" s="521"/>
      <c r="K73" s="521"/>
      <c r="L73" s="521"/>
      <c r="M73" s="75"/>
      <c r="N73" s="409"/>
    </row>
    <row r="74" spans="3:14" ht="15" customHeight="1">
      <c r="C74" s="817"/>
      <c r="D74" s="23"/>
      <c r="E74" s="521"/>
      <c r="F74" s="521"/>
      <c r="G74" s="521"/>
      <c r="H74" s="521"/>
      <c r="I74" s="521"/>
      <c r="J74" s="521"/>
      <c r="K74" s="521"/>
      <c r="L74" s="521"/>
      <c r="M74" s="75"/>
      <c r="N74" s="611"/>
    </row>
    <row r="75" spans="3:14" ht="15" customHeight="1">
      <c r="C75" s="817"/>
      <c r="D75" s="23"/>
      <c r="E75" s="521"/>
      <c r="F75" s="521"/>
      <c r="G75" s="521"/>
      <c r="H75" s="521"/>
      <c r="I75" s="521"/>
      <c r="J75" s="521"/>
      <c r="K75" s="521"/>
      <c r="L75" s="521"/>
      <c r="M75" s="75"/>
      <c r="N75" s="611"/>
    </row>
    <row r="76" spans="3:14" ht="15.75" customHeight="1" thickBot="1">
      <c r="C76" s="706"/>
      <c r="D76" s="23"/>
      <c r="E76" s="521"/>
      <c r="F76" s="521"/>
      <c r="G76" s="521"/>
      <c r="H76" s="521"/>
      <c r="I76" s="521"/>
      <c r="J76" s="521"/>
      <c r="K76" s="521"/>
      <c r="L76" s="521"/>
      <c r="M76" s="75"/>
      <c r="N76" s="410"/>
    </row>
    <row r="77" spans="3:14" ht="15" customHeight="1">
      <c r="C77" s="705"/>
      <c r="D77" s="23"/>
      <c r="E77" s="521"/>
      <c r="F77" s="521"/>
      <c r="G77" s="521"/>
      <c r="H77" s="521"/>
      <c r="I77" s="521"/>
      <c r="J77" s="521"/>
      <c r="K77" s="521"/>
      <c r="L77" s="521"/>
      <c r="M77" s="75"/>
      <c r="N77" s="409"/>
    </row>
    <row r="78" spans="3:14" ht="15" customHeight="1">
      <c r="C78" s="817"/>
      <c r="D78" s="23"/>
      <c r="E78" s="521"/>
      <c r="F78" s="521"/>
      <c r="G78" s="521"/>
      <c r="H78" s="521"/>
      <c r="I78" s="521"/>
      <c r="J78" s="521"/>
      <c r="K78" s="521"/>
      <c r="L78" s="521"/>
      <c r="M78" s="75"/>
      <c r="N78" s="611"/>
    </row>
    <row r="79" spans="3:14" ht="15" customHeight="1">
      <c r="C79" s="817"/>
      <c r="D79" s="23"/>
      <c r="E79" s="521"/>
      <c r="F79" s="521"/>
      <c r="G79" s="521"/>
      <c r="H79" s="521"/>
      <c r="I79" s="521"/>
      <c r="J79" s="521"/>
      <c r="K79" s="521"/>
      <c r="L79" s="521"/>
      <c r="M79" s="75"/>
      <c r="N79" s="611"/>
    </row>
    <row r="80" spans="3:14" ht="15.75" customHeight="1" thickBot="1">
      <c r="C80" s="706"/>
      <c r="D80" s="23"/>
      <c r="E80" s="521"/>
      <c r="F80" s="521"/>
      <c r="G80" s="521"/>
      <c r="H80" s="521"/>
      <c r="I80" s="521"/>
      <c r="J80" s="521"/>
      <c r="K80" s="521"/>
      <c r="L80" s="521"/>
      <c r="M80" s="75"/>
      <c r="N80" s="410"/>
    </row>
    <row r="81" spans="3:14" ht="15" customHeight="1">
      <c r="C81" s="705"/>
      <c r="D81" s="23"/>
      <c r="E81" s="521"/>
      <c r="F81" s="521"/>
      <c r="G81" s="521"/>
      <c r="H81" s="521"/>
      <c r="I81" s="521"/>
      <c r="J81" s="521"/>
      <c r="K81" s="521"/>
      <c r="L81" s="521"/>
      <c r="M81" s="75"/>
      <c r="N81" s="409"/>
    </row>
    <row r="82" spans="3:14" ht="15" customHeight="1">
      <c r="C82" s="817"/>
      <c r="D82" s="23"/>
      <c r="E82" s="521"/>
      <c r="F82" s="521"/>
      <c r="G82" s="521"/>
      <c r="H82" s="521"/>
      <c r="I82" s="521"/>
      <c r="J82" s="521"/>
      <c r="K82" s="521"/>
      <c r="L82" s="521"/>
      <c r="M82" s="75"/>
      <c r="N82" s="611"/>
    </row>
    <row r="83" spans="3:14" ht="15" customHeight="1">
      <c r="C83" s="817"/>
      <c r="D83" s="23"/>
      <c r="E83" s="521"/>
      <c r="F83" s="521"/>
      <c r="G83" s="521"/>
      <c r="H83" s="521"/>
      <c r="I83" s="521"/>
      <c r="J83" s="521"/>
      <c r="K83" s="521"/>
      <c r="L83" s="521"/>
      <c r="M83" s="75"/>
      <c r="N83" s="611"/>
    </row>
    <row r="84" spans="3:14" ht="15.75" customHeight="1" thickBot="1">
      <c r="C84" s="706"/>
      <c r="D84" s="23"/>
      <c r="E84" s="521"/>
      <c r="F84" s="521"/>
      <c r="G84" s="521"/>
      <c r="H84" s="521"/>
      <c r="I84" s="521"/>
      <c r="J84" s="521"/>
      <c r="K84" s="521"/>
      <c r="L84" s="521"/>
      <c r="M84" s="75"/>
      <c r="N84" s="410"/>
    </row>
    <row r="85" spans="3:14" ht="15" customHeight="1">
      <c r="C85" s="705"/>
      <c r="D85" s="23"/>
      <c r="E85" s="521"/>
      <c r="F85" s="521"/>
      <c r="G85" s="521"/>
      <c r="H85" s="521"/>
      <c r="I85" s="521"/>
      <c r="J85" s="521"/>
      <c r="K85" s="521"/>
      <c r="L85" s="521"/>
      <c r="M85" s="75"/>
      <c r="N85" s="409"/>
    </row>
    <row r="86" spans="3:14" ht="15" customHeight="1">
      <c r="C86" s="817"/>
      <c r="D86" s="23"/>
      <c r="E86" s="521"/>
      <c r="F86" s="521"/>
      <c r="G86" s="521"/>
      <c r="H86" s="521"/>
      <c r="I86" s="521"/>
      <c r="J86" s="521"/>
      <c r="K86" s="521"/>
      <c r="L86" s="521"/>
      <c r="M86" s="75"/>
      <c r="N86" s="611"/>
    </row>
    <row r="87" spans="3:14" ht="15" customHeight="1">
      <c r="C87" s="817"/>
      <c r="D87" s="23"/>
      <c r="E87" s="521"/>
      <c r="F87" s="521"/>
      <c r="G87" s="521"/>
      <c r="H87" s="521"/>
      <c r="I87" s="521"/>
      <c r="J87" s="521"/>
      <c r="K87" s="521"/>
      <c r="L87" s="521"/>
      <c r="M87" s="75"/>
      <c r="N87" s="611"/>
    </row>
    <row r="88" spans="3:14" ht="15.75" customHeight="1" thickBot="1">
      <c r="C88" s="706"/>
      <c r="D88" s="23"/>
      <c r="E88" s="521"/>
      <c r="F88" s="521"/>
      <c r="G88" s="521"/>
      <c r="H88" s="521"/>
      <c r="I88" s="521"/>
      <c r="J88" s="521"/>
      <c r="K88" s="521"/>
      <c r="L88" s="521"/>
      <c r="M88" s="75"/>
      <c r="N88" s="410"/>
    </row>
    <row r="89" spans="3:14" ht="15" customHeight="1">
      <c r="C89" s="705"/>
      <c r="D89" s="23"/>
      <c r="E89" s="521"/>
      <c r="F89" s="521"/>
      <c r="G89" s="521"/>
      <c r="H89" s="521"/>
      <c r="I89" s="521"/>
      <c r="J89" s="521"/>
      <c r="K89" s="521"/>
      <c r="L89" s="521"/>
      <c r="M89" s="75"/>
      <c r="N89" s="409"/>
    </row>
    <row r="90" spans="3:14" ht="15" customHeight="1">
      <c r="C90" s="817"/>
      <c r="D90" s="23"/>
      <c r="E90" s="521"/>
      <c r="F90" s="521"/>
      <c r="G90" s="521"/>
      <c r="H90" s="521"/>
      <c r="I90" s="521"/>
      <c r="J90" s="521"/>
      <c r="K90" s="521"/>
      <c r="L90" s="521"/>
      <c r="M90" s="75"/>
      <c r="N90" s="611"/>
    </row>
    <row r="91" spans="3:14" ht="15" customHeight="1">
      <c r="C91" s="817"/>
      <c r="D91" s="23"/>
      <c r="E91" s="521"/>
      <c r="F91" s="521"/>
      <c r="G91" s="521"/>
      <c r="H91" s="521"/>
      <c r="I91" s="521"/>
      <c r="J91" s="521"/>
      <c r="K91" s="521"/>
      <c r="L91" s="521"/>
      <c r="M91" s="75"/>
      <c r="N91" s="611"/>
    </row>
    <row r="92" spans="3:14" ht="15.75" customHeight="1" thickBot="1">
      <c r="C92" s="706"/>
      <c r="D92" s="23"/>
      <c r="E92" s="521"/>
      <c r="F92" s="521"/>
      <c r="G92" s="521"/>
      <c r="H92" s="521"/>
      <c r="I92" s="521"/>
      <c r="J92" s="521"/>
      <c r="K92" s="521"/>
      <c r="L92" s="521"/>
      <c r="M92" s="75"/>
      <c r="N92" s="410"/>
    </row>
    <row r="93" spans="3:14" ht="15" customHeight="1">
      <c r="C93" s="705"/>
      <c r="D93" s="23"/>
      <c r="E93" s="521"/>
      <c r="F93" s="521"/>
      <c r="G93" s="521"/>
      <c r="H93" s="521"/>
      <c r="I93" s="521"/>
      <c r="J93" s="521"/>
      <c r="K93" s="521"/>
      <c r="L93" s="521"/>
      <c r="M93" s="75"/>
      <c r="N93" s="409"/>
    </row>
    <row r="94" spans="3:14" ht="15" customHeight="1">
      <c r="C94" s="817"/>
      <c r="D94" s="23"/>
      <c r="E94" s="521"/>
      <c r="F94" s="521"/>
      <c r="G94" s="521"/>
      <c r="H94" s="521"/>
      <c r="I94" s="521"/>
      <c r="J94" s="521"/>
      <c r="K94" s="521"/>
      <c r="L94" s="521"/>
      <c r="M94" s="75"/>
      <c r="N94" s="611"/>
    </row>
    <row r="95" spans="3:14" ht="15" customHeight="1">
      <c r="C95" s="817"/>
      <c r="D95" s="23"/>
      <c r="E95" s="521"/>
      <c r="F95" s="521"/>
      <c r="G95" s="521"/>
      <c r="H95" s="521"/>
      <c r="I95" s="521"/>
      <c r="J95" s="521"/>
      <c r="K95" s="521"/>
      <c r="L95" s="521"/>
      <c r="M95" s="75"/>
      <c r="N95" s="611"/>
    </row>
    <row r="96" spans="3:14" ht="15.75" customHeight="1" thickBot="1">
      <c r="C96" s="706"/>
      <c r="D96" s="23"/>
      <c r="E96" s="521"/>
      <c r="F96" s="521"/>
      <c r="G96" s="521"/>
      <c r="H96" s="521"/>
      <c r="I96" s="521"/>
      <c r="J96" s="521"/>
      <c r="K96" s="521"/>
      <c r="L96" s="521"/>
      <c r="M96" s="75"/>
      <c r="N96" s="410"/>
    </row>
    <row r="97" spans="3:14" ht="15" customHeight="1">
      <c r="C97" s="705"/>
      <c r="D97" s="23"/>
      <c r="E97" s="521"/>
      <c r="F97" s="521"/>
      <c r="G97" s="521"/>
      <c r="H97" s="521"/>
      <c r="I97" s="521"/>
      <c r="J97" s="521"/>
      <c r="K97" s="521"/>
      <c r="L97" s="521"/>
      <c r="M97" s="75"/>
      <c r="N97" s="409"/>
    </row>
    <row r="98" spans="3:14" ht="15" customHeight="1">
      <c r="C98" s="817"/>
      <c r="D98" s="23"/>
      <c r="E98" s="521"/>
      <c r="F98" s="521"/>
      <c r="G98" s="521"/>
      <c r="H98" s="521"/>
      <c r="I98" s="521"/>
      <c r="J98" s="521"/>
      <c r="K98" s="521"/>
      <c r="L98" s="521"/>
      <c r="M98" s="75"/>
      <c r="N98" s="611"/>
    </row>
    <row r="99" spans="3:14" ht="15" customHeight="1">
      <c r="C99" s="817"/>
      <c r="D99" s="23"/>
      <c r="E99" s="521"/>
      <c r="F99" s="521"/>
      <c r="G99" s="521"/>
      <c r="H99" s="521"/>
      <c r="I99" s="521"/>
      <c r="J99" s="521"/>
      <c r="K99" s="521"/>
      <c r="L99" s="521"/>
      <c r="M99" s="75"/>
      <c r="N99" s="611"/>
    </row>
    <row r="100" spans="3:14" ht="15.75" customHeight="1" thickBot="1">
      <c r="C100" s="706"/>
      <c r="D100" s="23"/>
      <c r="E100" s="521"/>
      <c r="F100" s="521"/>
      <c r="G100" s="521"/>
      <c r="H100" s="521"/>
      <c r="I100" s="521"/>
      <c r="J100" s="521"/>
      <c r="K100" s="521"/>
      <c r="L100" s="521"/>
      <c r="M100" s="75"/>
      <c r="N100" s="410"/>
    </row>
    <row r="101" spans="3:14" ht="15" customHeight="1">
      <c r="C101" s="705"/>
      <c r="D101" s="23"/>
      <c r="E101" s="521"/>
      <c r="F101" s="521"/>
      <c r="G101" s="521"/>
      <c r="H101" s="521"/>
      <c r="I101" s="521"/>
      <c r="J101" s="521"/>
      <c r="K101" s="521"/>
      <c r="L101" s="521"/>
      <c r="M101" s="75"/>
      <c r="N101" s="409"/>
    </row>
    <row r="102" spans="3:14" ht="15" customHeight="1">
      <c r="C102" s="817"/>
      <c r="D102" s="23"/>
      <c r="E102" s="521"/>
      <c r="F102" s="521"/>
      <c r="G102" s="521"/>
      <c r="H102" s="521"/>
      <c r="I102" s="521"/>
      <c r="J102" s="521"/>
      <c r="K102" s="521"/>
      <c r="L102" s="521"/>
      <c r="M102" s="75"/>
      <c r="N102" s="611"/>
    </row>
    <row r="103" spans="3:14" ht="15" customHeight="1">
      <c r="C103" s="817"/>
      <c r="D103" s="23"/>
      <c r="E103" s="521"/>
      <c r="F103" s="521"/>
      <c r="G103" s="521"/>
      <c r="H103" s="521"/>
      <c r="I103" s="521"/>
      <c r="J103" s="521"/>
      <c r="K103" s="521"/>
      <c r="L103" s="521"/>
      <c r="M103" s="75"/>
      <c r="N103" s="611"/>
    </row>
    <row r="104" spans="3:14" ht="15.75" customHeight="1" thickBot="1">
      <c r="C104" s="706"/>
      <c r="D104" s="23"/>
      <c r="E104" s="521"/>
      <c r="F104" s="521"/>
      <c r="G104" s="521"/>
      <c r="H104" s="521"/>
      <c r="I104" s="521"/>
      <c r="J104" s="521"/>
      <c r="K104" s="521"/>
      <c r="L104" s="521"/>
      <c r="M104" s="75"/>
      <c r="N104" s="410"/>
    </row>
    <row r="105" spans="3:14" ht="15" customHeight="1">
      <c r="C105" s="705"/>
      <c r="D105" s="23"/>
      <c r="E105" s="521"/>
      <c r="F105" s="521"/>
      <c r="G105" s="521"/>
      <c r="H105" s="521"/>
      <c r="I105" s="521"/>
      <c r="J105" s="521"/>
      <c r="K105" s="521"/>
      <c r="L105" s="521"/>
      <c r="M105" s="75"/>
      <c r="N105" s="409"/>
    </row>
    <row r="106" spans="3:14" ht="15" customHeight="1">
      <c r="C106" s="817"/>
      <c r="D106" s="23"/>
      <c r="E106" s="521"/>
      <c r="F106" s="521"/>
      <c r="G106" s="521"/>
      <c r="H106" s="521"/>
      <c r="I106" s="521"/>
      <c r="J106" s="521"/>
      <c r="K106" s="521"/>
      <c r="L106" s="521"/>
      <c r="M106" s="75"/>
      <c r="N106" s="611"/>
    </row>
    <row r="107" spans="3:14" ht="15" customHeight="1">
      <c r="C107" s="817"/>
      <c r="D107" s="23"/>
      <c r="E107" s="521"/>
      <c r="F107" s="521"/>
      <c r="G107" s="521"/>
      <c r="H107" s="521"/>
      <c r="I107" s="521"/>
      <c r="J107" s="521"/>
      <c r="K107" s="521"/>
      <c r="L107" s="521"/>
      <c r="M107" s="75"/>
      <c r="N107" s="611"/>
    </row>
    <row r="108" spans="3:14" ht="15.75" customHeight="1" thickBot="1">
      <c r="C108" s="706"/>
      <c r="D108" s="23"/>
      <c r="E108" s="521"/>
      <c r="F108" s="521"/>
      <c r="G108" s="521"/>
      <c r="H108" s="521"/>
      <c r="I108" s="521"/>
      <c r="J108" s="521"/>
      <c r="K108" s="521"/>
      <c r="L108" s="521"/>
      <c r="M108" s="75"/>
      <c r="N108" s="410"/>
    </row>
    <row r="109" spans="3:14" ht="15" customHeight="1">
      <c r="C109" s="705"/>
      <c r="D109" s="23"/>
      <c r="E109" s="521"/>
      <c r="F109" s="521"/>
      <c r="G109" s="521"/>
      <c r="H109" s="521"/>
      <c r="I109" s="521"/>
      <c r="J109" s="521"/>
      <c r="K109" s="521"/>
      <c r="L109" s="521"/>
      <c r="M109" s="75"/>
      <c r="N109" s="409"/>
    </row>
    <row r="110" spans="3:14" ht="15" customHeight="1">
      <c r="C110" s="817"/>
      <c r="D110" s="23"/>
      <c r="E110" s="521"/>
      <c r="F110" s="521"/>
      <c r="G110" s="521"/>
      <c r="H110" s="521"/>
      <c r="I110" s="521"/>
      <c r="J110" s="521"/>
      <c r="K110" s="521"/>
      <c r="L110" s="521"/>
      <c r="M110" s="75"/>
      <c r="N110" s="611"/>
    </row>
    <row r="111" spans="3:14" ht="15" customHeight="1">
      <c r="C111" s="817"/>
      <c r="D111" s="23"/>
      <c r="E111" s="521"/>
      <c r="F111" s="521"/>
      <c r="G111" s="521"/>
      <c r="H111" s="521"/>
      <c r="I111" s="521"/>
      <c r="J111" s="521"/>
      <c r="K111" s="521"/>
      <c r="L111" s="521"/>
      <c r="M111" s="75"/>
      <c r="N111" s="611"/>
    </row>
    <row r="112" spans="3:14" ht="15.75" customHeight="1" thickBot="1">
      <c r="C112" s="706"/>
      <c r="D112" s="23"/>
      <c r="E112" s="25"/>
      <c r="F112" s="25"/>
      <c r="G112" s="25"/>
      <c r="H112" s="25"/>
      <c r="I112" s="25"/>
      <c r="J112" s="25"/>
      <c r="K112" s="25"/>
      <c r="L112" s="25"/>
      <c r="M112" s="75"/>
      <c r="N112" s="410"/>
    </row>
  </sheetData>
  <sheetProtection algorithmName="SHA-512" hashValue="6JdwnEaCEEzRgW/qUeIWR1JqY+8xRjf6q1uvex4eFwE1/BCiwztKj70RHwhKw9IF7d2RWpaKt807Zmw96zUvlA==" saltValue="TPuZ+FdXBROEm+Qa4OiyQg==" spinCount="100000" sheet="1" objects="1" scenarios="1"/>
  <mergeCells count="130">
    <mergeCell ref="J31:J32"/>
    <mergeCell ref="K31:K32"/>
    <mergeCell ref="E33:H34"/>
    <mergeCell ref="I33:I34"/>
    <mergeCell ref="J33:J34"/>
    <mergeCell ref="K33:K34"/>
    <mergeCell ref="E35:H36"/>
    <mergeCell ref="C93:C96"/>
    <mergeCell ref="N93:N96"/>
    <mergeCell ref="C81:C84"/>
    <mergeCell ref="N81:N84"/>
    <mergeCell ref="C85:C88"/>
    <mergeCell ref="N85:N88"/>
    <mergeCell ref="C89:C92"/>
    <mergeCell ref="N89:N92"/>
    <mergeCell ref="C69:C72"/>
    <mergeCell ref="N69:N72"/>
    <mergeCell ref="C73:C76"/>
    <mergeCell ref="N73:N76"/>
    <mergeCell ref="C77:C80"/>
    <mergeCell ref="N77:N80"/>
    <mergeCell ref="E42:L111"/>
    <mergeCell ref="C105:C108"/>
    <mergeCell ref="N105:N108"/>
    <mergeCell ref="C109:C112"/>
    <mergeCell ref="N109:N112"/>
    <mergeCell ref="C97:C100"/>
    <mergeCell ref="N97:N100"/>
    <mergeCell ref="C101:C104"/>
    <mergeCell ref="N101:N104"/>
    <mergeCell ref="C57:C60"/>
    <mergeCell ref="N57:N60"/>
    <mergeCell ref="C61:C64"/>
    <mergeCell ref="N61:N64"/>
    <mergeCell ref="C65:C68"/>
    <mergeCell ref="N65:N68"/>
    <mergeCell ref="C45:C48"/>
    <mergeCell ref="N45:N48"/>
    <mergeCell ref="C49:C52"/>
    <mergeCell ref="N49:N52"/>
    <mergeCell ref="C53:C56"/>
    <mergeCell ref="N53:N56"/>
    <mergeCell ref="C33:C36"/>
    <mergeCell ref="N33:N36"/>
    <mergeCell ref="C37:C40"/>
    <mergeCell ref="N37:N40"/>
    <mergeCell ref="C41:C44"/>
    <mergeCell ref="N41:N44"/>
    <mergeCell ref="I35:I36"/>
    <mergeCell ref="J35:J36"/>
    <mergeCell ref="K35:K36"/>
    <mergeCell ref="E37:H38"/>
    <mergeCell ref="I37:I38"/>
    <mergeCell ref="J37:J38"/>
    <mergeCell ref="K37:K38"/>
    <mergeCell ref="E39:H40"/>
    <mergeCell ref="I39:I40"/>
    <mergeCell ref="J39:J40"/>
    <mergeCell ref="K39:K40"/>
    <mergeCell ref="C2:C3"/>
    <mergeCell ref="C29:C32"/>
    <mergeCell ref="C25:C28"/>
    <mergeCell ref="C21:C24"/>
    <mergeCell ref="C17:C20"/>
    <mergeCell ref="C13:C16"/>
    <mergeCell ref="C9:C12"/>
    <mergeCell ref="C5:C8"/>
    <mergeCell ref="N9:N12"/>
    <mergeCell ref="N5:N8"/>
    <mergeCell ref="N25:N28"/>
    <mergeCell ref="N21:N24"/>
    <mergeCell ref="N17:N20"/>
    <mergeCell ref="K29:K30"/>
    <mergeCell ref="E29:H30"/>
    <mergeCell ref="K9:K10"/>
    <mergeCell ref="K11:K12"/>
    <mergeCell ref="K13:K14"/>
    <mergeCell ref="K19:K20"/>
    <mergeCell ref="K27:K28"/>
    <mergeCell ref="E27:H28"/>
    <mergeCell ref="I17:I18"/>
    <mergeCell ref="E31:H32"/>
    <mergeCell ref="I31:I32"/>
    <mergeCell ref="E21:H22"/>
    <mergeCell ref="E23:H24"/>
    <mergeCell ref="E25:H26"/>
    <mergeCell ref="E5:I6"/>
    <mergeCell ref="N2:N3"/>
    <mergeCell ref="E17:H18"/>
    <mergeCell ref="E19:H20"/>
    <mergeCell ref="E11:H12"/>
    <mergeCell ref="E13:H14"/>
    <mergeCell ref="K15:K16"/>
    <mergeCell ref="E15:H16"/>
    <mergeCell ref="I13:I14"/>
    <mergeCell ref="J13:J14"/>
    <mergeCell ref="I15:I16"/>
    <mergeCell ref="J15:J16"/>
    <mergeCell ref="J17:J18"/>
    <mergeCell ref="I19:I20"/>
    <mergeCell ref="I11:I12"/>
    <mergeCell ref="J11:J12"/>
    <mergeCell ref="D4:M4"/>
    <mergeCell ref="L2:M3"/>
    <mergeCell ref="J2:K3"/>
    <mergeCell ref="H2:I3"/>
    <mergeCell ref="F2:G3"/>
    <mergeCell ref="D2:E3"/>
    <mergeCell ref="E7:K7"/>
    <mergeCell ref="E8:H8"/>
    <mergeCell ref="N29:N32"/>
    <mergeCell ref="I25:I26"/>
    <mergeCell ref="J25:J26"/>
    <mergeCell ref="I27:I28"/>
    <mergeCell ref="J27:J28"/>
    <mergeCell ref="I29:I30"/>
    <mergeCell ref="J29:J30"/>
    <mergeCell ref="J19:J20"/>
    <mergeCell ref="I21:I22"/>
    <mergeCell ref="J21:J22"/>
    <mergeCell ref="I23:I24"/>
    <mergeCell ref="J23:J24"/>
    <mergeCell ref="I9:I10"/>
    <mergeCell ref="J9:J10"/>
    <mergeCell ref="E9:H10"/>
    <mergeCell ref="K17:K18"/>
    <mergeCell ref="K21:K22"/>
    <mergeCell ref="K23:K24"/>
    <mergeCell ref="K25:K26"/>
    <mergeCell ref="N13:N16"/>
  </mergeCells>
  <hyperlinks>
    <hyperlink ref="D2:D3" location="'1. Perfil'!A1" display="1. SOBRE A EMPRESA" xr:uid="{5830938F-FA1F-432A-92F8-45F3C7A66AD8}"/>
    <hyperlink ref="N2:N3" location="ANEXO!A1" display="ANEXOS" xr:uid="{55163B79-A4A1-479E-9C61-EC2BCC37569F}"/>
    <hyperlink ref="F2:F3" location="'2. Governança'!A1" display="2. GOVERNANÇA" xr:uid="{09A32A16-33C7-48CA-84B2-CADCA1BA6889}"/>
    <hyperlink ref="H2:H3" location="'3. Prosperidade'!A1" display="3. PROSPERIDADE" xr:uid="{03C83A5B-757F-4B91-82F6-4A997E186B2B}"/>
    <hyperlink ref="J2:J3" location="'4. Pessoas'!A1" display="4. PESSOAS" xr:uid="{254B7554-4957-4B21-809D-B6AA77BB3FC2}"/>
    <hyperlink ref="L2:L3" location="'5. Planeta'!A1" display="5. PLANETA" xr:uid="{59B2C592-B291-4DF1-A35E-1862D87D5223}"/>
    <hyperlink ref="N5" location="'4. 403-1'!A1" display="GRI 403-1" xr:uid="{13DE5076-8D79-4E54-8DDC-27AF144C9C8A}"/>
    <hyperlink ref="N9" location="'4. 403-2'!A1" display="GRI 403-2" xr:uid="{55CB99AE-86C5-4241-A09F-F31997FBDD09}"/>
    <hyperlink ref="N13" location="'4. 403-3'!A1" display="GRI 403-3" xr:uid="{3E430E1B-7038-4E42-8A1F-E33FD4E2D84A}"/>
    <hyperlink ref="N17" location="'4. 403-4'!A1" display="GRI 403-4" xr:uid="{BC3E357A-F0CA-420B-AE89-F5D78DA0010D}"/>
    <hyperlink ref="N21" location="'4. 403-5-6-7'!A1" display="'4. 403-5-6-7'!A1" xr:uid="{A4D88354-A7C7-42D0-AC34-177AE25F2E95}"/>
    <hyperlink ref="N25" location="'4. 403-9'!A1" display="GRI 403-9" xr:uid="{6E40F40A-2801-45EC-ADB5-00A10A81D59E}"/>
    <hyperlink ref="C2:C3" location="Apresentação!A1" display="BOAS-VINDAS" xr:uid="{1431D081-37FD-4E1E-8A49-C577AD8748F8}"/>
    <hyperlink ref="C9" location="'4. 403-9 Chesf'!A1" display="CHESF " xr:uid="{0652A0DC-0C23-47CE-B0CC-53DBC9D802B8}"/>
    <hyperlink ref="C13" location="'4. 403-9 ELN'!A1" display="ELETRONORTE " xr:uid="{4AB69EDC-C313-4227-B225-7E57439D9ABA}"/>
    <hyperlink ref="C17" location="'4. 403-9 CGT'!A1" display="CGT ELETROSUL " xr:uid="{F1719BAA-C44D-4796-A6B0-9E4A6EDD2F84}"/>
    <hyperlink ref="C21" location="'4. 403-9 Furnas'!A1" display="FURNAS " xr:uid="{780CB34F-DBA2-4C21-8906-60E89029EE77}"/>
    <hyperlink ref="C25" location="'4. 403-9 ELP'!A1" display="ELETROPAR " xr:uid="{3F91B1C3-FC2C-4467-A64F-7FA0D845632E}"/>
    <hyperlink ref="C29" location="'4. 403-9 SPEs'!A1" display="SPEs" xr:uid="{06140322-DB17-493D-80E9-761ABDD1897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FF1A-A4FC-481F-B51C-92661E010FB6}">
  <sheetPr codeName="Planilha207"/>
  <dimension ref="C1:N44"/>
  <sheetViews>
    <sheetView showGridLines="0" zoomScale="80" zoomScaleNormal="80" workbookViewId="0">
      <pane ySplit="4" topLeftCell="A5" activePane="bottomLeft" state="frozen"/>
      <selection activeCell="G12" sqref="G12"/>
      <selection pane="bottomLeft" activeCell="E31" sqref="E31:H4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665</v>
      </c>
      <c r="E4" s="360"/>
      <c r="F4" s="360"/>
      <c r="G4" s="360"/>
      <c r="H4" s="360"/>
      <c r="I4" s="360"/>
      <c r="J4" s="360"/>
      <c r="K4" s="360"/>
      <c r="L4" s="360"/>
      <c r="M4" s="361"/>
      <c r="N4" s="10" t="s">
        <v>272</v>
      </c>
    </row>
    <row r="5" spans="3:14" ht="15" customHeight="1">
      <c r="C5" s="464"/>
      <c r="D5" s="20"/>
      <c r="E5" s="497" t="s">
        <v>1162</v>
      </c>
      <c r="F5" s="497"/>
      <c r="G5" s="497"/>
      <c r="H5" s="497"/>
      <c r="I5" s="497"/>
      <c r="J5" s="21"/>
      <c r="K5" s="21"/>
      <c r="L5" s="21"/>
      <c r="M5" s="22"/>
      <c r="N5" s="409" t="s">
        <v>46</v>
      </c>
    </row>
    <row r="6" spans="3:14" ht="15" customHeight="1">
      <c r="C6" s="533"/>
      <c r="D6" s="23"/>
      <c r="E6" s="814"/>
      <c r="F6" s="814"/>
      <c r="G6" s="814"/>
      <c r="H6" s="814"/>
      <c r="I6" s="814"/>
      <c r="J6" s="25"/>
      <c r="K6" s="25"/>
      <c r="L6" s="25"/>
      <c r="M6" s="75"/>
      <c r="N6" s="611"/>
    </row>
    <row r="7" spans="3:14" ht="15" customHeight="1">
      <c r="C7" s="533"/>
      <c r="D7" s="23"/>
      <c r="E7" s="700" t="s">
        <v>672</v>
      </c>
      <c r="F7" s="700"/>
      <c r="G7" s="700"/>
      <c r="H7" s="700"/>
      <c r="I7" s="700"/>
      <c r="J7" s="700"/>
      <c r="K7" s="700"/>
      <c r="L7" s="25"/>
      <c r="M7" s="75"/>
      <c r="N7" s="611"/>
    </row>
    <row r="8" spans="3:14" ht="15" customHeight="1" thickBot="1">
      <c r="C8" s="465"/>
      <c r="D8" s="23"/>
      <c r="E8" s="502"/>
      <c r="F8" s="503"/>
      <c r="G8" s="503"/>
      <c r="H8" s="504"/>
      <c r="I8" s="32">
        <v>2021</v>
      </c>
      <c r="J8" s="32">
        <v>2022</v>
      </c>
      <c r="K8" s="32">
        <v>2023</v>
      </c>
      <c r="L8" s="25"/>
      <c r="M8" s="75"/>
      <c r="N8" s="410"/>
    </row>
    <row r="9" spans="3:14" ht="15" customHeight="1">
      <c r="C9" s="460" t="s">
        <v>0</v>
      </c>
      <c r="D9" s="23"/>
      <c r="E9" s="418" t="s">
        <v>673</v>
      </c>
      <c r="F9" s="418"/>
      <c r="G9" s="418"/>
      <c r="H9" s="418"/>
      <c r="I9" s="811">
        <v>3.63</v>
      </c>
      <c r="J9" s="811">
        <v>2.2000000000000002</v>
      </c>
      <c r="K9" s="811">
        <v>2.78</v>
      </c>
      <c r="L9" s="25"/>
      <c r="M9" s="75"/>
      <c r="N9" s="409" t="s">
        <v>47</v>
      </c>
    </row>
    <row r="10" spans="3:14" ht="15" customHeight="1">
      <c r="C10" s="541"/>
      <c r="D10" s="23"/>
      <c r="E10" s="418"/>
      <c r="F10" s="418"/>
      <c r="G10" s="418"/>
      <c r="H10" s="418"/>
      <c r="I10" s="812"/>
      <c r="J10" s="812"/>
      <c r="K10" s="812"/>
      <c r="L10" s="25"/>
      <c r="M10" s="75"/>
      <c r="N10" s="611"/>
    </row>
    <row r="11" spans="3:14" ht="15" customHeight="1">
      <c r="C11" s="541"/>
      <c r="D11" s="23"/>
      <c r="E11" s="418" t="s">
        <v>674</v>
      </c>
      <c r="F11" s="418"/>
      <c r="G11" s="418"/>
      <c r="H11" s="418"/>
      <c r="I11" s="811">
        <v>4.54</v>
      </c>
      <c r="J11" s="811">
        <v>2.83</v>
      </c>
      <c r="K11" s="811">
        <v>4.57</v>
      </c>
      <c r="L11" s="25"/>
      <c r="M11" s="75"/>
      <c r="N11" s="611"/>
    </row>
    <row r="12" spans="3:14" ht="15" customHeight="1" thickBot="1">
      <c r="C12" s="461"/>
      <c r="D12" s="23"/>
      <c r="E12" s="418"/>
      <c r="F12" s="418"/>
      <c r="G12" s="418"/>
      <c r="H12" s="418"/>
      <c r="I12" s="812"/>
      <c r="J12" s="812"/>
      <c r="K12" s="812"/>
      <c r="L12" s="25"/>
      <c r="M12" s="75"/>
      <c r="N12" s="410"/>
    </row>
    <row r="13" spans="3:14" ht="15" customHeight="1">
      <c r="C13" s="464" t="s">
        <v>1</v>
      </c>
      <c r="D13" s="23"/>
      <c r="E13" s="418" t="s">
        <v>675</v>
      </c>
      <c r="F13" s="418"/>
      <c r="G13" s="418"/>
      <c r="H13" s="418"/>
      <c r="I13" s="811">
        <v>90.72</v>
      </c>
      <c r="J13" s="813">
        <v>2995</v>
      </c>
      <c r="K13" s="811">
        <v>54.82</v>
      </c>
      <c r="L13" s="25"/>
      <c r="M13" s="75"/>
      <c r="N13" s="409" t="s">
        <v>48</v>
      </c>
    </row>
    <row r="14" spans="3:14" ht="15" customHeight="1">
      <c r="C14" s="533"/>
      <c r="D14" s="23"/>
      <c r="E14" s="418"/>
      <c r="F14" s="418"/>
      <c r="G14" s="418"/>
      <c r="H14" s="418"/>
      <c r="I14" s="812"/>
      <c r="J14" s="812"/>
      <c r="K14" s="812"/>
      <c r="L14" s="25"/>
      <c r="M14" s="75"/>
      <c r="N14" s="611"/>
    </row>
    <row r="15" spans="3:14" ht="15" customHeight="1">
      <c r="C15" s="533"/>
      <c r="D15" s="23"/>
      <c r="E15" s="815" t="s">
        <v>676</v>
      </c>
      <c r="F15" s="815"/>
      <c r="G15" s="815"/>
      <c r="H15" s="815"/>
      <c r="I15" s="813">
        <v>3295</v>
      </c>
      <c r="J15" s="813">
        <v>3175</v>
      </c>
      <c r="K15" s="811">
        <v>2512</v>
      </c>
      <c r="L15" s="25"/>
      <c r="M15" s="75"/>
      <c r="N15" s="611"/>
    </row>
    <row r="16" spans="3:14" ht="15" customHeight="1" thickBot="1">
      <c r="C16" s="465"/>
      <c r="D16" s="23"/>
      <c r="E16" s="815"/>
      <c r="F16" s="815"/>
      <c r="G16" s="815"/>
      <c r="H16" s="815"/>
      <c r="I16" s="812"/>
      <c r="J16" s="812"/>
      <c r="K16" s="812"/>
      <c r="L16" s="25"/>
      <c r="M16" s="75"/>
      <c r="N16" s="410"/>
    </row>
    <row r="17" spans="3:14" ht="15" customHeight="1">
      <c r="C17" s="464" t="s">
        <v>2</v>
      </c>
      <c r="D17" s="23"/>
      <c r="E17" s="815" t="s">
        <v>52</v>
      </c>
      <c r="F17" s="815"/>
      <c r="G17" s="815"/>
      <c r="H17" s="815"/>
      <c r="I17" s="813">
        <v>6602679</v>
      </c>
      <c r="J17" s="813">
        <v>6362199</v>
      </c>
      <c r="K17" s="813">
        <v>5034883</v>
      </c>
      <c r="L17" s="25"/>
      <c r="M17" s="75"/>
      <c r="N17" s="409" t="s">
        <v>49</v>
      </c>
    </row>
    <row r="18" spans="3:14" ht="15" customHeight="1">
      <c r="C18" s="533"/>
      <c r="D18" s="23"/>
      <c r="E18" s="815"/>
      <c r="F18" s="815"/>
      <c r="G18" s="815"/>
      <c r="H18" s="815"/>
      <c r="I18" s="812"/>
      <c r="J18" s="812"/>
      <c r="K18" s="812"/>
      <c r="L18" s="25"/>
      <c r="M18" s="75"/>
      <c r="N18" s="611"/>
    </row>
    <row r="19" spans="3:14" ht="15" customHeight="1">
      <c r="C19" s="533"/>
      <c r="D19" s="23"/>
      <c r="E19" s="418" t="s">
        <v>677</v>
      </c>
      <c r="F19" s="418"/>
      <c r="G19" s="418"/>
      <c r="H19" s="418"/>
      <c r="I19" s="811">
        <v>18</v>
      </c>
      <c r="J19" s="811">
        <v>10</v>
      </c>
      <c r="K19" s="811">
        <v>14</v>
      </c>
      <c r="L19" s="25"/>
      <c r="M19" s="75"/>
      <c r="N19" s="611"/>
    </row>
    <row r="20" spans="3:14" ht="15" customHeight="1" thickBot="1">
      <c r="C20" s="465"/>
      <c r="D20" s="23"/>
      <c r="E20" s="418"/>
      <c r="F20" s="418"/>
      <c r="G20" s="418"/>
      <c r="H20" s="418"/>
      <c r="I20" s="812"/>
      <c r="J20" s="812"/>
      <c r="K20" s="812"/>
      <c r="L20" s="25"/>
      <c r="M20" s="75"/>
      <c r="N20" s="410"/>
    </row>
    <row r="21" spans="3:14" ht="15" customHeight="1">
      <c r="C21" s="464" t="s">
        <v>3</v>
      </c>
      <c r="D21" s="23"/>
      <c r="E21" s="418" t="s">
        <v>678</v>
      </c>
      <c r="F21" s="418"/>
      <c r="G21" s="418"/>
      <c r="H21" s="418"/>
      <c r="I21" s="811">
        <v>6</v>
      </c>
      <c r="J21" s="811">
        <v>4</v>
      </c>
      <c r="K21" s="811">
        <v>0</v>
      </c>
      <c r="L21" s="25"/>
      <c r="M21" s="75"/>
      <c r="N21" s="409" t="s">
        <v>50</v>
      </c>
    </row>
    <row r="22" spans="3:14" ht="15" customHeight="1">
      <c r="C22" s="533"/>
      <c r="D22" s="23"/>
      <c r="E22" s="418"/>
      <c r="F22" s="418"/>
      <c r="G22" s="418"/>
      <c r="H22" s="418"/>
      <c r="I22" s="812"/>
      <c r="J22" s="812"/>
      <c r="K22" s="812"/>
      <c r="L22" s="25"/>
      <c r="M22" s="75"/>
      <c r="N22" s="611"/>
    </row>
    <row r="23" spans="3:14" ht="15" customHeight="1">
      <c r="C23" s="533"/>
      <c r="D23" s="23"/>
      <c r="E23" s="418" t="s">
        <v>679</v>
      </c>
      <c r="F23" s="418"/>
      <c r="G23" s="418"/>
      <c r="H23" s="418"/>
      <c r="I23" s="811">
        <v>6</v>
      </c>
      <c r="J23" s="811">
        <v>4</v>
      </c>
      <c r="K23" s="811">
        <v>9</v>
      </c>
      <c r="L23" s="25"/>
      <c r="M23" s="75"/>
      <c r="N23" s="611"/>
    </row>
    <row r="24" spans="3:14" ht="15" customHeight="1" thickBot="1">
      <c r="C24" s="465"/>
      <c r="D24" s="23"/>
      <c r="E24" s="418"/>
      <c r="F24" s="418"/>
      <c r="G24" s="418"/>
      <c r="H24" s="418"/>
      <c r="I24" s="812"/>
      <c r="J24" s="812"/>
      <c r="K24" s="812"/>
      <c r="L24" s="25"/>
      <c r="M24" s="75"/>
      <c r="N24" s="410"/>
    </row>
    <row r="25" spans="3:14" ht="15" customHeight="1">
      <c r="C25" s="464" t="s">
        <v>4</v>
      </c>
      <c r="D25" s="23"/>
      <c r="E25" s="418" t="s">
        <v>680</v>
      </c>
      <c r="F25" s="418"/>
      <c r="G25" s="418"/>
      <c r="H25" s="418"/>
      <c r="I25" s="811">
        <v>30</v>
      </c>
      <c r="J25" s="811">
        <v>21</v>
      </c>
      <c r="K25" s="811">
        <v>23</v>
      </c>
      <c r="L25" s="25"/>
      <c r="M25" s="75"/>
      <c r="N25" s="394" t="s">
        <v>51</v>
      </c>
    </row>
    <row r="26" spans="3:14" ht="15" customHeight="1">
      <c r="C26" s="533"/>
      <c r="D26" s="23"/>
      <c r="E26" s="418"/>
      <c r="F26" s="418"/>
      <c r="G26" s="418"/>
      <c r="H26" s="418"/>
      <c r="I26" s="812"/>
      <c r="J26" s="812"/>
      <c r="K26" s="812"/>
      <c r="L26" s="25"/>
      <c r="M26" s="75"/>
      <c r="N26" s="665"/>
    </row>
    <row r="27" spans="3:14" ht="15" customHeight="1">
      <c r="C27" s="533"/>
      <c r="D27" s="23"/>
      <c r="E27" s="815" t="s">
        <v>681</v>
      </c>
      <c r="F27" s="815"/>
      <c r="G27" s="815"/>
      <c r="H27" s="815"/>
      <c r="I27" s="811">
        <v>599</v>
      </c>
      <c r="J27" s="813">
        <v>1055</v>
      </c>
      <c r="K27" s="811">
        <v>276</v>
      </c>
      <c r="L27" s="25"/>
      <c r="M27" s="75"/>
      <c r="N27" s="665"/>
    </row>
    <row r="28" spans="3:14" ht="15" customHeight="1" thickBot="1">
      <c r="C28" s="465"/>
      <c r="D28" s="23"/>
      <c r="E28" s="815"/>
      <c r="F28" s="815"/>
      <c r="G28" s="815"/>
      <c r="H28" s="815"/>
      <c r="I28" s="812"/>
      <c r="J28" s="812"/>
      <c r="K28" s="812"/>
      <c r="L28" s="25"/>
      <c r="M28" s="75"/>
      <c r="N28" s="395"/>
    </row>
    <row r="29" spans="3:14" ht="15" customHeight="1">
      <c r="C29" s="424" t="s">
        <v>5</v>
      </c>
      <c r="D29" s="23"/>
      <c r="E29" s="815" t="s">
        <v>682</v>
      </c>
      <c r="F29" s="815"/>
      <c r="G29" s="815"/>
      <c r="H29" s="815"/>
      <c r="I29" s="811">
        <v>0</v>
      </c>
      <c r="J29" s="811">
        <v>3</v>
      </c>
      <c r="K29" s="811">
        <v>0</v>
      </c>
      <c r="L29" s="25"/>
      <c r="M29" s="75"/>
      <c r="N29" s="409"/>
    </row>
    <row r="30" spans="3:14" ht="15" customHeight="1">
      <c r="C30" s="555"/>
      <c r="D30" s="23"/>
      <c r="E30" s="815"/>
      <c r="F30" s="815"/>
      <c r="G30" s="815"/>
      <c r="H30" s="815"/>
      <c r="I30" s="812"/>
      <c r="J30" s="812"/>
      <c r="K30" s="812"/>
      <c r="L30" s="25"/>
      <c r="M30" s="75"/>
      <c r="N30" s="611"/>
    </row>
    <row r="31" spans="3:14" ht="15" customHeight="1">
      <c r="C31" s="555"/>
      <c r="D31" s="23"/>
      <c r="E31" s="815" t="s">
        <v>1274</v>
      </c>
      <c r="F31" s="815"/>
      <c r="G31" s="815"/>
      <c r="H31" s="815"/>
      <c r="I31" s="811" t="s">
        <v>9</v>
      </c>
      <c r="J31" s="811" t="s">
        <v>9</v>
      </c>
      <c r="K31" s="811">
        <v>7</v>
      </c>
      <c r="L31" s="25"/>
      <c r="M31" s="75"/>
      <c r="N31" s="611"/>
    </row>
    <row r="32" spans="3:14" ht="15" customHeight="1" thickBot="1">
      <c r="C32" s="425"/>
      <c r="D32" s="23"/>
      <c r="E32" s="815"/>
      <c r="F32" s="815"/>
      <c r="G32" s="815"/>
      <c r="H32" s="815"/>
      <c r="I32" s="812"/>
      <c r="J32" s="812"/>
      <c r="K32" s="812"/>
      <c r="L32" s="25"/>
      <c r="M32" s="75"/>
      <c r="N32" s="410"/>
    </row>
    <row r="33" spans="3:14" ht="15" customHeight="1">
      <c r="C33" s="705"/>
      <c r="D33" s="23"/>
      <c r="E33" s="815" t="s">
        <v>1275</v>
      </c>
      <c r="F33" s="815"/>
      <c r="G33" s="815"/>
      <c r="H33" s="815"/>
      <c r="I33" s="811">
        <v>30</v>
      </c>
      <c r="J33" s="811">
        <v>21</v>
      </c>
      <c r="K33" s="811">
        <v>23</v>
      </c>
      <c r="L33" s="25"/>
      <c r="M33" s="75"/>
      <c r="N33" s="409"/>
    </row>
    <row r="34" spans="3:14" ht="15" customHeight="1">
      <c r="C34" s="817"/>
      <c r="D34" s="23"/>
      <c r="E34" s="815"/>
      <c r="F34" s="815"/>
      <c r="G34" s="815"/>
      <c r="H34" s="815"/>
      <c r="I34" s="812"/>
      <c r="J34" s="812"/>
      <c r="K34" s="812"/>
      <c r="L34" s="25"/>
      <c r="M34" s="75"/>
      <c r="N34" s="611"/>
    </row>
    <row r="35" spans="3:14" ht="15" customHeight="1">
      <c r="C35" s="817"/>
      <c r="D35" s="23"/>
      <c r="E35" s="815" t="s">
        <v>1277</v>
      </c>
      <c r="F35" s="815"/>
      <c r="G35" s="815"/>
      <c r="H35" s="815"/>
      <c r="I35" s="811">
        <v>0</v>
      </c>
      <c r="J35" s="811">
        <v>0</v>
      </c>
      <c r="K35" s="811">
        <v>0</v>
      </c>
      <c r="L35" s="25"/>
      <c r="M35" s="75"/>
      <c r="N35" s="611"/>
    </row>
    <row r="36" spans="3:14" ht="15.75" customHeight="1" thickBot="1">
      <c r="C36" s="706"/>
      <c r="D36" s="23"/>
      <c r="E36" s="815"/>
      <c r="F36" s="815"/>
      <c r="G36" s="815"/>
      <c r="H36" s="815"/>
      <c r="I36" s="812"/>
      <c r="J36" s="812"/>
      <c r="K36" s="812"/>
      <c r="L36" s="25"/>
      <c r="M36" s="75"/>
      <c r="N36" s="410"/>
    </row>
    <row r="37" spans="3:14" ht="15" customHeight="1">
      <c r="C37" s="705"/>
      <c r="D37" s="23"/>
      <c r="E37" s="815" t="s">
        <v>1278</v>
      </c>
      <c r="F37" s="815"/>
      <c r="G37" s="815"/>
      <c r="H37" s="815"/>
      <c r="I37" s="811" t="s">
        <v>9</v>
      </c>
      <c r="J37" s="811" t="s">
        <v>9</v>
      </c>
      <c r="K37" s="811">
        <v>1.39</v>
      </c>
      <c r="L37" s="25"/>
      <c r="M37" s="75"/>
      <c r="N37" s="409"/>
    </row>
    <row r="38" spans="3:14" ht="15" customHeight="1">
      <c r="C38" s="817"/>
      <c r="D38" s="23"/>
      <c r="E38" s="815"/>
      <c r="F38" s="815"/>
      <c r="G38" s="815"/>
      <c r="H38" s="815"/>
      <c r="I38" s="812"/>
      <c r="J38" s="812"/>
      <c r="K38" s="812"/>
      <c r="L38" s="25"/>
      <c r="M38" s="75"/>
      <c r="N38" s="611"/>
    </row>
    <row r="39" spans="3:14" ht="15" customHeight="1">
      <c r="C39" s="817"/>
      <c r="D39" s="23"/>
      <c r="E39" s="815" t="s">
        <v>1276</v>
      </c>
      <c r="F39" s="815"/>
      <c r="G39" s="815"/>
      <c r="H39" s="815"/>
      <c r="I39" s="811" t="s">
        <v>9</v>
      </c>
      <c r="J39" s="811">
        <v>3.3</v>
      </c>
      <c r="K39" s="811">
        <v>4.57</v>
      </c>
      <c r="L39" s="25"/>
      <c r="M39" s="75"/>
      <c r="N39" s="611"/>
    </row>
    <row r="40" spans="3:14" ht="15.75" customHeight="1" thickBot="1">
      <c r="C40" s="706"/>
      <c r="D40" s="23"/>
      <c r="E40" s="815"/>
      <c r="F40" s="815"/>
      <c r="G40" s="815"/>
      <c r="H40" s="815"/>
      <c r="I40" s="818"/>
      <c r="J40" s="818"/>
      <c r="K40" s="818"/>
      <c r="L40" s="25"/>
      <c r="M40" s="75"/>
      <c r="N40" s="410"/>
    </row>
    <row r="41" spans="3:14" ht="15" customHeight="1">
      <c r="C41" s="705"/>
      <c r="D41" s="23"/>
      <c r="E41" s="25"/>
      <c r="F41" s="25"/>
      <c r="G41" s="25"/>
      <c r="H41" s="25"/>
      <c r="I41" s="25"/>
      <c r="J41" s="25"/>
      <c r="K41" s="25"/>
      <c r="L41" s="25"/>
      <c r="M41" s="75"/>
      <c r="N41" s="409"/>
    </row>
    <row r="42" spans="3:14" ht="15" customHeight="1">
      <c r="C42" s="817"/>
      <c r="D42" s="23"/>
      <c r="E42" s="43" t="s">
        <v>1260</v>
      </c>
      <c r="F42" s="25"/>
      <c r="G42" s="25"/>
      <c r="H42" s="25"/>
      <c r="I42" s="25"/>
      <c r="J42" s="25"/>
      <c r="K42" s="25"/>
      <c r="L42" s="25"/>
      <c r="M42" s="75"/>
      <c r="N42" s="611"/>
    </row>
    <row r="43" spans="3:14" ht="15" customHeight="1">
      <c r="C43" s="817"/>
      <c r="D43" s="23"/>
      <c r="E43" s="25"/>
      <c r="F43" s="25"/>
      <c r="G43" s="25"/>
      <c r="H43" s="25"/>
      <c r="I43" s="25"/>
      <c r="J43" s="25"/>
      <c r="K43" s="25"/>
      <c r="L43" s="25"/>
      <c r="M43" s="75"/>
      <c r="N43" s="611"/>
    </row>
    <row r="44" spans="3:14" ht="15.75" customHeight="1" thickBot="1">
      <c r="C44" s="706"/>
      <c r="D44" s="87"/>
      <c r="E44" s="88"/>
      <c r="F44" s="88"/>
      <c r="G44" s="88"/>
      <c r="H44" s="88"/>
      <c r="I44" s="88"/>
      <c r="J44" s="88"/>
      <c r="K44" s="88"/>
      <c r="L44" s="88"/>
      <c r="M44" s="89"/>
      <c r="N44" s="410"/>
    </row>
  </sheetData>
  <sheetProtection algorithmName="SHA-512" hashValue="DwLJj+JgHl3DwCE65O2bNn/ZZYFGcRFNVyR7TTxDkTnxsadAFF0LqyJsUr9WbVSl0Lpm+x+WeGiw2IUBEPlCSw==" saltValue="hfptXhJ1ZVYgRCyUopDYGw==" spinCount="100000" sheet="1" objects="1" scenarios="1"/>
  <mergeCells count="95">
    <mergeCell ref="I31:I32"/>
    <mergeCell ref="J31:J32"/>
    <mergeCell ref="K31:K32"/>
    <mergeCell ref="I33:I34"/>
    <mergeCell ref="J33:J34"/>
    <mergeCell ref="K33:K34"/>
    <mergeCell ref="C33:C36"/>
    <mergeCell ref="N33:N36"/>
    <mergeCell ref="C37:C40"/>
    <mergeCell ref="N37:N40"/>
    <mergeCell ref="C41:C44"/>
    <mergeCell ref="N41:N44"/>
    <mergeCell ref="I35:I36"/>
    <mergeCell ref="J35:J36"/>
    <mergeCell ref="K35:K36"/>
    <mergeCell ref="I37:I38"/>
    <mergeCell ref="J37:J38"/>
    <mergeCell ref="K37:K38"/>
    <mergeCell ref="I39:I40"/>
    <mergeCell ref="J39:J40"/>
    <mergeCell ref="K39:K40"/>
    <mergeCell ref="E31:H32"/>
    <mergeCell ref="E33:H34"/>
    <mergeCell ref="E35:H36"/>
    <mergeCell ref="E37:H38"/>
    <mergeCell ref="E39:H40"/>
    <mergeCell ref="C9:C12"/>
    <mergeCell ref="J2:K3"/>
    <mergeCell ref="L2:M3"/>
    <mergeCell ref="N2:N3"/>
    <mergeCell ref="D4:M4"/>
    <mergeCell ref="C5:C8"/>
    <mergeCell ref="N5:N8"/>
    <mergeCell ref="C2:C3"/>
    <mergeCell ref="D2:E3"/>
    <mergeCell ref="F2:G3"/>
    <mergeCell ref="H2:I3"/>
    <mergeCell ref="N9:N12"/>
    <mergeCell ref="E5:I6"/>
    <mergeCell ref="E8:H8"/>
    <mergeCell ref="I9:I10"/>
    <mergeCell ref="C13:C16"/>
    <mergeCell ref="N13:N16"/>
    <mergeCell ref="C17:C20"/>
    <mergeCell ref="N17:N20"/>
    <mergeCell ref="E9:H10"/>
    <mergeCell ref="K9:K10"/>
    <mergeCell ref="E11:H12"/>
    <mergeCell ref="K11:K12"/>
    <mergeCell ref="E13:H14"/>
    <mergeCell ref="K13:K14"/>
    <mergeCell ref="E15:H16"/>
    <mergeCell ref="K15:K16"/>
    <mergeCell ref="E17:H18"/>
    <mergeCell ref="K17:K18"/>
    <mergeCell ref="E19:H20"/>
    <mergeCell ref="K19:K20"/>
    <mergeCell ref="C21:C24"/>
    <mergeCell ref="N21:N24"/>
    <mergeCell ref="C25:C28"/>
    <mergeCell ref="N25:N28"/>
    <mergeCell ref="C29:C32"/>
    <mergeCell ref="N29:N32"/>
    <mergeCell ref="E25:H26"/>
    <mergeCell ref="K25:K26"/>
    <mergeCell ref="E27:H28"/>
    <mergeCell ref="K27:K28"/>
    <mergeCell ref="E29:H30"/>
    <mergeCell ref="K29:K30"/>
    <mergeCell ref="E21:H22"/>
    <mergeCell ref="K21:K22"/>
    <mergeCell ref="E23:H24"/>
    <mergeCell ref="K23:K24"/>
    <mergeCell ref="J19:J20"/>
    <mergeCell ref="J9:J10"/>
    <mergeCell ref="I11:I12"/>
    <mergeCell ref="J11:J12"/>
    <mergeCell ref="I13:I14"/>
    <mergeCell ref="J13:J14"/>
    <mergeCell ref="I27:I28"/>
    <mergeCell ref="J27:J28"/>
    <mergeCell ref="I29:I30"/>
    <mergeCell ref="J29:J30"/>
    <mergeCell ref="E7:K7"/>
    <mergeCell ref="I21:I22"/>
    <mergeCell ref="J21:J22"/>
    <mergeCell ref="I23:I24"/>
    <mergeCell ref="J23:J24"/>
    <mergeCell ref="I25:I26"/>
    <mergeCell ref="J25:J26"/>
    <mergeCell ref="I15:I16"/>
    <mergeCell ref="J15:J16"/>
    <mergeCell ref="I17:I18"/>
    <mergeCell ref="J17:J18"/>
    <mergeCell ref="I19:I20"/>
  </mergeCells>
  <hyperlinks>
    <hyperlink ref="D2:D3" location="'1. Perfil'!A1" display="1. SOBRE A EMPRESA" xr:uid="{CD8FA85F-8C64-479D-8B9E-02E11118BCA0}"/>
    <hyperlink ref="N2:N3" location="ANEXO!A1" display="ANEXOS" xr:uid="{28E97E68-DEA9-49A1-86B8-62B49D8BCAC2}"/>
    <hyperlink ref="F2:F3" location="'2. Governança'!A1" display="2. GOVERNANÇA" xr:uid="{CA84E470-F2DD-4F02-BD14-AB0C59722F9A}"/>
    <hyperlink ref="H2:H3" location="'3. Prosperidade'!A1" display="3. PROSPERIDADE" xr:uid="{E0EC3D42-0ED4-4F65-8246-224F11F1CFB6}"/>
    <hyperlink ref="J2:J3" location="'4. Pessoas'!A1" display="4. PESSOAS" xr:uid="{925D3322-AB0A-4F5A-AAAC-7B8D674C797E}"/>
    <hyperlink ref="L2:L3" location="'5. Planeta'!A1" display="5. PLANETA" xr:uid="{40C05C1E-8C64-4A30-8680-FEE295269C46}"/>
    <hyperlink ref="C2:C3" location="Apresentação!A1" display="BOAS-VINDAS" xr:uid="{B964AB92-7E10-45E7-92B2-40D6450A1F38}"/>
    <hyperlink ref="C9" location="'4. 403-9 Chesf'!A1" display="CHESF " xr:uid="{961C4EFC-A090-4624-96C3-B0D5E6D8AEAC}"/>
    <hyperlink ref="C13" location="'4. 403-9 ELN'!A1" display="ELETRONORTE " xr:uid="{834F6E5E-8DEB-4D85-AC89-73F1F75D0D9E}"/>
    <hyperlink ref="C17" location="'4. 403-9 CGT'!A1" display="CGT ELETROSUL " xr:uid="{EDE0A1A1-B673-4FE3-AD6B-71171E5B1AB5}"/>
    <hyperlink ref="C21" location="'4. 403-9 Furnas'!A1" display="FURNAS " xr:uid="{D88FBA85-EA9C-46C3-ADB9-B2BC589ACFE8}"/>
    <hyperlink ref="C25" location="'4. 403-9 ELP'!A1" display="ELETROPAR " xr:uid="{B3299EA2-6FD1-4481-A21B-57C4E8FB2429}"/>
    <hyperlink ref="C29" location="'4. 403-9 SPEs'!A1" display="SPEs" xr:uid="{D7968EE8-402F-45EB-B366-A301B04EB3EC}"/>
    <hyperlink ref="N5" location="'4. 403-1'!A1" display="GRI 403-1" xr:uid="{5CD732DD-EBA8-4119-AF08-B1E8EF2E84D7}"/>
    <hyperlink ref="N9" location="'4. 403-2'!A1" display="GRI 403-2" xr:uid="{0F8610A9-7E4F-4853-B50C-019A53C792A7}"/>
    <hyperlink ref="N13" location="'4. 403-3'!A1" display="GRI 403-3" xr:uid="{ABC77AC2-6051-4A98-A9C9-47A1A050F003}"/>
    <hyperlink ref="N17" location="'4. 403-4'!A1" display="GRI 403-4" xr:uid="{5CCB29BA-3A37-4F9B-A9DD-7C1B839EE138}"/>
    <hyperlink ref="N21" location="'4. 403-5-6-7'!A1" display="'4. 403-5-6-7'!A1" xr:uid="{14994BDC-4DA9-4D07-8C3D-5BB2630A93F4}"/>
    <hyperlink ref="N25" location="'4. 403-9'!A1" display="GRI 403-9" xr:uid="{F3C1FFFE-5EBE-4BD5-B8CD-907F5A30BB23}"/>
    <hyperlink ref="N25:N28" location="'4. 403-9 Chesf'!A1" display="GRI 403-9" xr:uid="{3B5D0B3C-DB4C-4E54-A919-3784598CACC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D8B0-9A72-4C98-91B9-7CA8E89AEE72}">
  <sheetPr codeName="Planilha208"/>
  <dimension ref="C1:N44"/>
  <sheetViews>
    <sheetView showGridLines="0" zoomScale="80" zoomScaleNormal="80" workbookViewId="0">
      <pane ySplit="4" topLeftCell="A5" activePane="bottomLeft" state="frozen"/>
      <selection activeCell="G12" sqref="G12"/>
      <selection pane="bottomLeft" activeCell="E31" sqref="E31:H4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666</v>
      </c>
      <c r="E4" s="360"/>
      <c r="F4" s="360"/>
      <c r="G4" s="360"/>
      <c r="H4" s="360"/>
      <c r="I4" s="360"/>
      <c r="J4" s="360"/>
      <c r="K4" s="360"/>
      <c r="L4" s="360"/>
      <c r="M4" s="361"/>
      <c r="N4" s="10" t="s">
        <v>272</v>
      </c>
    </row>
    <row r="5" spans="3:14" ht="15" customHeight="1">
      <c r="C5" s="464"/>
      <c r="D5" s="20"/>
      <c r="E5" s="497" t="s">
        <v>1162</v>
      </c>
      <c r="F5" s="497"/>
      <c r="G5" s="497"/>
      <c r="H5" s="497"/>
      <c r="I5" s="497"/>
      <c r="J5" s="21"/>
      <c r="K5" s="21"/>
      <c r="L5" s="21"/>
      <c r="M5" s="21"/>
      <c r="N5" s="409" t="s">
        <v>46</v>
      </c>
    </row>
    <row r="6" spans="3:14" ht="15" customHeight="1">
      <c r="C6" s="533"/>
      <c r="D6" s="23"/>
      <c r="E6" s="814"/>
      <c r="F6" s="814"/>
      <c r="G6" s="814"/>
      <c r="H6" s="814"/>
      <c r="I6" s="814"/>
      <c r="J6" s="25"/>
      <c r="K6" s="25"/>
      <c r="L6" s="25"/>
      <c r="M6" s="25"/>
      <c r="N6" s="611"/>
    </row>
    <row r="7" spans="3:14" ht="15" customHeight="1">
      <c r="C7" s="533"/>
      <c r="D7" s="23"/>
      <c r="E7" s="700" t="s">
        <v>672</v>
      </c>
      <c r="F7" s="700"/>
      <c r="G7" s="700"/>
      <c r="H7" s="700"/>
      <c r="I7" s="700"/>
      <c r="J7" s="700"/>
      <c r="K7" s="700"/>
      <c r="L7" s="25"/>
      <c r="M7" s="25"/>
      <c r="N7" s="611"/>
    </row>
    <row r="8" spans="3:14" ht="15" customHeight="1" thickBot="1">
      <c r="C8" s="465"/>
      <c r="D8" s="23"/>
      <c r="E8" s="502"/>
      <c r="F8" s="503"/>
      <c r="G8" s="503"/>
      <c r="H8" s="504"/>
      <c r="I8" s="32">
        <v>2021</v>
      </c>
      <c r="J8" s="32">
        <v>2022</v>
      </c>
      <c r="K8" s="32">
        <v>2023</v>
      </c>
      <c r="L8" s="25"/>
      <c r="M8" s="25"/>
      <c r="N8" s="410"/>
    </row>
    <row r="9" spans="3:14" ht="15" customHeight="1">
      <c r="C9" s="464" t="s">
        <v>0</v>
      </c>
      <c r="D9" s="23"/>
      <c r="E9" s="418" t="s">
        <v>673</v>
      </c>
      <c r="F9" s="418"/>
      <c r="G9" s="418"/>
      <c r="H9" s="418"/>
      <c r="I9" s="811">
        <v>1.47</v>
      </c>
      <c r="J9" s="811">
        <v>2.1</v>
      </c>
      <c r="K9" s="811">
        <v>2.15</v>
      </c>
      <c r="L9" s="25"/>
      <c r="M9" s="25"/>
      <c r="N9" s="409" t="s">
        <v>47</v>
      </c>
    </row>
    <row r="10" spans="3:14" ht="15" customHeight="1">
      <c r="C10" s="533"/>
      <c r="D10" s="23"/>
      <c r="E10" s="418"/>
      <c r="F10" s="418"/>
      <c r="G10" s="418"/>
      <c r="H10" s="418"/>
      <c r="I10" s="812"/>
      <c r="J10" s="812"/>
      <c r="K10" s="812"/>
      <c r="L10" s="25"/>
      <c r="M10" s="25"/>
      <c r="N10" s="611"/>
    </row>
    <row r="11" spans="3:14" ht="15" customHeight="1">
      <c r="C11" s="533"/>
      <c r="D11" s="23"/>
      <c r="E11" s="418" t="s">
        <v>674</v>
      </c>
      <c r="F11" s="418"/>
      <c r="G11" s="418"/>
      <c r="H11" s="418"/>
      <c r="I11" s="811">
        <v>1.66</v>
      </c>
      <c r="J11" s="811">
        <v>2.86</v>
      </c>
      <c r="K11" s="811">
        <v>2.87</v>
      </c>
      <c r="L11" s="25"/>
      <c r="M11" s="25"/>
      <c r="N11" s="611"/>
    </row>
    <row r="12" spans="3:14" ht="15" customHeight="1" thickBot="1">
      <c r="C12" s="465"/>
      <c r="D12" s="23"/>
      <c r="E12" s="418"/>
      <c r="F12" s="418"/>
      <c r="G12" s="418"/>
      <c r="H12" s="418"/>
      <c r="I12" s="812"/>
      <c r="J12" s="812"/>
      <c r="K12" s="812"/>
      <c r="L12" s="25"/>
      <c r="M12" s="25"/>
      <c r="N12" s="410"/>
    </row>
    <row r="13" spans="3:14" ht="15" customHeight="1">
      <c r="C13" s="460" t="s">
        <v>1</v>
      </c>
      <c r="D13" s="23"/>
      <c r="E13" s="418" t="s">
        <v>675</v>
      </c>
      <c r="F13" s="418"/>
      <c r="G13" s="418"/>
      <c r="H13" s="418"/>
      <c r="I13" s="811">
        <v>96.23</v>
      </c>
      <c r="J13" s="811">
        <v>102</v>
      </c>
      <c r="K13" s="811">
        <v>27.98</v>
      </c>
      <c r="L13" s="25"/>
      <c r="M13" s="25"/>
      <c r="N13" s="409" t="s">
        <v>48</v>
      </c>
    </row>
    <row r="14" spans="3:14" ht="15" customHeight="1">
      <c r="C14" s="541"/>
      <c r="D14" s="23"/>
      <c r="E14" s="418"/>
      <c r="F14" s="418"/>
      <c r="G14" s="418"/>
      <c r="H14" s="418"/>
      <c r="I14" s="812"/>
      <c r="J14" s="812"/>
      <c r="K14" s="812"/>
      <c r="L14" s="25"/>
      <c r="M14" s="25"/>
      <c r="N14" s="611"/>
    </row>
    <row r="15" spans="3:14" ht="15" customHeight="1">
      <c r="C15" s="541"/>
      <c r="D15" s="23"/>
      <c r="E15" s="815" t="s">
        <v>676</v>
      </c>
      <c r="F15" s="815"/>
      <c r="G15" s="815"/>
      <c r="H15" s="815"/>
      <c r="I15" s="813">
        <v>2712</v>
      </c>
      <c r="J15" s="813">
        <v>2619</v>
      </c>
      <c r="K15" s="813">
        <v>2087</v>
      </c>
      <c r="L15" s="25"/>
      <c r="M15" s="25"/>
      <c r="N15" s="611"/>
    </row>
    <row r="16" spans="3:14" ht="15" customHeight="1" thickBot="1">
      <c r="C16" s="461"/>
      <c r="D16" s="23"/>
      <c r="E16" s="815"/>
      <c r="F16" s="815"/>
      <c r="G16" s="815"/>
      <c r="H16" s="815"/>
      <c r="I16" s="812"/>
      <c r="J16" s="812"/>
      <c r="K16" s="812"/>
      <c r="L16" s="25"/>
      <c r="M16" s="25"/>
      <c r="N16" s="410"/>
    </row>
    <row r="17" spans="3:14" ht="15" customHeight="1">
      <c r="C17" s="464" t="s">
        <v>2</v>
      </c>
      <c r="D17" s="23"/>
      <c r="E17" s="815" t="s">
        <v>52</v>
      </c>
      <c r="F17" s="815"/>
      <c r="G17" s="815"/>
      <c r="H17" s="815"/>
      <c r="I17" s="813">
        <v>5435683</v>
      </c>
      <c r="J17" s="813">
        <v>5248476</v>
      </c>
      <c r="K17" s="813">
        <v>4182014</v>
      </c>
      <c r="L17" s="25"/>
      <c r="M17" s="25"/>
      <c r="N17" s="409" t="s">
        <v>49</v>
      </c>
    </row>
    <row r="18" spans="3:14" ht="15" customHeight="1">
      <c r="C18" s="533"/>
      <c r="D18" s="23"/>
      <c r="E18" s="815"/>
      <c r="F18" s="815"/>
      <c r="G18" s="815"/>
      <c r="H18" s="815"/>
      <c r="I18" s="812"/>
      <c r="J18" s="812"/>
      <c r="K18" s="812"/>
      <c r="L18" s="25"/>
      <c r="M18" s="25"/>
      <c r="N18" s="611"/>
    </row>
    <row r="19" spans="3:14" ht="15" customHeight="1">
      <c r="C19" s="533"/>
      <c r="D19" s="23"/>
      <c r="E19" s="418" t="s">
        <v>677</v>
      </c>
      <c r="F19" s="418"/>
      <c r="G19" s="418"/>
      <c r="H19" s="418"/>
      <c r="I19" s="811">
        <v>5</v>
      </c>
      <c r="J19" s="811">
        <v>8</v>
      </c>
      <c r="K19" s="811">
        <v>8</v>
      </c>
      <c r="L19" s="25"/>
      <c r="M19" s="25"/>
      <c r="N19" s="611"/>
    </row>
    <row r="20" spans="3:14" ht="15" customHeight="1" thickBot="1">
      <c r="C20" s="465"/>
      <c r="D20" s="23"/>
      <c r="E20" s="418"/>
      <c r="F20" s="418"/>
      <c r="G20" s="418"/>
      <c r="H20" s="418"/>
      <c r="I20" s="812"/>
      <c r="J20" s="812"/>
      <c r="K20" s="812"/>
      <c r="L20" s="25"/>
      <c r="M20" s="25"/>
      <c r="N20" s="410"/>
    </row>
    <row r="21" spans="3:14" ht="15" customHeight="1">
      <c r="C21" s="464" t="s">
        <v>3</v>
      </c>
      <c r="D21" s="23"/>
      <c r="E21" s="418" t="s">
        <v>678</v>
      </c>
      <c r="F21" s="418"/>
      <c r="G21" s="418"/>
      <c r="H21" s="418"/>
      <c r="I21" s="811">
        <v>3</v>
      </c>
      <c r="J21" s="811">
        <v>3</v>
      </c>
      <c r="K21" s="811">
        <v>1</v>
      </c>
      <c r="L21" s="25"/>
      <c r="M21" s="25"/>
      <c r="N21" s="409" t="s">
        <v>50</v>
      </c>
    </row>
    <row r="22" spans="3:14" ht="15" customHeight="1">
      <c r="C22" s="533"/>
      <c r="D22" s="23"/>
      <c r="E22" s="418"/>
      <c r="F22" s="418"/>
      <c r="G22" s="418"/>
      <c r="H22" s="418"/>
      <c r="I22" s="812"/>
      <c r="J22" s="812"/>
      <c r="K22" s="812"/>
      <c r="L22" s="25"/>
      <c r="M22" s="25"/>
      <c r="N22" s="611"/>
    </row>
    <row r="23" spans="3:14" ht="15" customHeight="1">
      <c r="C23" s="533"/>
      <c r="D23" s="23"/>
      <c r="E23" s="418" t="s">
        <v>679</v>
      </c>
      <c r="F23" s="418"/>
      <c r="G23" s="418"/>
      <c r="H23" s="418"/>
      <c r="I23" s="811">
        <v>1</v>
      </c>
      <c r="J23" s="811">
        <v>4</v>
      </c>
      <c r="K23" s="811">
        <v>3</v>
      </c>
      <c r="L23" s="25"/>
      <c r="M23" s="25"/>
      <c r="N23" s="611"/>
    </row>
    <row r="24" spans="3:14" ht="15" customHeight="1" thickBot="1">
      <c r="C24" s="465"/>
      <c r="D24" s="23"/>
      <c r="E24" s="418"/>
      <c r="F24" s="418"/>
      <c r="G24" s="418"/>
      <c r="H24" s="418"/>
      <c r="I24" s="812"/>
      <c r="J24" s="812"/>
      <c r="K24" s="812"/>
      <c r="L24" s="25"/>
      <c r="M24" s="25"/>
      <c r="N24" s="410"/>
    </row>
    <row r="25" spans="3:14" ht="15" customHeight="1">
      <c r="C25" s="464" t="s">
        <v>4</v>
      </c>
      <c r="D25" s="23"/>
      <c r="E25" s="418" t="s">
        <v>680</v>
      </c>
      <c r="F25" s="418"/>
      <c r="G25" s="418"/>
      <c r="H25" s="418"/>
      <c r="I25" s="811">
        <v>9</v>
      </c>
      <c r="J25" s="811">
        <v>15</v>
      </c>
      <c r="K25" s="811">
        <v>12</v>
      </c>
      <c r="L25" s="25"/>
      <c r="M25" s="25"/>
      <c r="N25" s="394" t="s">
        <v>51</v>
      </c>
    </row>
    <row r="26" spans="3:14" ht="15" customHeight="1">
      <c r="C26" s="533"/>
      <c r="D26" s="23"/>
      <c r="E26" s="418"/>
      <c r="F26" s="418"/>
      <c r="G26" s="418"/>
      <c r="H26" s="418"/>
      <c r="I26" s="812"/>
      <c r="J26" s="812"/>
      <c r="K26" s="812"/>
      <c r="L26" s="25"/>
      <c r="M26" s="25"/>
      <c r="N26" s="665"/>
    </row>
    <row r="27" spans="3:14" ht="15" customHeight="1">
      <c r="C27" s="533"/>
      <c r="D27" s="23"/>
      <c r="E27" s="815" t="s">
        <v>681</v>
      </c>
      <c r="F27" s="815"/>
      <c r="G27" s="815"/>
      <c r="H27" s="815"/>
      <c r="I27" s="811">
        <v>192</v>
      </c>
      <c r="J27" s="811">
        <v>537</v>
      </c>
      <c r="K27" s="811">
        <v>117</v>
      </c>
      <c r="L27" s="25"/>
      <c r="M27" s="25"/>
      <c r="N27" s="665"/>
    </row>
    <row r="28" spans="3:14" ht="15" customHeight="1" thickBot="1">
      <c r="C28" s="465"/>
      <c r="D28" s="23"/>
      <c r="E28" s="815"/>
      <c r="F28" s="815"/>
      <c r="G28" s="815"/>
      <c r="H28" s="815"/>
      <c r="I28" s="812"/>
      <c r="J28" s="812"/>
      <c r="K28" s="812"/>
      <c r="L28" s="25"/>
      <c r="M28" s="25"/>
      <c r="N28" s="395"/>
    </row>
    <row r="29" spans="3:14" ht="15" customHeight="1">
      <c r="C29" s="470" t="s">
        <v>5</v>
      </c>
      <c r="D29" s="23"/>
      <c r="E29" s="815" t="s">
        <v>682</v>
      </c>
      <c r="F29" s="815"/>
      <c r="G29" s="815"/>
      <c r="H29" s="815"/>
      <c r="I29" s="811">
        <v>0</v>
      </c>
      <c r="J29" s="811">
        <v>0</v>
      </c>
      <c r="K29" s="811">
        <v>0</v>
      </c>
      <c r="L29" s="25"/>
      <c r="M29" s="25"/>
      <c r="N29" s="409"/>
    </row>
    <row r="30" spans="3:14" ht="15" customHeight="1">
      <c r="C30" s="471"/>
      <c r="D30" s="23"/>
      <c r="E30" s="815"/>
      <c r="F30" s="815"/>
      <c r="G30" s="815"/>
      <c r="H30" s="815"/>
      <c r="I30" s="812"/>
      <c r="J30" s="812"/>
      <c r="K30" s="812"/>
      <c r="L30" s="25"/>
      <c r="M30" s="25"/>
      <c r="N30" s="611"/>
    </row>
    <row r="31" spans="3:14" ht="15" customHeight="1">
      <c r="C31" s="471"/>
      <c r="D31" s="23"/>
      <c r="E31" s="815" t="s">
        <v>1274</v>
      </c>
      <c r="F31" s="815"/>
      <c r="G31" s="815"/>
      <c r="H31" s="815"/>
      <c r="I31" s="819" t="s">
        <v>9</v>
      </c>
      <c r="J31" s="819" t="s">
        <v>9</v>
      </c>
      <c r="K31" s="819">
        <v>0</v>
      </c>
      <c r="L31" s="25"/>
      <c r="M31" s="25"/>
      <c r="N31" s="611"/>
    </row>
    <row r="32" spans="3:14" ht="15" customHeight="1" thickBot="1">
      <c r="C32" s="471"/>
      <c r="D32" s="23"/>
      <c r="E32" s="815"/>
      <c r="F32" s="815"/>
      <c r="G32" s="815"/>
      <c r="H32" s="815"/>
      <c r="I32" s="812"/>
      <c r="J32" s="812"/>
      <c r="K32" s="812"/>
      <c r="L32" s="25"/>
      <c r="M32" s="25"/>
      <c r="N32" s="410"/>
    </row>
    <row r="33" spans="3:14" ht="15" customHeight="1">
      <c r="C33" s="705"/>
      <c r="D33" s="23"/>
      <c r="E33" s="815" t="s">
        <v>1275</v>
      </c>
      <c r="F33" s="815"/>
      <c r="G33" s="815"/>
      <c r="H33" s="815"/>
      <c r="I33" s="811">
        <v>9</v>
      </c>
      <c r="J33" s="811">
        <v>15</v>
      </c>
      <c r="K33" s="811">
        <v>12</v>
      </c>
      <c r="L33" s="25"/>
      <c r="M33" s="75"/>
      <c r="N33" s="409"/>
    </row>
    <row r="34" spans="3:14" ht="15" customHeight="1">
      <c r="C34" s="817"/>
      <c r="D34" s="23"/>
      <c r="E34" s="815"/>
      <c r="F34" s="815"/>
      <c r="G34" s="815"/>
      <c r="H34" s="815"/>
      <c r="I34" s="812"/>
      <c r="J34" s="812"/>
      <c r="K34" s="812"/>
      <c r="L34" s="25"/>
      <c r="M34" s="75"/>
      <c r="N34" s="611"/>
    </row>
    <row r="35" spans="3:14" ht="15" customHeight="1">
      <c r="C35" s="817"/>
      <c r="D35" s="23"/>
      <c r="E35" s="815" t="s">
        <v>1277</v>
      </c>
      <c r="F35" s="815"/>
      <c r="G35" s="815"/>
      <c r="H35" s="815"/>
      <c r="I35" s="811">
        <v>0</v>
      </c>
      <c r="J35" s="811">
        <v>0</v>
      </c>
      <c r="K35" s="811">
        <v>0</v>
      </c>
      <c r="L35" s="25"/>
      <c r="M35" s="75"/>
      <c r="N35" s="611"/>
    </row>
    <row r="36" spans="3:14" ht="15.75" customHeight="1" thickBot="1">
      <c r="C36" s="706"/>
      <c r="D36" s="23"/>
      <c r="E36" s="815"/>
      <c r="F36" s="815"/>
      <c r="G36" s="815"/>
      <c r="H36" s="815"/>
      <c r="I36" s="812"/>
      <c r="J36" s="812"/>
      <c r="K36" s="812"/>
      <c r="L36" s="25"/>
      <c r="M36" s="75"/>
      <c r="N36" s="410"/>
    </row>
    <row r="37" spans="3:14" ht="15" customHeight="1">
      <c r="C37" s="705"/>
      <c r="D37" s="23"/>
      <c r="E37" s="815" t="s">
        <v>1278</v>
      </c>
      <c r="F37" s="815"/>
      <c r="G37" s="815"/>
      <c r="H37" s="815"/>
      <c r="I37" s="811" t="s">
        <v>9</v>
      </c>
      <c r="J37" s="811" t="s">
        <v>9</v>
      </c>
      <c r="K37" s="811">
        <v>0</v>
      </c>
      <c r="L37" s="25"/>
      <c r="M37" s="75"/>
      <c r="N37" s="409"/>
    </row>
    <row r="38" spans="3:14" ht="15" customHeight="1">
      <c r="C38" s="817"/>
      <c r="D38" s="23"/>
      <c r="E38" s="815"/>
      <c r="F38" s="815"/>
      <c r="G38" s="815"/>
      <c r="H38" s="815"/>
      <c r="I38" s="812"/>
      <c r="J38" s="812"/>
      <c r="K38" s="812"/>
      <c r="L38" s="25"/>
      <c r="M38" s="75"/>
      <c r="N38" s="611"/>
    </row>
    <row r="39" spans="3:14" ht="15" customHeight="1">
      <c r="C39" s="817"/>
      <c r="D39" s="23"/>
      <c r="E39" s="815" t="s">
        <v>1276</v>
      </c>
      <c r="F39" s="815"/>
      <c r="G39" s="815"/>
      <c r="H39" s="815"/>
      <c r="I39" s="811" t="s">
        <v>9</v>
      </c>
      <c r="J39" s="811">
        <v>2.86</v>
      </c>
      <c r="K39" s="811">
        <v>2.87</v>
      </c>
      <c r="L39" s="25"/>
      <c r="M39" s="75"/>
      <c r="N39" s="611"/>
    </row>
    <row r="40" spans="3:14" ht="15.75" customHeight="1" thickBot="1">
      <c r="C40" s="706"/>
      <c r="D40" s="23"/>
      <c r="E40" s="815"/>
      <c r="F40" s="815"/>
      <c r="G40" s="815"/>
      <c r="H40" s="815"/>
      <c r="I40" s="818"/>
      <c r="J40" s="818"/>
      <c r="K40" s="818"/>
      <c r="L40" s="25"/>
      <c r="M40" s="75"/>
      <c r="N40" s="410"/>
    </row>
    <row r="41" spans="3:14" ht="15" customHeight="1">
      <c r="C41" s="705"/>
      <c r="D41" s="23"/>
      <c r="E41" s="25"/>
      <c r="F41" s="25"/>
      <c r="G41" s="25"/>
      <c r="H41" s="25"/>
      <c r="I41" s="25"/>
      <c r="J41" s="25"/>
      <c r="K41" s="25"/>
      <c r="L41" s="25"/>
      <c r="M41" s="75"/>
      <c r="N41" s="409"/>
    </row>
    <row r="42" spans="3:14" ht="15" customHeight="1">
      <c r="C42" s="817"/>
      <c r="D42" s="23"/>
      <c r="E42" s="43" t="s">
        <v>1260</v>
      </c>
      <c r="F42" s="25"/>
      <c r="G42" s="25"/>
      <c r="H42" s="25"/>
      <c r="I42" s="25"/>
      <c r="J42" s="25"/>
      <c r="K42" s="25"/>
      <c r="L42" s="25"/>
      <c r="M42" s="75"/>
      <c r="N42" s="611"/>
    </row>
    <row r="43" spans="3:14" ht="15" customHeight="1">
      <c r="C43" s="817"/>
      <c r="D43" s="23"/>
      <c r="E43" s="25"/>
      <c r="F43" s="25"/>
      <c r="G43" s="25"/>
      <c r="H43" s="25"/>
      <c r="I43" s="25"/>
      <c r="J43" s="25"/>
      <c r="K43" s="25"/>
      <c r="L43" s="25"/>
      <c r="M43" s="75"/>
      <c r="N43" s="611"/>
    </row>
    <row r="44" spans="3:14" ht="15.75" customHeight="1" thickBot="1">
      <c r="C44" s="706"/>
      <c r="D44" s="87"/>
      <c r="E44" s="88"/>
      <c r="F44" s="88"/>
      <c r="G44" s="88"/>
      <c r="H44" s="88"/>
      <c r="I44" s="88"/>
      <c r="J44" s="88"/>
      <c r="K44" s="88"/>
      <c r="L44" s="88"/>
      <c r="M44" s="89"/>
      <c r="N44" s="410"/>
    </row>
  </sheetData>
  <sheetProtection algorithmName="SHA-512" hashValue="HGaGAcfCg9Os5+9bl3nDj95TeR6Ftx3+vTRYAXchuhnQry3GT0JdAmawUvYuf83BI3DsgAmczk6FL0ZtB8XehQ==" saltValue="SrKlqU/9QSy4AIqc9oQawA==" spinCount="100000" sheet="1" objects="1" scenarios="1"/>
  <mergeCells count="95">
    <mergeCell ref="I31:I32"/>
    <mergeCell ref="J31:J32"/>
    <mergeCell ref="K31:K32"/>
    <mergeCell ref="I33:I34"/>
    <mergeCell ref="J33:J34"/>
    <mergeCell ref="K33:K34"/>
    <mergeCell ref="E31:H32"/>
    <mergeCell ref="E33:H34"/>
    <mergeCell ref="E35:H36"/>
    <mergeCell ref="E37:H38"/>
    <mergeCell ref="E39:H40"/>
    <mergeCell ref="C33:C36"/>
    <mergeCell ref="N33:N36"/>
    <mergeCell ref="C37:C40"/>
    <mergeCell ref="N37:N40"/>
    <mergeCell ref="C41:C44"/>
    <mergeCell ref="N41:N44"/>
    <mergeCell ref="I35:I36"/>
    <mergeCell ref="J35:J36"/>
    <mergeCell ref="K35:K36"/>
    <mergeCell ref="I37:I38"/>
    <mergeCell ref="J37:J38"/>
    <mergeCell ref="K37:K38"/>
    <mergeCell ref="I39:I40"/>
    <mergeCell ref="J39:J40"/>
    <mergeCell ref="K39:K40"/>
    <mergeCell ref="C9:C12"/>
    <mergeCell ref="J2:K3"/>
    <mergeCell ref="L2:M3"/>
    <mergeCell ref="N2:N3"/>
    <mergeCell ref="D4:M4"/>
    <mergeCell ref="C5:C8"/>
    <mergeCell ref="N5:N8"/>
    <mergeCell ref="C2:C3"/>
    <mergeCell ref="D2:E3"/>
    <mergeCell ref="F2:G3"/>
    <mergeCell ref="H2:I3"/>
    <mergeCell ref="N9:N12"/>
    <mergeCell ref="E5:I6"/>
    <mergeCell ref="E7:K7"/>
    <mergeCell ref="E8:H8"/>
    <mergeCell ref="J9:J10"/>
    <mergeCell ref="C13:C16"/>
    <mergeCell ref="N13:N16"/>
    <mergeCell ref="C17:C20"/>
    <mergeCell ref="N17:N20"/>
    <mergeCell ref="E9:H10"/>
    <mergeCell ref="I9:I10"/>
    <mergeCell ref="E11:H12"/>
    <mergeCell ref="I11:I12"/>
    <mergeCell ref="E13:H14"/>
    <mergeCell ref="I13:I14"/>
    <mergeCell ref="E15:H16"/>
    <mergeCell ref="I15:I16"/>
    <mergeCell ref="E17:H18"/>
    <mergeCell ref="I17:I18"/>
    <mergeCell ref="E19:H20"/>
    <mergeCell ref="I19:I20"/>
    <mergeCell ref="C21:C24"/>
    <mergeCell ref="N21:N24"/>
    <mergeCell ref="C25:C28"/>
    <mergeCell ref="N25:N28"/>
    <mergeCell ref="C29:C32"/>
    <mergeCell ref="N29:N32"/>
    <mergeCell ref="E25:H26"/>
    <mergeCell ref="I25:I26"/>
    <mergeCell ref="E27:H28"/>
    <mergeCell ref="I27:I28"/>
    <mergeCell ref="E29:H30"/>
    <mergeCell ref="I29:I30"/>
    <mergeCell ref="E21:H22"/>
    <mergeCell ref="I21:I22"/>
    <mergeCell ref="E23:H24"/>
    <mergeCell ref="I23:I24"/>
    <mergeCell ref="K9:K10"/>
    <mergeCell ref="J11:J12"/>
    <mergeCell ref="K11:K12"/>
    <mergeCell ref="J13:J14"/>
    <mergeCell ref="K13:K14"/>
    <mergeCell ref="J15:J16"/>
    <mergeCell ref="K15:K16"/>
    <mergeCell ref="J17:J18"/>
    <mergeCell ref="K17:K18"/>
    <mergeCell ref="J19:J20"/>
    <mergeCell ref="K19:K20"/>
    <mergeCell ref="J27:J28"/>
    <mergeCell ref="K27:K28"/>
    <mergeCell ref="J29:J30"/>
    <mergeCell ref="K29:K30"/>
    <mergeCell ref="J21:J22"/>
    <mergeCell ref="K21:K22"/>
    <mergeCell ref="J23:J24"/>
    <mergeCell ref="K23:K24"/>
    <mergeCell ref="J25:J26"/>
    <mergeCell ref="K25:K26"/>
  </mergeCells>
  <hyperlinks>
    <hyperlink ref="D2:D3" location="'1. Perfil'!A1" display="1. SOBRE A EMPRESA" xr:uid="{7A1850F7-2699-4F7E-AB98-B6526326B818}"/>
    <hyperlink ref="N2:N3" location="ANEXO!A1" display="ANEXOS" xr:uid="{29AD9E77-5176-43D5-94B5-BAC941D1DE85}"/>
    <hyperlink ref="F2:F3" location="'2. Governança'!A1" display="2. GOVERNANÇA" xr:uid="{1157EBFC-51A7-420C-B53D-8B9685A4AF69}"/>
    <hyperlink ref="H2:H3" location="'3. Prosperidade'!A1" display="3. PROSPERIDADE" xr:uid="{544E0A5A-AFFA-457C-B3CC-9511C1EE06A1}"/>
    <hyperlink ref="J2:J3" location="'4. Pessoas'!A1" display="4. PESSOAS" xr:uid="{77FB26C8-4C70-41D6-BB83-4C9B74736C59}"/>
    <hyperlink ref="L2:L3" location="'5. Planeta'!A1" display="5. PLANETA" xr:uid="{7CF6518B-0DC3-40CC-95E8-125256DDA56B}"/>
    <hyperlink ref="C2:C3" location="Apresentação!A1" display="BOAS-VINDAS" xr:uid="{8652DDE8-2362-4215-B163-99C4D8F9B2D0}"/>
    <hyperlink ref="C9" location="'4. 403-9 Chesf'!A1" display="CHESF " xr:uid="{12F8369D-7D8E-479B-AE09-188E674E478E}"/>
    <hyperlink ref="C13" location="'4. 403-9 ELN'!A1" display="ELETRONORTE " xr:uid="{17D5744E-EDED-4C64-A6DD-4779329FB783}"/>
    <hyperlink ref="C17" location="'4. 403-9 CGT'!A1" display="CGT ELETROSUL " xr:uid="{661B9C3E-9CBA-4934-A29D-9E885BB5EF40}"/>
    <hyperlink ref="C21" location="'4. 403-9 Furnas'!A1" display="FURNAS " xr:uid="{836511D5-FFB3-4F31-A2C8-8044F2DED6BD}"/>
    <hyperlink ref="C25" location="'4. 403-9 ELP'!A1" display="ELETROPAR " xr:uid="{7E4688C7-49FC-43F5-AC1F-0A63794F92D5}"/>
    <hyperlink ref="C29" location="'4. 403-9 SPEs'!A1" display="SPEs" xr:uid="{730C00B4-B921-43D0-81AF-A8F7623EBA56}"/>
    <hyperlink ref="N5" location="'4. 403-1'!A1" display="GRI 403-1" xr:uid="{ABEF8E11-1340-45F0-8D6B-C7B2E21720E8}"/>
    <hyperlink ref="N9" location="'4. 403-2'!A1" display="GRI 403-2" xr:uid="{002F6C9B-5AF2-487D-822D-88740E8F6ADF}"/>
    <hyperlink ref="N13" location="'4. 403-3'!A1" display="GRI 403-3" xr:uid="{C807AD90-FD2B-4657-9482-3DE3000B8FFF}"/>
    <hyperlink ref="N17" location="'4. 403-4'!A1" display="GRI 403-4" xr:uid="{C6BB54A6-5C25-4198-B7A0-2D7D18163318}"/>
    <hyperlink ref="N21" location="'4. 403-5-6-7'!A1" display="'4. 403-5-6-7'!A1" xr:uid="{A1E5C521-7BB3-4F0B-9B43-2B6939A001A2}"/>
    <hyperlink ref="N25" location="'4. 403-9'!A1" display="GRI 403-9" xr:uid="{C37A53E0-15E8-48DF-A4DF-EBF943CD4A8E}"/>
    <hyperlink ref="N25:N28" location="'4. 403-9 ELN'!A1" display="GRI 403-9" xr:uid="{30C7EA31-8365-4FB2-8C13-28145DE13B1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4AB9D-11F5-4018-867D-4DBD64D680D8}">
  <sheetPr codeName="Planilha209"/>
  <dimension ref="C1:N44"/>
  <sheetViews>
    <sheetView showGridLines="0" zoomScale="80" zoomScaleNormal="80" workbookViewId="0">
      <pane ySplit="4" topLeftCell="A5" activePane="bottomLeft" state="frozen"/>
      <selection activeCell="G12" sqref="G12"/>
      <selection pane="bottomLeft" activeCell="E31" sqref="E31:H4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667</v>
      </c>
      <c r="E4" s="360"/>
      <c r="F4" s="360"/>
      <c r="G4" s="360"/>
      <c r="H4" s="360"/>
      <c r="I4" s="360"/>
      <c r="J4" s="360"/>
      <c r="K4" s="360"/>
      <c r="L4" s="360"/>
      <c r="M4" s="361"/>
      <c r="N4" s="10" t="s">
        <v>272</v>
      </c>
    </row>
    <row r="5" spans="3:14" ht="15" customHeight="1">
      <c r="C5" s="464"/>
      <c r="D5" s="20"/>
      <c r="E5" s="497" t="s">
        <v>1162</v>
      </c>
      <c r="F5" s="497"/>
      <c r="G5" s="497"/>
      <c r="H5" s="497"/>
      <c r="I5" s="497"/>
      <c r="J5" s="21"/>
      <c r="K5" s="21"/>
      <c r="L5" s="21"/>
      <c r="M5" s="21"/>
      <c r="N5" s="409" t="s">
        <v>46</v>
      </c>
    </row>
    <row r="6" spans="3:14" ht="15" customHeight="1">
      <c r="C6" s="533"/>
      <c r="D6" s="23"/>
      <c r="E6" s="814"/>
      <c r="F6" s="814"/>
      <c r="G6" s="814"/>
      <c r="H6" s="814"/>
      <c r="I6" s="814"/>
      <c r="J6" s="25"/>
      <c r="K6" s="25"/>
      <c r="L6" s="25"/>
      <c r="M6" s="25"/>
      <c r="N6" s="611"/>
    </row>
    <row r="7" spans="3:14" ht="15" customHeight="1">
      <c r="C7" s="533"/>
      <c r="D7" s="23"/>
      <c r="E7" s="700" t="s">
        <v>672</v>
      </c>
      <c r="F7" s="700"/>
      <c r="G7" s="700"/>
      <c r="H7" s="700"/>
      <c r="I7" s="700"/>
      <c r="J7" s="700"/>
      <c r="K7" s="700"/>
      <c r="L7" s="25"/>
      <c r="M7" s="25"/>
      <c r="N7" s="611"/>
    </row>
    <row r="8" spans="3:14" ht="15" customHeight="1" thickBot="1">
      <c r="C8" s="465"/>
      <c r="D8" s="23"/>
      <c r="E8" s="502"/>
      <c r="F8" s="503"/>
      <c r="G8" s="503"/>
      <c r="H8" s="504"/>
      <c r="I8" s="32">
        <v>2021</v>
      </c>
      <c r="J8" s="32">
        <v>2022</v>
      </c>
      <c r="K8" s="32">
        <v>2023</v>
      </c>
      <c r="L8" s="25"/>
      <c r="M8" s="25"/>
      <c r="N8" s="410"/>
    </row>
    <row r="9" spans="3:14" ht="15" customHeight="1">
      <c r="C9" s="464" t="s">
        <v>0</v>
      </c>
      <c r="D9" s="23"/>
      <c r="E9" s="418" t="s">
        <v>673</v>
      </c>
      <c r="F9" s="418"/>
      <c r="G9" s="418"/>
      <c r="H9" s="418"/>
      <c r="I9" s="811">
        <v>3.89</v>
      </c>
      <c r="J9" s="811">
        <v>5.99</v>
      </c>
      <c r="K9" s="811">
        <v>1.98</v>
      </c>
      <c r="L9" s="25"/>
      <c r="M9" s="25"/>
      <c r="N9" s="409" t="s">
        <v>47</v>
      </c>
    </row>
    <row r="10" spans="3:14" ht="15" customHeight="1">
      <c r="C10" s="533"/>
      <c r="D10" s="23"/>
      <c r="E10" s="418"/>
      <c r="F10" s="418"/>
      <c r="G10" s="418"/>
      <c r="H10" s="418"/>
      <c r="I10" s="812"/>
      <c r="J10" s="812"/>
      <c r="K10" s="812"/>
      <c r="L10" s="25"/>
      <c r="M10" s="25"/>
      <c r="N10" s="611"/>
    </row>
    <row r="11" spans="3:14" ht="15" customHeight="1">
      <c r="C11" s="533"/>
      <c r="D11" s="23"/>
      <c r="E11" s="418" t="s">
        <v>674</v>
      </c>
      <c r="F11" s="418"/>
      <c r="G11" s="418"/>
      <c r="H11" s="418"/>
      <c r="I11" s="811">
        <v>10.44</v>
      </c>
      <c r="J11" s="811">
        <v>10.64</v>
      </c>
      <c r="K11" s="811">
        <v>3.56</v>
      </c>
      <c r="L11" s="25"/>
      <c r="M11" s="25"/>
      <c r="N11" s="611"/>
    </row>
    <row r="12" spans="3:14" ht="15" customHeight="1" thickBot="1">
      <c r="C12" s="465"/>
      <c r="D12" s="23"/>
      <c r="E12" s="418"/>
      <c r="F12" s="418"/>
      <c r="G12" s="418"/>
      <c r="H12" s="418"/>
      <c r="I12" s="812"/>
      <c r="J12" s="812"/>
      <c r="K12" s="812"/>
      <c r="L12" s="25"/>
      <c r="M12" s="25"/>
      <c r="N12" s="410"/>
    </row>
    <row r="13" spans="3:14" ht="15" customHeight="1">
      <c r="C13" s="464" t="s">
        <v>1</v>
      </c>
      <c r="D13" s="23"/>
      <c r="E13" s="418" t="s">
        <v>675</v>
      </c>
      <c r="F13" s="418"/>
      <c r="G13" s="418"/>
      <c r="H13" s="418"/>
      <c r="I13" s="811">
        <v>176</v>
      </c>
      <c r="J13" s="811">
        <v>114</v>
      </c>
      <c r="K13" s="811">
        <v>38.71</v>
      </c>
      <c r="L13" s="25"/>
      <c r="M13" s="25"/>
      <c r="N13" s="409" t="s">
        <v>48</v>
      </c>
    </row>
    <row r="14" spans="3:14" ht="15" customHeight="1">
      <c r="C14" s="533"/>
      <c r="D14" s="23"/>
      <c r="E14" s="418"/>
      <c r="F14" s="418"/>
      <c r="G14" s="418"/>
      <c r="H14" s="418"/>
      <c r="I14" s="812"/>
      <c r="J14" s="812"/>
      <c r="K14" s="812"/>
      <c r="L14" s="25"/>
      <c r="M14" s="25"/>
      <c r="N14" s="611"/>
    </row>
    <row r="15" spans="3:14" ht="15" customHeight="1">
      <c r="C15" s="533"/>
      <c r="D15" s="23"/>
      <c r="E15" s="815" t="s">
        <v>676</v>
      </c>
      <c r="F15" s="815"/>
      <c r="G15" s="815"/>
      <c r="H15" s="815"/>
      <c r="I15" s="811" t="s">
        <v>9</v>
      </c>
      <c r="J15" s="811" t="s">
        <v>9</v>
      </c>
      <c r="K15" s="813">
        <v>1263</v>
      </c>
      <c r="L15" s="25"/>
      <c r="M15" s="25"/>
      <c r="N15" s="611"/>
    </row>
    <row r="16" spans="3:14" ht="15" customHeight="1" thickBot="1">
      <c r="C16" s="465"/>
      <c r="D16" s="23"/>
      <c r="E16" s="815"/>
      <c r="F16" s="815"/>
      <c r="G16" s="815"/>
      <c r="H16" s="815"/>
      <c r="I16" s="812"/>
      <c r="J16" s="812"/>
      <c r="K16" s="812"/>
      <c r="L16" s="25"/>
      <c r="M16" s="25"/>
      <c r="N16" s="410"/>
    </row>
    <row r="17" spans="3:14" ht="15" customHeight="1">
      <c r="C17" s="460" t="s">
        <v>2</v>
      </c>
      <c r="D17" s="23"/>
      <c r="E17" s="815" t="s">
        <v>52</v>
      </c>
      <c r="F17" s="815"/>
      <c r="G17" s="815"/>
      <c r="H17" s="815"/>
      <c r="I17" s="813">
        <v>3066120</v>
      </c>
      <c r="J17" s="813">
        <v>3006668</v>
      </c>
      <c r="K17" s="813">
        <v>2531553</v>
      </c>
      <c r="L17" s="25"/>
      <c r="M17" s="25"/>
      <c r="N17" s="409" t="s">
        <v>49</v>
      </c>
    </row>
    <row r="18" spans="3:14" ht="15" customHeight="1">
      <c r="C18" s="541"/>
      <c r="D18" s="23"/>
      <c r="E18" s="815"/>
      <c r="F18" s="815"/>
      <c r="G18" s="815"/>
      <c r="H18" s="815"/>
      <c r="I18" s="812"/>
      <c r="J18" s="812"/>
      <c r="K18" s="812"/>
      <c r="L18" s="25"/>
      <c r="M18" s="25"/>
      <c r="N18" s="611"/>
    </row>
    <row r="19" spans="3:14" ht="15" customHeight="1">
      <c r="C19" s="541"/>
      <c r="D19" s="23"/>
      <c r="E19" s="418" t="s">
        <v>677</v>
      </c>
      <c r="F19" s="418"/>
      <c r="G19" s="418"/>
      <c r="H19" s="418"/>
      <c r="I19" s="811">
        <v>9</v>
      </c>
      <c r="J19" s="811">
        <v>14</v>
      </c>
      <c r="K19" s="811">
        <v>4</v>
      </c>
      <c r="L19" s="25"/>
      <c r="M19" s="25"/>
      <c r="N19" s="611"/>
    </row>
    <row r="20" spans="3:14" ht="15" customHeight="1" thickBot="1">
      <c r="C20" s="461"/>
      <c r="D20" s="23"/>
      <c r="E20" s="418"/>
      <c r="F20" s="418"/>
      <c r="G20" s="418"/>
      <c r="H20" s="418"/>
      <c r="I20" s="812"/>
      <c r="J20" s="812"/>
      <c r="K20" s="812"/>
      <c r="L20" s="25"/>
      <c r="M20" s="25"/>
      <c r="N20" s="410"/>
    </row>
    <row r="21" spans="3:14" ht="15" customHeight="1">
      <c r="C21" s="464" t="s">
        <v>3</v>
      </c>
      <c r="D21" s="23"/>
      <c r="E21" s="418" t="s">
        <v>678</v>
      </c>
      <c r="F21" s="418"/>
      <c r="G21" s="418"/>
      <c r="H21" s="418"/>
      <c r="I21" s="811">
        <v>3</v>
      </c>
      <c r="J21" s="811">
        <v>4</v>
      </c>
      <c r="K21" s="811">
        <v>1</v>
      </c>
      <c r="L21" s="25"/>
      <c r="M21" s="25"/>
      <c r="N21" s="409" t="s">
        <v>50</v>
      </c>
    </row>
    <row r="22" spans="3:14" ht="15" customHeight="1">
      <c r="C22" s="533"/>
      <c r="D22" s="23"/>
      <c r="E22" s="418"/>
      <c r="F22" s="418"/>
      <c r="G22" s="418"/>
      <c r="H22" s="418"/>
      <c r="I22" s="812"/>
      <c r="J22" s="812"/>
      <c r="K22" s="812"/>
      <c r="L22" s="25"/>
      <c r="M22" s="25"/>
      <c r="N22" s="611"/>
    </row>
    <row r="23" spans="3:14" ht="15" customHeight="1">
      <c r="C23" s="533"/>
      <c r="D23" s="23"/>
      <c r="E23" s="418" t="s">
        <v>679</v>
      </c>
      <c r="F23" s="418"/>
      <c r="G23" s="418"/>
      <c r="H23" s="418"/>
      <c r="I23" s="811">
        <v>22</v>
      </c>
      <c r="J23" s="811">
        <v>14</v>
      </c>
      <c r="K23" s="811">
        <v>4</v>
      </c>
      <c r="L23" s="25"/>
      <c r="M23" s="25"/>
      <c r="N23" s="611"/>
    </row>
    <row r="24" spans="3:14" ht="15" customHeight="1" thickBot="1">
      <c r="C24" s="465"/>
      <c r="D24" s="23"/>
      <c r="E24" s="418"/>
      <c r="F24" s="418"/>
      <c r="G24" s="418"/>
      <c r="H24" s="418"/>
      <c r="I24" s="812"/>
      <c r="J24" s="812"/>
      <c r="K24" s="812"/>
      <c r="L24" s="25"/>
      <c r="M24" s="25"/>
      <c r="N24" s="410"/>
    </row>
    <row r="25" spans="3:14" ht="15" customHeight="1">
      <c r="C25" s="464" t="s">
        <v>4</v>
      </c>
      <c r="D25" s="23"/>
      <c r="E25" s="418" t="s">
        <v>680</v>
      </c>
      <c r="F25" s="418"/>
      <c r="G25" s="418"/>
      <c r="H25" s="418"/>
      <c r="I25" s="811">
        <v>34</v>
      </c>
      <c r="J25" s="811">
        <v>32</v>
      </c>
      <c r="K25" s="811">
        <v>9</v>
      </c>
      <c r="L25" s="25"/>
      <c r="M25" s="25"/>
      <c r="N25" s="394" t="s">
        <v>51</v>
      </c>
    </row>
    <row r="26" spans="3:14" ht="15" customHeight="1">
      <c r="C26" s="533"/>
      <c r="D26" s="23"/>
      <c r="E26" s="418"/>
      <c r="F26" s="418"/>
      <c r="G26" s="418"/>
      <c r="H26" s="418"/>
      <c r="I26" s="812"/>
      <c r="J26" s="812"/>
      <c r="K26" s="812"/>
      <c r="L26" s="25"/>
      <c r="M26" s="25"/>
      <c r="N26" s="665"/>
    </row>
    <row r="27" spans="3:14" ht="15" customHeight="1">
      <c r="C27" s="533"/>
      <c r="D27" s="23"/>
      <c r="E27" s="815" t="s">
        <v>681</v>
      </c>
      <c r="F27" s="815"/>
      <c r="G27" s="815"/>
      <c r="H27" s="815"/>
      <c r="I27" s="811" t="s">
        <v>9</v>
      </c>
      <c r="J27" s="811" t="s">
        <v>9</v>
      </c>
      <c r="K27" s="811">
        <v>98</v>
      </c>
      <c r="L27" s="25"/>
      <c r="M27" s="25"/>
      <c r="N27" s="665"/>
    </row>
    <row r="28" spans="3:14" ht="15" customHeight="1" thickBot="1">
      <c r="C28" s="465"/>
      <c r="D28" s="23"/>
      <c r="E28" s="815"/>
      <c r="F28" s="815"/>
      <c r="G28" s="815"/>
      <c r="H28" s="815"/>
      <c r="I28" s="812"/>
      <c r="J28" s="812"/>
      <c r="K28" s="812"/>
      <c r="L28" s="25"/>
      <c r="M28" s="25"/>
      <c r="N28" s="395"/>
    </row>
    <row r="29" spans="3:14" ht="15" customHeight="1">
      <c r="C29" s="470" t="s">
        <v>5</v>
      </c>
      <c r="D29" s="23"/>
      <c r="E29" s="815" t="s">
        <v>682</v>
      </c>
      <c r="F29" s="815"/>
      <c r="G29" s="815"/>
      <c r="H29" s="815"/>
      <c r="I29" s="811">
        <v>0</v>
      </c>
      <c r="J29" s="811">
        <v>0</v>
      </c>
      <c r="K29" s="811">
        <v>0</v>
      </c>
      <c r="L29" s="25"/>
      <c r="M29" s="25"/>
      <c r="N29" s="409"/>
    </row>
    <row r="30" spans="3:14" ht="15" customHeight="1">
      <c r="C30" s="471"/>
      <c r="D30" s="23"/>
      <c r="E30" s="815"/>
      <c r="F30" s="815"/>
      <c r="G30" s="815"/>
      <c r="H30" s="815"/>
      <c r="I30" s="812"/>
      <c r="J30" s="812"/>
      <c r="K30" s="812"/>
      <c r="L30" s="25"/>
      <c r="M30" s="25"/>
      <c r="N30" s="611"/>
    </row>
    <row r="31" spans="3:14" ht="15" customHeight="1">
      <c r="C31" s="471"/>
      <c r="D31" s="23"/>
      <c r="E31" s="815" t="s">
        <v>1274</v>
      </c>
      <c r="F31" s="815"/>
      <c r="G31" s="815"/>
      <c r="H31" s="815"/>
      <c r="I31" s="811" t="s">
        <v>9</v>
      </c>
      <c r="J31" s="811" t="s">
        <v>9</v>
      </c>
      <c r="K31" s="811">
        <v>1</v>
      </c>
      <c r="L31" s="25"/>
      <c r="M31" s="25"/>
      <c r="N31" s="611"/>
    </row>
    <row r="32" spans="3:14" ht="15" customHeight="1" thickBot="1">
      <c r="C32" s="471"/>
      <c r="D32" s="23"/>
      <c r="E32" s="815"/>
      <c r="F32" s="815"/>
      <c r="G32" s="815"/>
      <c r="H32" s="815"/>
      <c r="I32" s="812"/>
      <c r="J32" s="812"/>
      <c r="K32" s="812"/>
      <c r="L32" s="25"/>
      <c r="M32" s="25"/>
      <c r="N32" s="410"/>
    </row>
    <row r="33" spans="3:14" ht="15" customHeight="1">
      <c r="C33" s="705"/>
      <c r="D33" s="23"/>
      <c r="E33" s="815" t="s">
        <v>1275</v>
      </c>
      <c r="F33" s="815"/>
      <c r="G33" s="815"/>
      <c r="H33" s="815"/>
      <c r="I33" s="811">
        <v>34</v>
      </c>
      <c r="J33" s="811">
        <v>32</v>
      </c>
      <c r="K33" s="811">
        <v>9</v>
      </c>
      <c r="L33" s="25"/>
      <c r="M33" s="75"/>
      <c r="N33" s="409"/>
    </row>
    <row r="34" spans="3:14" ht="15" customHeight="1">
      <c r="C34" s="817"/>
      <c r="D34" s="23"/>
      <c r="E34" s="815"/>
      <c r="F34" s="815"/>
      <c r="G34" s="815"/>
      <c r="H34" s="815"/>
      <c r="I34" s="812"/>
      <c r="J34" s="812"/>
      <c r="K34" s="812"/>
      <c r="L34" s="25"/>
      <c r="M34" s="75"/>
      <c r="N34" s="611"/>
    </row>
    <row r="35" spans="3:14" ht="15" customHeight="1">
      <c r="C35" s="817"/>
      <c r="D35" s="23"/>
      <c r="E35" s="815" t="s">
        <v>1277</v>
      </c>
      <c r="F35" s="815"/>
      <c r="G35" s="815"/>
      <c r="H35" s="815"/>
      <c r="I35" s="811">
        <v>0</v>
      </c>
      <c r="J35" s="811">
        <v>0</v>
      </c>
      <c r="K35" s="811">
        <v>0</v>
      </c>
      <c r="L35" s="25"/>
      <c r="M35" s="75"/>
      <c r="N35" s="611"/>
    </row>
    <row r="36" spans="3:14" ht="15.75" customHeight="1" thickBot="1">
      <c r="C36" s="706"/>
      <c r="D36" s="23"/>
      <c r="E36" s="815"/>
      <c r="F36" s="815"/>
      <c r="G36" s="815"/>
      <c r="H36" s="815"/>
      <c r="I36" s="812"/>
      <c r="J36" s="812"/>
      <c r="K36" s="812"/>
      <c r="L36" s="25"/>
      <c r="M36" s="75"/>
      <c r="N36" s="410"/>
    </row>
    <row r="37" spans="3:14" ht="15" customHeight="1">
      <c r="C37" s="705"/>
      <c r="D37" s="23"/>
      <c r="E37" s="815" t="s">
        <v>1278</v>
      </c>
      <c r="F37" s="815"/>
      <c r="G37" s="815"/>
      <c r="H37" s="815"/>
      <c r="I37" s="811" t="s">
        <v>9</v>
      </c>
      <c r="J37" s="811" t="s">
        <v>9</v>
      </c>
      <c r="K37" s="811">
        <v>0.4</v>
      </c>
      <c r="L37" s="25"/>
      <c r="M37" s="75"/>
      <c r="N37" s="409"/>
    </row>
    <row r="38" spans="3:14" ht="15" customHeight="1">
      <c r="C38" s="817"/>
      <c r="D38" s="23"/>
      <c r="E38" s="815"/>
      <c r="F38" s="815"/>
      <c r="G38" s="815"/>
      <c r="H38" s="815"/>
      <c r="I38" s="812"/>
      <c r="J38" s="812"/>
      <c r="K38" s="812"/>
      <c r="L38" s="25"/>
      <c r="M38" s="75"/>
      <c r="N38" s="611"/>
    </row>
    <row r="39" spans="3:14" ht="15" customHeight="1">
      <c r="C39" s="817"/>
      <c r="D39" s="23"/>
      <c r="E39" s="815" t="s">
        <v>1276</v>
      </c>
      <c r="F39" s="815"/>
      <c r="G39" s="815"/>
      <c r="H39" s="815"/>
      <c r="I39" s="811" t="s">
        <v>9</v>
      </c>
      <c r="J39" s="811">
        <v>10.64</v>
      </c>
      <c r="K39" s="811">
        <v>3.56</v>
      </c>
      <c r="L39" s="25"/>
      <c r="M39" s="75"/>
      <c r="N39" s="611"/>
    </row>
    <row r="40" spans="3:14" ht="15.75" customHeight="1" thickBot="1">
      <c r="C40" s="706"/>
      <c r="D40" s="23"/>
      <c r="E40" s="815"/>
      <c r="F40" s="815"/>
      <c r="G40" s="815"/>
      <c r="H40" s="815"/>
      <c r="I40" s="812"/>
      <c r="J40" s="812"/>
      <c r="K40" s="812"/>
      <c r="L40" s="25"/>
      <c r="M40" s="75"/>
      <c r="N40" s="410"/>
    </row>
    <row r="41" spans="3:14" ht="15" customHeight="1">
      <c r="C41" s="705"/>
      <c r="D41" s="23"/>
      <c r="E41" s="25"/>
      <c r="F41" s="25"/>
      <c r="G41" s="25"/>
      <c r="H41" s="25"/>
      <c r="I41" s="25"/>
      <c r="J41" s="25"/>
      <c r="K41" s="25"/>
      <c r="L41" s="25"/>
      <c r="M41" s="75"/>
      <c r="N41" s="409"/>
    </row>
    <row r="42" spans="3:14" ht="15" customHeight="1">
      <c r="C42" s="817"/>
      <c r="D42" s="23"/>
      <c r="E42" s="43" t="s">
        <v>1260</v>
      </c>
      <c r="F42" s="25"/>
      <c r="G42" s="25"/>
      <c r="H42" s="25"/>
      <c r="I42" s="25"/>
      <c r="J42" s="25"/>
      <c r="K42" s="25"/>
      <c r="L42" s="25"/>
      <c r="M42" s="75"/>
      <c r="N42" s="611"/>
    </row>
    <row r="43" spans="3:14" ht="15" customHeight="1">
      <c r="C43" s="817"/>
      <c r="D43" s="23"/>
      <c r="E43" s="25"/>
      <c r="F43" s="25"/>
      <c r="G43" s="25"/>
      <c r="H43" s="25"/>
      <c r="I43" s="25"/>
      <c r="J43" s="25"/>
      <c r="K43" s="25"/>
      <c r="L43" s="25"/>
      <c r="M43" s="75"/>
      <c r="N43" s="611"/>
    </row>
    <row r="44" spans="3:14" ht="15.75" customHeight="1" thickBot="1">
      <c r="C44" s="706"/>
      <c r="D44" s="87"/>
      <c r="E44" s="88"/>
      <c r="F44" s="88"/>
      <c r="G44" s="88"/>
      <c r="H44" s="88"/>
      <c r="I44" s="88"/>
      <c r="J44" s="88"/>
      <c r="K44" s="88"/>
      <c r="L44" s="88"/>
      <c r="M44" s="89"/>
      <c r="N44" s="410"/>
    </row>
  </sheetData>
  <sheetProtection algorithmName="SHA-512" hashValue="gazmokR6jXrD2Ky8gX5v+9Dg/oTqMJaGn6Bfch5fK394FMIXz12MkxcCpk3XqOKybc6yr4dGhS61FqFivvGViQ==" saltValue="XZe9MdGQt/zCRNF7G0ETPg==" spinCount="100000" sheet="1" objects="1" scenarios="1"/>
  <mergeCells count="95">
    <mergeCell ref="I31:I32"/>
    <mergeCell ref="J31:J32"/>
    <mergeCell ref="K31:K32"/>
    <mergeCell ref="I33:I34"/>
    <mergeCell ref="J33:J34"/>
    <mergeCell ref="K33:K34"/>
    <mergeCell ref="E31:H32"/>
    <mergeCell ref="E33:H34"/>
    <mergeCell ref="E35:H36"/>
    <mergeCell ref="E37:H38"/>
    <mergeCell ref="E39:H40"/>
    <mergeCell ref="C33:C36"/>
    <mergeCell ref="N33:N36"/>
    <mergeCell ref="C37:C40"/>
    <mergeCell ref="N37:N40"/>
    <mergeCell ref="C41:C44"/>
    <mergeCell ref="N41:N44"/>
    <mergeCell ref="I35:I36"/>
    <mergeCell ref="J35:J36"/>
    <mergeCell ref="K35:K36"/>
    <mergeCell ref="I37:I38"/>
    <mergeCell ref="J37:J38"/>
    <mergeCell ref="K37:K38"/>
    <mergeCell ref="I39:I40"/>
    <mergeCell ref="J39:J40"/>
    <mergeCell ref="K39:K40"/>
    <mergeCell ref="C9:C12"/>
    <mergeCell ref="J2:K3"/>
    <mergeCell ref="L2:M3"/>
    <mergeCell ref="N2:N3"/>
    <mergeCell ref="D4:M4"/>
    <mergeCell ref="C5:C8"/>
    <mergeCell ref="N5:N8"/>
    <mergeCell ref="C2:C3"/>
    <mergeCell ref="D2:E3"/>
    <mergeCell ref="F2:G3"/>
    <mergeCell ref="H2:I3"/>
    <mergeCell ref="N9:N12"/>
    <mergeCell ref="E5:I6"/>
    <mergeCell ref="E7:K7"/>
    <mergeCell ref="E8:H8"/>
    <mergeCell ref="C13:C16"/>
    <mergeCell ref="N13:N16"/>
    <mergeCell ref="C17:C20"/>
    <mergeCell ref="N17:N20"/>
    <mergeCell ref="E9:H10"/>
    <mergeCell ref="I9:I10"/>
    <mergeCell ref="E11:H12"/>
    <mergeCell ref="I11:I12"/>
    <mergeCell ref="E13:H14"/>
    <mergeCell ref="I13:I14"/>
    <mergeCell ref="E15:H16"/>
    <mergeCell ref="I15:I16"/>
    <mergeCell ref="E17:H18"/>
    <mergeCell ref="I17:I18"/>
    <mergeCell ref="E19:H20"/>
    <mergeCell ref="I19:I20"/>
    <mergeCell ref="C21:C24"/>
    <mergeCell ref="N21:N24"/>
    <mergeCell ref="C25:C28"/>
    <mergeCell ref="N25:N28"/>
    <mergeCell ref="C29:C32"/>
    <mergeCell ref="N29:N32"/>
    <mergeCell ref="E25:H26"/>
    <mergeCell ref="I25:I26"/>
    <mergeCell ref="E27:H28"/>
    <mergeCell ref="I27:I28"/>
    <mergeCell ref="E29:H30"/>
    <mergeCell ref="I29:I30"/>
    <mergeCell ref="E21:H22"/>
    <mergeCell ref="I21:I22"/>
    <mergeCell ref="E23:H24"/>
    <mergeCell ref="I23:I24"/>
    <mergeCell ref="J29:J30"/>
    <mergeCell ref="K9:K10"/>
    <mergeCell ref="K11:K12"/>
    <mergeCell ref="K13:K14"/>
    <mergeCell ref="K15:K16"/>
    <mergeCell ref="J19:J20"/>
    <mergeCell ref="J21:J22"/>
    <mergeCell ref="J23:J24"/>
    <mergeCell ref="J25:J26"/>
    <mergeCell ref="J27:J28"/>
    <mergeCell ref="J9:J10"/>
    <mergeCell ref="J11:J12"/>
    <mergeCell ref="J13:J14"/>
    <mergeCell ref="J15:J16"/>
    <mergeCell ref="J17:J18"/>
    <mergeCell ref="K27:K28"/>
    <mergeCell ref="K29:K30"/>
    <mergeCell ref="K17:K18"/>
    <mergeCell ref="K19:K20"/>
    <mergeCell ref="K21:K22"/>
    <mergeCell ref="K23:K24"/>
    <mergeCell ref="K25:K26"/>
  </mergeCells>
  <hyperlinks>
    <hyperlink ref="D2:D3" location="'1. Perfil'!A1" display="1. SOBRE A EMPRESA" xr:uid="{464960A5-53A9-45AE-9F07-58CAA3A83431}"/>
    <hyperlink ref="N2:N3" location="ANEXO!A1" display="ANEXOS" xr:uid="{2612129D-E6F0-4DC6-BC4E-ADB3E2B78F5A}"/>
    <hyperlink ref="F2:F3" location="'2. Governança'!A1" display="2. GOVERNANÇA" xr:uid="{0CC4F888-B16A-474C-AA78-0262665F88DC}"/>
    <hyperlink ref="H2:H3" location="'3. Prosperidade'!A1" display="3. PROSPERIDADE" xr:uid="{ACF9241F-2F7B-47F7-9BE7-7483350D75DB}"/>
    <hyperlink ref="J2:J3" location="'4. Pessoas'!A1" display="4. PESSOAS" xr:uid="{21C87558-91D4-403B-B0E1-E463AF025E7C}"/>
    <hyperlink ref="L2:L3" location="'5. Planeta'!A1" display="5. PLANETA" xr:uid="{37FDC794-F8EA-4F4A-83BD-9D8C4219C3ED}"/>
    <hyperlink ref="C2:C3" location="Apresentação!A1" display="BOAS-VINDAS" xr:uid="{E5EC5A03-98C6-431A-A95E-6D091246820E}"/>
    <hyperlink ref="C9" location="'4. 403-9 Chesf'!A1" display="CHESF " xr:uid="{043665B2-234A-4BCB-8D50-E5DA095D5B61}"/>
    <hyperlink ref="C13" location="'4. 403-9 ELN'!A1" display="ELETRONORTE " xr:uid="{B598729D-D2F0-4E20-8CE3-AAC7C4E40554}"/>
    <hyperlink ref="C17" location="'4. 403-9 CGT'!A1" display="CGT ELETROSUL " xr:uid="{246EDDBF-0D52-42F6-BDA6-46A702D45BC3}"/>
    <hyperlink ref="C21" location="'4. 403-9 Furnas'!A1" display="FURNAS " xr:uid="{249DBB2D-A801-4126-80E8-2EF37174DA41}"/>
    <hyperlink ref="C25" location="'4. 403-9 ELP'!A1" display="ELETROPAR " xr:uid="{BE165BED-AFBF-47FC-AA41-BEC4433CD7A7}"/>
    <hyperlink ref="C29" location="'4. 403-9 SPEs'!A1" display="SPEs" xr:uid="{01102294-D5AC-495D-9D6D-09661EEA829A}"/>
    <hyperlink ref="N5" location="'4. 403-1'!A1" display="GRI 403-1" xr:uid="{2BDACCE2-57F7-46F9-A125-EA77BB67D451}"/>
    <hyperlink ref="N9" location="'4. 403-2'!A1" display="GRI 403-2" xr:uid="{3B5F0E52-C770-480D-BF23-63BEC25A170D}"/>
    <hyperlink ref="N13" location="'4. 403-3'!A1" display="GRI 403-3" xr:uid="{15192BD2-612C-4BC4-8534-948BD9B7B954}"/>
    <hyperlink ref="N17" location="'4. 403-4'!A1" display="GRI 403-4" xr:uid="{93E25DAE-AE5A-44CA-8636-DF3FCF2CBF17}"/>
    <hyperlink ref="N21" location="'4. 403-5-6-7'!A1" display="'4. 403-5-6-7'!A1" xr:uid="{84F752DB-8CE7-49A4-A097-5023D134D88F}"/>
    <hyperlink ref="N25" location="'4. 403-9'!A1" display="GRI 403-9" xr:uid="{2BFF457D-BC32-4875-A6A4-D6109C801E97}"/>
    <hyperlink ref="N25:N28" location="'4. 403-9 CGT'!A1" display="GRI 403-9" xr:uid="{E588D869-67FE-4446-B413-6D9AD34EAD4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1EDE-082B-41A5-AB1E-82D50A1CB78E}">
  <sheetPr codeName="Planilha210"/>
  <dimension ref="C1:N44"/>
  <sheetViews>
    <sheetView showGridLines="0" zoomScale="80" zoomScaleNormal="80" workbookViewId="0">
      <pane ySplit="4" topLeftCell="A5" activePane="bottomLeft" state="frozen"/>
      <selection activeCell="G12" sqref="G12"/>
      <selection pane="bottomLeft" activeCell="E31" sqref="E31:H4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668</v>
      </c>
      <c r="E4" s="360"/>
      <c r="F4" s="360"/>
      <c r="G4" s="360"/>
      <c r="H4" s="360"/>
      <c r="I4" s="360"/>
      <c r="J4" s="360"/>
      <c r="K4" s="360"/>
      <c r="L4" s="360"/>
      <c r="M4" s="361"/>
      <c r="N4" s="10" t="s">
        <v>272</v>
      </c>
    </row>
    <row r="5" spans="3:14" ht="15" customHeight="1">
      <c r="C5" s="464"/>
      <c r="D5" s="20"/>
      <c r="E5" s="497" t="s">
        <v>1162</v>
      </c>
      <c r="F5" s="497"/>
      <c r="G5" s="497"/>
      <c r="H5" s="497"/>
      <c r="I5" s="497"/>
      <c r="J5" s="21"/>
      <c r="K5" s="21"/>
      <c r="L5" s="21"/>
      <c r="M5" s="21"/>
      <c r="N5" s="409" t="s">
        <v>46</v>
      </c>
    </row>
    <row r="6" spans="3:14" ht="15" customHeight="1">
      <c r="C6" s="533"/>
      <c r="D6" s="23"/>
      <c r="E6" s="814"/>
      <c r="F6" s="814"/>
      <c r="G6" s="814"/>
      <c r="H6" s="814"/>
      <c r="I6" s="814"/>
      <c r="J6" s="25"/>
      <c r="K6" s="25"/>
      <c r="L6" s="25"/>
      <c r="M6" s="25"/>
      <c r="N6" s="611"/>
    </row>
    <row r="7" spans="3:14" ht="15" customHeight="1">
      <c r="C7" s="533"/>
      <c r="D7" s="23"/>
      <c r="E7" s="700" t="s">
        <v>672</v>
      </c>
      <c r="F7" s="700"/>
      <c r="G7" s="700"/>
      <c r="H7" s="700"/>
      <c r="I7" s="700"/>
      <c r="J7" s="700"/>
      <c r="K7" s="700"/>
      <c r="L7" s="25"/>
      <c r="M7" s="25"/>
      <c r="N7" s="611"/>
    </row>
    <row r="8" spans="3:14" ht="15" customHeight="1" thickBot="1">
      <c r="C8" s="465"/>
      <c r="D8" s="23"/>
      <c r="E8" s="502"/>
      <c r="F8" s="503"/>
      <c r="G8" s="503"/>
      <c r="H8" s="504"/>
      <c r="I8" s="32">
        <v>2021</v>
      </c>
      <c r="J8" s="32">
        <v>2022</v>
      </c>
      <c r="K8" s="32">
        <v>2023</v>
      </c>
      <c r="L8" s="25"/>
      <c r="M8" s="25"/>
      <c r="N8" s="410"/>
    </row>
    <row r="9" spans="3:14" ht="15" customHeight="1">
      <c r="C9" s="464" t="s">
        <v>0</v>
      </c>
      <c r="D9" s="23"/>
      <c r="E9" s="418" t="s">
        <v>673</v>
      </c>
      <c r="F9" s="418"/>
      <c r="G9" s="418"/>
      <c r="H9" s="418"/>
      <c r="I9" s="811">
        <v>2.7</v>
      </c>
      <c r="J9" s="811">
        <v>2.4</v>
      </c>
      <c r="K9" s="811">
        <v>2.17</v>
      </c>
      <c r="L9" s="25"/>
      <c r="M9" s="25"/>
      <c r="N9" s="409" t="s">
        <v>47</v>
      </c>
    </row>
    <row r="10" spans="3:14" ht="15" customHeight="1">
      <c r="C10" s="533"/>
      <c r="D10" s="23"/>
      <c r="E10" s="418"/>
      <c r="F10" s="418"/>
      <c r="G10" s="418"/>
      <c r="H10" s="418"/>
      <c r="I10" s="812"/>
      <c r="J10" s="812"/>
      <c r="K10" s="812"/>
      <c r="L10" s="25"/>
      <c r="M10" s="25"/>
      <c r="N10" s="611"/>
    </row>
    <row r="11" spans="3:14" ht="15" customHeight="1">
      <c r="C11" s="533"/>
      <c r="D11" s="23"/>
      <c r="E11" s="418" t="s">
        <v>674</v>
      </c>
      <c r="F11" s="418"/>
      <c r="G11" s="418"/>
      <c r="H11" s="418"/>
      <c r="I11" s="811">
        <v>3.38</v>
      </c>
      <c r="J11" s="811">
        <v>2.74</v>
      </c>
      <c r="K11" s="811">
        <v>3.55</v>
      </c>
      <c r="L11" s="25"/>
      <c r="M11" s="25"/>
      <c r="N11" s="611"/>
    </row>
    <row r="12" spans="3:14" ht="15" customHeight="1" thickBot="1">
      <c r="C12" s="465"/>
      <c r="D12" s="23"/>
      <c r="E12" s="418"/>
      <c r="F12" s="418"/>
      <c r="G12" s="418"/>
      <c r="H12" s="418"/>
      <c r="I12" s="812"/>
      <c r="J12" s="812"/>
      <c r="K12" s="812"/>
      <c r="L12" s="25"/>
      <c r="M12" s="25"/>
      <c r="N12" s="410"/>
    </row>
    <row r="13" spans="3:14" ht="15" customHeight="1">
      <c r="C13" s="464" t="s">
        <v>1</v>
      </c>
      <c r="D13" s="23"/>
      <c r="E13" s="418" t="s">
        <v>675</v>
      </c>
      <c r="F13" s="418"/>
      <c r="G13" s="418"/>
      <c r="H13" s="418"/>
      <c r="I13" s="811">
        <v>62.18</v>
      </c>
      <c r="J13" s="811">
        <v>49</v>
      </c>
      <c r="K13" s="811">
        <v>106.59</v>
      </c>
      <c r="L13" s="25"/>
      <c r="M13" s="25"/>
      <c r="N13" s="409" t="s">
        <v>48</v>
      </c>
    </row>
    <row r="14" spans="3:14" ht="15" customHeight="1">
      <c r="C14" s="533"/>
      <c r="D14" s="23"/>
      <c r="E14" s="418"/>
      <c r="F14" s="418"/>
      <c r="G14" s="418"/>
      <c r="H14" s="418"/>
      <c r="I14" s="812"/>
      <c r="J14" s="812"/>
      <c r="K14" s="812"/>
      <c r="L14" s="25"/>
      <c r="M14" s="25"/>
      <c r="N14" s="611"/>
    </row>
    <row r="15" spans="3:14" ht="15" customHeight="1">
      <c r="C15" s="533"/>
      <c r="D15" s="23"/>
      <c r="E15" s="815" t="s">
        <v>676</v>
      </c>
      <c r="F15" s="815"/>
      <c r="G15" s="815"/>
      <c r="H15" s="815"/>
      <c r="I15" s="813">
        <v>2953</v>
      </c>
      <c r="J15" s="813">
        <v>2912</v>
      </c>
      <c r="K15" s="813">
        <v>2533</v>
      </c>
      <c r="L15" s="25"/>
      <c r="M15" s="25"/>
      <c r="N15" s="611"/>
    </row>
    <row r="16" spans="3:14" ht="15" customHeight="1" thickBot="1">
      <c r="C16" s="465"/>
      <c r="D16" s="23"/>
      <c r="E16" s="815"/>
      <c r="F16" s="815"/>
      <c r="G16" s="815"/>
      <c r="H16" s="815"/>
      <c r="I16" s="812"/>
      <c r="J16" s="812"/>
      <c r="K16" s="812"/>
      <c r="L16" s="25"/>
      <c r="M16" s="25"/>
      <c r="N16" s="410"/>
    </row>
    <row r="17" spans="3:14" ht="15" customHeight="1">
      <c r="C17" s="464" t="s">
        <v>2</v>
      </c>
      <c r="D17" s="23"/>
      <c r="E17" s="815" t="s">
        <v>52</v>
      </c>
      <c r="F17" s="815"/>
      <c r="G17" s="815"/>
      <c r="H17" s="815"/>
      <c r="I17" s="813">
        <v>5918146</v>
      </c>
      <c r="J17" s="813">
        <v>5834646</v>
      </c>
      <c r="K17" s="813">
        <v>5075631</v>
      </c>
      <c r="L17" s="25"/>
      <c r="M17" s="25"/>
      <c r="N17" s="409" t="s">
        <v>49</v>
      </c>
    </row>
    <row r="18" spans="3:14" ht="15" customHeight="1">
      <c r="C18" s="533"/>
      <c r="D18" s="23"/>
      <c r="E18" s="815"/>
      <c r="F18" s="815"/>
      <c r="G18" s="815"/>
      <c r="H18" s="815"/>
      <c r="I18" s="812"/>
      <c r="J18" s="812"/>
      <c r="K18" s="812"/>
      <c r="L18" s="25"/>
      <c r="M18" s="25"/>
      <c r="N18" s="611"/>
    </row>
    <row r="19" spans="3:14" ht="15" customHeight="1">
      <c r="C19" s="533"/>
      <c r="D19" s="23"/>
      <c r="E19" s="418" t="s">
        <v>677</v>
      </c>
      <c r="F19" s="418"/>
      <c r="G19" s="418"/>
      <c r="H19" s="418"/>
      <c r="I19" s="811">
        <v>13</v>
      </c>
      <c r="J19" s="811">
        <v>14</v>
      </c>
      <c r="K19" s="811">
        <v>9</v>
      </c>
      <c r="L19" s="25"/>
      <c r="M19" s="25"/>
      <c r="N19" s="611"/>
    </row>
    <row r="20" spans="3:14" ht="15" customHeight="1" thickBot="1">
      <c r="C20" s="465"/>
      <c r="D20" s="23"/>
      <c r="E20" s="418"/>
      <c r="F20" s="418"/>
      <c r="G20" s="418"/>
      <c r="H20" s="418"/>
      <c r="I20" s="812"/>
      <c r="J20" s="812"/>
      <c r="K20" s="812"/>
      <c r="L20" s="25"/>
      <c r="M20" s="25"/>
      <c r="N20" s="410"/>
    </row>
    <row r="21" spans="3:14" ht="15" customHeight="1">
      <c r="C21" s="460" t="s">
        <v>3</v>
      </c>
      <c r="D21" s="23"/>
      <c r="E21" s="418" t="s">
        <v>678</v>
      </c>
      <c r="F21" s="418"/>
      <c r="G21" s="418"/>
      <c r="H21" s="418"/>
      <c r="I21" s="811">
        <v>3</v>
      </c>
      <c r="J21" s="811">
        <v>0</v>
      </c>
      <c r="K21" s="811">
        <v>2</v>
      </c>
      <c r="L21" s="25"/>
      <c r="M21" s="25"/>
      <c r="N21" s="409" t="s">
        <v>50</v>
      </c>
    </row>
    <row r="22" spans="3:14" ht="15" customHeight="1">
      <c r="C22" s="541"/>
      <c r="D22" s="23"/>
      <c r="E22" s="418"/>
      <c r="F22" s="418"/>
      <c r="G22" s="418"/>
      <c r="H22" s="418"/>
      <c r="I22" s="812"/>
      <c r="J22" s="812"/>
      <c r="K22" s="812"/>
      <c r="L22" s="25"/>
      <c r="M22" s="25"/>
      <c r="N22" s="611"/>
    </row>
    <row r="23" spans="3:14" ht="15" customHeight="1">
      <c r="C23" s="541"/>
      <c r="D23" s="23"/>
      <c r="E23" s="418" t="s">
        <v>679</v>
      </c>
      <c r="F23" s="418"/>
      <c r="G23" s="418"/>
      <c r="H23" s="418"/>
      <c r="I23" s="811">
        <v>4</v>
      </c>
      <c r="J23" s="811">
        <v>2</v>
      </c>
      <c r="K23" s="811">
        <v>7</v>
      </c>
      <c r="L23" s="25"/>
      <c r="M23" s="25"/>
      <c r="N23" s="611"/>
    </row>
    <row r="24" spans="3:14" ht="15" customHeight="1" thickBot="1">
      <c r="C24" s="461"/>
      <c r="D24" s="23"/>
      <c r="E24" s="418"/>
      <c r="F24" s="418"/>
      <c r="G24" s="418"/>
      <c r="H24" s="418"/>
      <c r="I24" s="812"/>
      <c r="J24" s="812"/>
      <c r="K24" s="812"/>
      <c r="L24" s="25"/>
      <c r="M24" s="25"/>
      <c r="N24" s="410"/>
    </row>
    <row r="25" spans="3:14" ht="15" customHeight="1">
      <c r="C25" s="464" t="s">
        <v>4</v>
      </c>
      <c r="D25" s="23"/>
      <c r="E25" s="418" t="s">
        <v>680</v>
      </c>
      <c r="F25" s="418"/>
      <c r="G25" s="418"/>
      <c r="H25" s="418"/>
      <c r="I25" s="811">
        <v>20</v>
      </c>
      <c r="J25" s="811">
        <v>16</v>
      </c>
      <c r="K25" s="811">
        <v>18</v>
      </c>
      <c r="L25" s="25"/>
      <c r="M25" s="25"/>
      <c r="N25" s="394" t="s">
        <v>51</v>
      </c>
    </row>
    <row r="26" spans="3:14" ht="15" customHeight="1">
      <c r="C26" s="533"/>
      <c r="D26" s="23"/>
      <c r="E26" s="418"/>
      <c r="F26" s="418"/>
      <c r="G26" s="418"/>
      <c r="H26" s="418"/>
      <c r="I26" s="812"/>
      <c r="J26" s="812"/>
      <c r="K26" s="812"/>
      <c r="L26" s="25"/>
      <c r="M26" s="25"/>
      <c r="N26" s="665"/>
    </row>
    <row r="27" spans="3:14" ht="15" customHeight="1">
      <c r="C27" s="533"/>
      <c r="D27" s="23"/>
      <c r="E27" s="815" t="s">
        <v>681</v>
      </c>
      <c r="F27" s="815"/>
      <c r="G27" s="815"/>
      <c r="H27" s="815"/>
      <c r="I27" s="811">
        <v>368</v>
      </c>
      <c r="J27" s="811">
        <v>286</v>
      </c>
      <c r="K27" s="811">
        <v>541</v>
      </c>
      <c r="L27" s="25"/>
      <c r="M27" s="25"/>
      <c r="N27" s="665"/>
    </row>
    <row r="28" spans="3:14" ht="15" customHeight="1" thickBot="1">
      <c r="C28" s="465"/>
      <c r="D28" s="23"/>
      <c r="E28" s="815"/>
      <c r="F28" s="815"/>
      <c r="G28" s="815"/>
      <c r="H28" s="815"/>
      <c r="I28" s="812"/>
      <c r="J28" s="812"/>
      <c r="K28" s="812"/>
      <c r="L28" s="25"/>
      <c r="M28" s="25"/>
      <c r="N28" s="395"/>
    </row>
    <row r="29" spans="3:14" ht="15" customHeight="1">
      <c r="C29" s="470" t="s">
        <v>5</v>
      </c>
      <c r="D29" s="23"/>
      <c r="E29" s="815" t="s">
        <v>682</v>
      </c>
      <c r="F29" s="815"/>
      <c r="G29" s="815"/>
      <c r="H29" s="815"/>
      <c r="I29" s="811">
        <v>0</v>
      </c>
      <c r="J29" s="811">
        <v>0</v>
      </c>
      <c r="K29" s="811">
        <v>0</v>
      </c>
      <c r="L29" s="25"/>
      <c r="M29" s="25"/>
      <c r="N29" s="409"/>
    </row>
    <row r="30" spans="3:14" ht="15" customHeight="1">
      <c r="C30" s="471"/>
      <c r="D30" s="23"/>
      <c r="E30" s="815"/>
      <c r="F30" s="815"/>
      <c r="G30" s="815"/>
      <c r="H30" s="815"/>
      <c r="I30" s="812"/>
      <c r="J30" s="812"/>
      <c r="K30" s="812"/>
      <c r="L30" s="25"/>
      <c r="M30" s="25"/>
      <c r="N30" s="611"/>
    </row>
    <row r="31" spans="3:14" ht="15" customHeight="1">
      <c r="C31" s="471"/>
      <c r="D31" s="23"/>
      <c r="E31" s="815" t="s">
        <v>1274</v>
      </c>
      <c r="F31" s="815"/>
      <c r="G31" s="815"/>
      <c r="H31" s="815"/>
      <c r="I31" s="819" t="s">
        <v>9</v>
      </c>
      <c r="J31" s="819" t="s">
        <v>9</v>
      </c>
      <c r="K31" s="819">
        <v>5</v>
      </c>
      <c r="L31" s="25"/>
      <c r="M31" s="25"/>
      <c r="N31" s="611"/>
    </row>
    <row r="32" spans="3:14" ht="15" customHeight="1" thickBot="1">
      <c r="C32" s="471"/>
      <c r="D32" s="23"/>
      <c r="E32" s="815"/>
      <c r="F32" s="815"/>
      <c r="G32" s="815"/>
      <c r="H32" s="815"/>
      <c r="I32" s="812"/>
      <c r="J32" s="812"/>
      <c r="K32" s="812"/>
      <c r="L32" s="25"/>
      <c r="M32" s="25"/>
      <c r="N32" s="410"/>
    </row>
    <row r="33" spans="3:14" ht="15" customHeight="1">
      <c r="C33" s="705"/>
      <c r="D33" s="23"/>
      <c r="E33" s="815" t="s">
        <v>1275</v>
      </c>
      <c r="F33" s="815"/>
      <c r="G33" s="815"/>
      <c r="H33" s="815"/>
      <c r="I33" s="811">
        <v>20</v>
      </c>
      <c r="J33" s="811">
        <v>16</v>
      </c>
      <c r="K33" s="811">
        <v>18</v>
      </c>
      <c r="L33" s="25"/>
      <c r="M33" s="75"/>
      <c r="N33" s="409"/>
    </row>
    <row r="34" spans="3:14" ht="15" customHeight="1">
      <c r="C34" s="817"/>
      <c r="D34" s="23"/>
      <c r="E34" s="815"/>
      <c r="F34" s="815"/>
      <c r="G34" s="815"/>
      <c r="H34" s="815"/>
      <c r="I34" s="812"/>
      <c r="J34" s="812"/>
      <c r="K34" s="812"/>
      <c r="L34" s="25"/>
      <c r="M34" s="75"/>
      <c r="N34" s="611"/>
    </row>
    <row r="35" spans="3:14" ht="15" customHeight="1">
      <c r="C35" s="817"/>
      <c r="D35" s="23"/>
      <c r="E35" s="815" t="s">
        <v>1277</v>
      </c>
      <c r="F35" s="815"/>
      <c r="G35" s="815"/>
      <c r="H35" s="815"/>
      <c r="I35" s="811">
        <v>0</v>
      </c>
      <c r="J35" s="811">
        <v>0</v>
      </c>
      <c r="K35" s="811">
        <v>0</v>
      </c>
      <c r="L35" s="25"/>
      <c r="M35" s="75"/>
      <c r="N35" s="611"/>
    </row>
    <row r="36" spans="3:14" ht="15.75" customHeight="1" thickBot="1">
      <c r="C36" s="706"/>
      <c r="D36" s="23"/>
      <c r="E36" s="815"/>
      <c r="F36" s="815"/>
      <c r="G36" s="815"/>
      <c r="H36" s="815"/>
      <c r="I36" s="812"/>
      <c r="J36" s="812"/>
      <c r="K36" s="812"/>
      <c r="L36" s="25"/>
      <c r="M36" s="75"/>
      <c r="N36" s="410"/>
    </row>
    <row r="37" spans="3:14" ht="15" customHeight="1">
      <c r="C37" s="705"/>
      <c r="D37" s="23"/>
      <c r="E37" s="815" t="s">
        <v>1278</v>
      </c>
      <c r="F37" s="815"/>
      <c r="G37" s="815"/>
      <c r="H37" s="815"/>
      <c r="I37" s="811" t="s">
        <v>9</v>
      </c>
      <c r="J37" s="811" t="s">
        <v>9</v>
      </c>
      <c r="K37" s="811">
        <v>0.99</v>
      </c>
      <c r="L37" s="25"/>
      <c r="M37" s="75"/>
      <c r="N37" s="409"/>
    </row>
    <row r="38" spans="3:14" ht="15" customHeight="1">
      <c r="C38" s="817"/>
      <c r="D38" s="23"/>
      <c r="E38" s="815"/>
      <c r="F38" s="815"/>
      <c r="G38" s="815"/>
      <c r="H38" s="815"/>
      <c r="I38" s="812"/>
      <c r="J38" s="812"/>
      <c r="K38" s="812"/>
      <c r="L38" s="25"/>
      <c r="M38" s="75"/>
      <c r="N38" s="611"/>
    </row>
    <row r="39" spans="3:14" ht="15" customHeight="1">
      <c r="C39" s="817"/>
      <c r="D39" s="23"/>
      <c r="E39" s="815" t="s">
        <v>1276</v>
      </c>
      <c r="F39" s="815"/>
      <c r="G39" s="815"/>
      <c r="H39" s="815"/>
      <c r="I39" s="811" t="s">
        <v>9</v>
      </c>
      <c r="J39" s="811">
        <v>2.74</v>
      </c>
      <c r="K39" s="811">
        <v>3.55</v>
      </c>
      <c r="L39" s="25"/>
      <c r="M39" s="75"/>
      <c r="N39" s="611"/>
    </row>
    <row r="40" spans="3:14" ht="15.75" customHeight="1" thickBot="1">
      <c r="C40" s="706"/>
      <c r="D40" s="23"/>
      <c r="E40" s="815"/>
      <c r="F40" s="815"/>
      <c r="G40" s="815"/>
      <c r="H40" s="815"/>
      <c r="I40" s="812"/>
      <c r="J40" s="812"/>
      <c r="K40" s="812"/>
      <c r="L40" s="25"/>
      <c r="M40" s="75"/>
      <c r="N40" s="410"/>
    </row>
    <row r="41" spans="3:14" ht="15" customHeight="1">
      <c r="C41" s="705"/>
      <c r="D41" s="23"/>
      <c r="E41" s="25"/>
      <c r="F41" s="25"/>
      <c r="G41" s="25"/>
      <c r="H41" s="25"/>
      <c r="I41" s="25"/>
      <c r="J41" s="25"/>
      <c r="K41" s="25"/>
      <c r="L41" s="25"/>
      <c r="M41" s="75"/>
      <c r="N41" s="409"/>
    </row>
    <row r="42" spans="3:14" ht="15" customHeight="1">
      <c r="C42" s="817"/>
      <c r="D42" s="23"/>
      <c r="E42" s="43" t="s">
        <v>1260</v>
      </c>
      <c r="F42" s="25"/>
      <c r="G42" s="25"/>
      <c r="H42" s="25"/>
      <c r="I42" s="25"/>
      <c r="J42" s="25"/>
      <c r="K42" s="25"/>
      <c r="L42" s="25"/>
      <c r="M42" s="75"/>
      <c r="N42" s="611"/>
    </row>
    <row r="43" spans="3:14" ht="15" customHeight="1">
      <c r="C43" s="817"/>
      <c r="D43" s="23"/>
      <c r="E43" s="25"/>
      <c r="F43" s="25"/>
      <c r="G43" s="25"/>
      <c r="H43" s="25"/>
      <c r="I43" s="25"/>
      <c r="J43" s="25"/>
      <c r="K43" s="25"/>
      <c r="L43" s="25"/>
      <c r="M43" s="75"/>
      <c r="N43" s="611"/>
    </row>
    <row r="44" spans="3:14" ht="15.75" customHeight="1" thickBot="1">
      <c r="C44" s="706"/>
      <c r="D44" s="87"/>
      <c r="E44" s="88"/>
      <c r="F44" s="88"/>
      <c r="G44" s="88"/>
      <c r="H44" s="88"/>
      <c r="I44" s="88"/>
      <c r="J44" s="88"/>
      <c r="K44" s="88"/>
      <c r="L44" s="88"/>
      <c r="M44" s="89"/>
      <c r="N44" s="410"/>
    </row>
  </sheetData>
  <sheetProtection algorithmName="SHA-512" hashValue="Rb2eNJQ0GnKEVfuznPTzLJ0PtSb4NitQsMa6k8zP0WmwRV/bYncuwClEkqGSuvf0WcItEMG4NjFmvnYZpxtT5w==" saltValue="xo4TPm1aAVxIs+kx4TNZbA==" spinCount="100000" sheet="1" objects="1" scenarios="1"/>
  <mergeCells count="95">
    <mergeCell ref="I31:I32"/>
    <mergeCell ref="J31:J32"/>
    <mergeCell ref="K31:K32"/>
    <mergeCell ref="I33:I34"/>
    <mergeCell ref="J33:J34"/>
    <mergeCell ref="K33:K34"/>
    <mergeCell ref="E31:H32"/>
    <mergeCell ref="E33:H34"/>
    <mergeCell ref="E35:H36"/>
    <mergeCell ref="E37:H38"/>
    <mergeCell ref="E39:H40"/>
    <mergeCell ref="C33:C36"/>
    <mergeCell ref="N33:N36"/>
    <mergeCell ref="C37:C40"/>
    <mergeCell ref="N37:N40"/>
    <mergeCell ref="C41:C44"/>
    <mergeCell ref="N41:N44"/>
    <mergeCell ref="I35:I36"/>
    <mergeCell ref="J35:J36"/>
    <mergeCell ref="K35:K36"/>
    <mergeCell ref="I37:I38"/>
    <mergeCell ref="J37:J38"/>
    <mergeCell ref="K37:K38"/>
    <mergeCell ref="I39:I40"/>
    <mergeCell ref="J39:J40"/>
    <mergeCell ref="K39:K40"/>
    <mergeCell ref="C9:C12"/>
    <mergeCell ref="J2:K3"/>
    <mergeCell ref="L2:M3"/>
    <mergeCell ref="N2:N3"/>
    <mergeCell ref="D4:M4"/>
    <mergeCell ref="C5:C8"/>
    <mergeCell ref="N5:N8"/>
    <mergeCell ref="C2:C3"/>
    <mergeCell ref="D2:E3"/>
    <mergeCell ref="F2:G3"/>
    <mergeCell ref="H2:I3"/>
    <mergeCell ref="N9:N12"/>
    <mergeCell ref="E5:I6"/>
    <mergeCell ref="E7:K7"/>
    <mergeCell ref="E8:H8"/>
    <mergeCell ref="C13:C16"/>
    <mergeCell ref="N13:N16"/>
    <mergeCell ref="C17:C20"/>
    <mergeCell ref="N17:N20"/>
    <mergeCell ref="E9:H10"/>
    <mergeCell ref="I9:I10"/>
    <mergeCell ref="E11:H12"/>
    <mergeCell ref="I11:I12"/>
    <mergeCell ref="E13:H14"/>
    <mergeCell ref="I13:I14"/>
    <mergeCell ref="E15:H16"/>
    <mergeCell ref="I15:I16"/>
    <mergeCell ref="E17:H18"/>
    <mergeCell ref="I17:I18"/>
    <mergeCell ref="E19:H20"/>
    <mergeCell ref="I19:I20"/>
    <mergeCell ref="C21:C24"/>
    <mergeCell ref="N21:N24"/>
    <mergeCell ref="C25:C28"/>
    <mergeCell ref="N25:N28"/>
    <mergeCell ref="C29:C32"/>
    <mergeCell ref="N29:N32"/>
    <mergeCell ref="E25:H26"/>
    <mergeCell ref="I25:I26"/>
    <mergeCell ref="E27:H28"/>
    <mergeCell ref="I27:I28"/>
    <mergeCell ref="E29:H30"/>
    <mergeCell ref="I29:I30"/>
    <mergeCell ref="E21:H22"/>
    <mergeCell ref="I21:I22"/>
    <mergeCell ref="E23:H24"/>
    <mergeCell ref="I23:I24"/>
    <mergeCell ref="J27:J28"/>
    <mergeCell ref="J9:J10"/>
    <mergeCell ref="J11:J12"/>
    <mergeCell ref="J13:J14"/>
    <mergeCell ref="J15:J16"/>
    <mergeCell ref="J17:J18"/>
    <mergeCell ref="J29:J30"/>
    <mergeCell ref="K9:K10"/>
    <mergeCell ref="K11:K12"/>
    <mergeCell ref="K13:K14"/>
    <mergeCell ref="K15:K16"/>
    <mergeCell ref="K17:K18"/>
    <mergeCell ref="K19:K20"/>
    <mergeCell ref="K21:K22"/>
    <mergeCell ref="K23:K24"/>
    <mergeCell ref="K25:K26"/>
    <mergeCell ref="K27:K28"/>
    <mergeCell ref="K29:K30"/>
    <mergeCell ref="J19:J20"/>
    <mergeCell ref="J21:J22"/>
    <mergeCell ref="J23:J24"/>
    <mergeCell ref="J25:J26"/>
  </mergeCells>
  <hyperlinks>
    <hyperlink ref="D2:D3" location="'1. Perfil'!A1" display="1. SOBRE A EMPRESA" xr:uid="{BA5B9602-5D34-416D-ACF9-F83D3C3C85A0}"/>
    <hyperlink ref="N2:N3" location="ANEXO!A1" display="ANEXOS" xr:uid="{778E8D68-E9D4-4CFB-A783-8C12F085510A}"/>
    <hyperlink ref="F2:F3" location="'2. Governança'!A1" display="2. GOVERNANÇA" xr:uid="{D2A6C0D0-CE0E-45D1-9243-C5C12CC1F8A7}"/>
    <hyperlink ref="H2:H3" location="'3. Prosperidade'!A1" display="3. PROSPERIDADE" xr:uid="{1B5230F7-9736-424B-8D0B-4A87C8441F0A}"/>
    <hyperlink ref="J2:J3" location="'4. Pessoas'!A1" display="4. PESSOAS" xr:uid="{A1DECAFE-418A-42F6-B728-AF15AE39ED30}"/>
    <hyperlink ref="L2:L3" location="'5. Planeta'!A1" display="5. PLANETA" xr:uid="{DB1BBB21-2E60-404C-8AE8-BC06E6BA804E}"/>
    <hyperlink ref="C2:C3" location="Apresentação!A1" display="BOAS-VINDAS" xr:uid="{F11C475E-D5AC-4CF5-AF85-82CA4C1EC5AF}"/>
    <hyperlink ref="C9" location="'4. 403-9 Chesf'!A1" display="CHESF " xr:uid="{C7468294-545F-4A47-89ED-4E94A9C79AE2}"/>
    <hyperlink ref="C13" location="'4. 403-9 ELN'!A1" display="ELETRONORTE " xr:uid="{302ED5BF-4815-4D12-963C-5F5A3FA7BAAA}"/>
    <hyperlink ref="C17" location="'4. 403-9 CGT'!A1" display="CGT ELETROSUL " xr:uid="{52D5A39D-2728-4313-8D20-92B45DD2C7A1}"/>
    <hyperlink ref="C21" location="'4. 403-9 Furnas'!A1" display="FURNAS " xr:uid="{8504AB2A-BCFF-4AF6-A86F-14A7FD4240EB}"/>
    <hyperlink ref="C25" location="'4. 403-9 ELP'!A1" display="ELETROPAR " xr:uid="{5CD4A1F2-9016-4950-BADC-FEBC2127DFD1}"/>
    <hyperlink ref="C29" location="'4. 403-9 SPEs'!A1" display="SPEs" xr:uid="{250E8657-79BF-439C-AE38-C83F95336941}"/>
    <hyperlink ref="N5" location="'4. 403-1'!A1" display="GRI 403-1" xr:uid="{FA662426-C1DA-4A40-80A4-BFEF8234F95A}"/>
    <hyperlink ref="N9" location="'4. 403-2'!A1" display="GRI 403-2" xr:uid="{C952703A-64AA-4C9C-8C71-536DFF6786BD}"/>
    <hyperlink ref="N13" location="'4. 403-3'!A1" display="GRI 403-3" xr:uid="{150CAC4E-34B4-488E-ABC1-E0536F6B60FA}"/>
    <hyperlink ref="N17" location="'4. 403-4'!A1" display="GRI 403-4" xr:uid="{A1660326-4504-4160-9DE6-1B4CEDF85243}"/>
    <hyperlink ref="N21" location="'4. 403-5-6-7'!A1" display="'4. 403-5-6-7'!A1" xr:uid="{2EE1A6F6-88AE-4EEC-AE2A-35E670FD9EED}"/>
    <hyperlink ref="N25" location="'4. 403-9'!A1" display="GRI 403-9" xr:uid="{7A44C46A-B681-4C09-88F4-5722E09001C4}"/>
    <hyperlink ref="N25:N28" location="'4. 403-9 Furnas'!A1" display="GRI 403-9" xr:uid="{7A555C51-7CB5-490E-B955-F33DFF3B383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0D147-7BEA-43D5-A761-94F4E0A57130}">
  <sheetPr codeName="Planilha211"/>
  <dimension ref="C1:N32"/>
  <sheetViews>
    <sheetView showGridLines="0" zoomScale="80" zoomScaleNormal="80" workbookViewId="0">
      <pane ySplit="4" topLeftCell="A5" activePane="bottomLeft" state="frozen"/>
      <selection activeCell="G12" sqref="G12"/>
      <selection pane="bottomLeft" activeCell="A12" sqref="A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669</v>
      </c>
      <c r="E4" s="360"/>
      <c r="F4" s="360"/>
      <c r="G4" s="360"/>
      <c r="H4" s="360"/>
      <c r="I4" s="360"/>
      <c r="J4" s="360"/>
      <c r="K4" s="360"/>
      <c r="L4" s="360"/>
      <c r="M4" s="361"/>
      <c r="N4" s="10" t="s">
        <v>272</v>
      </c>
    </row>
    <row r="5" spans="3:14" ht="15" customHeight="1">
      <c r="C5" s="464"/>
      <c r="D5" s="447" t="s">
        <v>1163</v>
      </c>
      <c r="E5" s="448"/>
      <c r="F5" s="448"/>
      <c r="G5" s="448"/>
      <c r="H5" s="448"/>
      <c r="I5" s="448"/>
      <c r="J5" s="448"/>
      <c r="K5" s="448"/>
      <c r="L5" s="448"/>
      <c r="M5" s="448"/>
      <c r="N5" s="409" t="s">
        <v>46</v>
      </c>
    </row>
    <row r="6" spans="3:14" ht="15" customHeight="1">
      <c r="C6" s="533"/>
      <c r="D6" s="450"/>
      <c r="E6" s="451"/>
      <c r="F6" s="451"/>
      <c r="G6" s="451"/>
      <c r="H6" s="451"/>
      <c r="I6" s="451"/>
      <c r="J6" s="451"/>
      <c r="K6" s="451"/>
      <c r="L6" s="451"/>
      <c r="M6" s="451"/>
      <c r="N6" s="611"/>
    </row>
    <row r="7" spans="3:14" ht="15" customHeight="1">
      <c r="C7" s="533"/>
      <c r="D7" s="450"/>
      <c r="E7" s="451"/>
      <c r="F7" s="451"/>
      <c r="G7" s="451"/>
      <c r="H7" s="451"/>
      <c r="I7" s="451"/>
      <c r="J7" s="451"/>
      <c r="K7" s="451"/>
      <c r="L7" s="451"/>
      <c r="M7" s="451"/>
      <c r="N7" s="611"/>
    </row>
    <row r="8" spans="3:14" ht="15" customHeight="1" thickBot="1">
      <c r="C8" s="465"/>
      <c r="D8" s="450"/>
      <c r="E8" s="451"/>
      <c r="F8" s="451"/>
      <c r="G8" s="451"/>
      <c r="H8" s="451"/>
      <c r="I8" s="451"/>
      <c r="J8" s="451"/>
      <c r="K8" s="451"/>
      <c r="L8" s="451"/>
      <c r="M8" s="451"/>
      <c r="N8" s="410"/>
    </row>
    <row r="9" spans="3:14" ht="15" customHeight="1">
      <c r="C9" s="464" t="s">
        <v>0</v>
      </c>
      <c r="D9" s="450"/>
      <c r="E9" s="451"/>
      <c r="F9" s="451"/>
      <c r="G9" s="451"/>
      <c r="H9" s="451"/>
      <c r="I9" s="451"/>
      <c r="J9" s="451"/>
      <c r="K9" s="451"/>
      <c r="L9" s="451"/>
      <c r="M9" s="451"/>
      <c r="N9" s="409" t="s">
        <v>47</v>
      </c>
    </row>
    <row r="10" spans="3:14" ht="15" customHeight="1">
      <c r="C10" s="533"/>
      <c r="D10" s="450"/>
      <c r="E10" s="451"/>
      <c r="F10" s="451"/>
      <c r="G10" s="451"/>
      <c r="H10" s="451"/>
      <c r="I10" s="451"/>
      <c r="J10" s="451"/>
      <c r="K10" s="451"/>
      <c r="L10" s="451"/>
      <c r="M10" s="451"/>
      <c r="N10" s="611"/>
    </row>
    <row r="11" spans="3:14" ht="15" customHeight="1">
      <c r="C11" s="533"/>
      <c r="D11" s="450"/>
      <c r="E11" s="451"/>
      <c r="F11" s="451"/>
      <c r="G11" s="451"/>
      <c r="H11" s="451"/>
      <c r="I11" s="451"/>
      <c r="J11" s="451"/>
      <c r="K11" s="451"/>
      <c r="L11" s="451"/>
      <c r="M11" s="451"/>
      <c r="N11" s="611"/>
    </row>
    <row r="12" spans="3:14" ht="15" customHeight="1" thickBot="1">
      <c r="C12" s="465"/>
      <c r="D12" s="450"/>
      <c r="E12" s="451"/>
      <c r="F12" s="451"/>
      <c r="G12" s="451"/>
      <c r="H12" s="451"/>
      <c r="I12" s="451"/>
      <c r="J12" s="451"/>
      <c r="K12" s="451"/>
      <c r="L12" s="451"/>
      <c r="M12" s="451"/>
      <c r="N12" s="410"/>
    </row>
    <row r="13" spans="3:14" ht="15" customHeight="1">
      <c r="C13" s="464" t="s">
        <v>1</v>
      </c>
      <c r="D13" s="450"/>
      <c r="E13" s="451"/>
      <c r="F13" s="451"/>
      <c r="G13" s="451"/>
      <c r="H13" s="451"/>
      <c r="I13" s="451"/>
      <c r="J13" s="451"/>
      <c r="K13" s="451"/>
      <c r="L13" s="451"/>
      <c r="M13" s="451"/>
      <c r="N13" s="409" t="s">
        <v>48</v>
      </c>
    </row>
    <row r="14" spans="3:14" ht="15" customHeight="1">
      <c r="C14" s="533"/>
      <c r="D14" s="450"/>
      <c r="E14" s="451"/>
      <c r="F14" s="451"/>
      <c r="G14" s="451"/>
      <c r="H14" s="451"/>
      <c r="I14" s="451"/>
      <c r="J14" s="451"/>
      <c r="K14" s="451"/>
      <c r="L14" s="451"/>
      <c r="M14" s="451"/>
      <c r="N14" s="611"/>
    </row>
    <row r="15" spans="3:14" ht="15" customHeight="1">
      <c r="C15" s="533"/>
      <c r="D15" s="450"/>
      <c r="E15" s="451"/>
      <c r="F15" s="451"/>
      <c r="G15" s="451"/>
      <c r="H15" s="451"/>
      <c r="I15" s="451"/>
      <c r="J15" s="451"/>
      <c r="K15" s="451"/>
      <c r="L15" s="451"/>
      <c r="M15" s="451"/>
      <c r="N15" s="611"/>
    </row>
    <row r="16" spans="3:14" ht="15" customHeight="1" thickBot="1">
      <c r="C16" s="465"/>
      <c r="D16" s="450"/>
      <c r="E16" s="451"/>
      <c r="F16" s="451"/>
      <c r="G16" s="451"/>
      <c r="H16" s="451"/>
      <c r="I16" s="451"/>
      <c r="J16" s="451"/>
      <c r="K16" s="451"/>
      <c r="L16" s="451"/>
      <c r="M16" s="451"/>
      <c r="N16" s="410"/>
    </row>
    <row r="17" spans="3:14" ht="15" customHeight="1">
      <c r="C17" s="464" t="s">
        <v>2</v>
      </c>
      <c r="D17" s="450"/>
      <c r="E17" s="451"/>
      <c r="F17" s="451"/>
      <c r="G17" s="451"/>
      <c r="H17" s="451"/>
      <c r="I17" s="451"/>
      <c r="J17" s="451"/>
      <c r="K17" s="451"/>
      <c r="L17" s="451"/>
      <c r="M17" s="451"/>
      <c r="N17" s="409" t="s">
        <v>49</v>
      </c>
    </row>
    <row r="18" spans="3:14" ht="15" customHeight="1">
      <c r="C18" s="533"/>
      <c r="D18" s="450"/>
      <c r="E18" s="451"/>
      <c r="F18" s="451"/>
      <c r="G18" s="451"/>
      <c r="H18" s="451"/>
      <c r="I18" s="451"/>
      <c r="J18" s="451"/>
      <c r="K18" s="451"/>
      <c r="L18" s="451"/>
      <c r="M18" s="451"/>
      <c r="N18" s="611"/>
    </row>
    <row r="19" spans="3:14" ht="15" customHeight="1">
      <c r="C19" s="533"/>
      <c r="D19" s="450"/>
      <c r="E19" s="451"/>
      <c r="F19" s="451"/>
      <c r="G19" s="451"/>
      <c r="H19" s="451"/>
      <c r="I19" s="451"/>
      <c r="J19" s="451"/>
      <c r="K19" s="451"/>
      <c r="L19" s="451"/>
      <c r="M19" s="451"/>
      <c r="N19" s="611"/>
    </row>
    <row r="20" spans="3:14" ht="15" customHeight="1" thickBot="1">
      <c r="C20" s="465"/>
      <c r="D20" s="450"/>
      <c r="E20" s="451"/>
      <c r="F20" s="451"/>
      <c r="G20" s="451"/>
      <c r="H20" s="451"/>
      <c r="I20" s="451"/>
      <c r="J20" s="451"/>
      <c r="K20" s="451"/>
      <c r="L20" s="451"/>
      <c r="M20" s="451"/>
      <c r="N20" s="410"/>
    </row>
    <row r="21" spans="3:14" ht="15" customHeight="1">
      <c r="C21" s="464" t="s">
        <v>3</v>
      </c>
      <c r="D21" s="450"/>
      <c r="E21" s="451"/>
      <c r="F21" s="451"/>
      <c r="G21" s="451"/>
      <c r="H21" s="451"/>
      <c r="I21" s="451"/>
      <c r="J21" s="451"/>
      <c r="K21" s="451"/>
      <c r="L21" s="451"/>
      <c r="M21" s="451"/>
      <c r="N21" s="409" t="s">
        <v>50</v>
      </c>
    </row>
    <row r="22" spans="3:14" ht="15" customHeight="1">
      <c r="C22" s="533"/>
      <c r="D22" s="450"/>
      <c r="E22" s="451"/>
      <c r="F22" s="451"/>
      <c r="G22" s="451"/>
      <c r="H22" s="451"/>
      <c r="I22" s="451"/>
      <c r="J22" s="451"/>
      <c r="K22" s="451"/>
      <c r="L22" s="451"/>
      <c r="M22" s="451"/>
      <c r="N22" s="611"/>
    </row>
    <row r="23" spans="3:14" ht="15" customHeight="1">
      <c r="C23" s="533"/>
      <c r="D23" s="450"/>
      <c r="E23" s="451"/>
      <c r="F23" s="451"/>
      <c r="G23" s="451"/>
      <c r="H23" s="451"/>
      <c r="I23" s="451"/>
      <c r="J23" s="451"/>
      <c r="K23" s="451"/>
      <c r="L23" s="451"/>
      <c r="M23" s="451"/>
      <c r="N23" s="611"/>
    </row>
    <row r="24" spans="3:14" ht="15" customHeight="1" thickBot="1">
      <c r="C24" s="465"/>
      <c r="D24" s="450"/>
      <c r="E24" s="451"/>
      <c r="F24" s="451"/>
      <c r="G24" s="451"/>
      <c r="H24" s="451"/>
      <c r="I24" s="451"/>
      <c r="J24" s="451"/>
      <c r="K24" s="451"/>
      <c r="L24" s="451"/>
      <c r="M24" s="451"/>
      <c r="N24" s="410"/>
    </row>
    <row r="25" spans="3:14" ht="15" customHeight="1">
      <c r="C25" s="460" t="s">
        <v>4</v>
      </c>
      <c r="D25" s="450"/>
      <c r="E25" s="451"/>
      <c r="F25" s="451"/>
      <c r="G25" s="451"/>
      <c r="H25" s="451"/>
      <c r="I25" s="451"/>
      <c r="J25" s="451"/>
      <c r="K25" s="451"/>
      <c r="L25" s="451"/>
      <c r="M25" s="451"/>
      <c r="N25" s="394" t="s">
        <v>51</v>
      </c>
    </row>
    <row r="26" spans="3:14" ht="15" customHeight="1">
      <c r="C26" s="541"/>
      <c r="D26" s="450"/>
      <c r="E26" s="451"/>
      <c r="F26" s="451"/>
      <c r="G26" s="451"/>
      <c r="H26" s="451"/>
      <c r="I26" s="451"/>
      <c r="J26" s="451"/>
      <c r="K26" s="451"/>
      <c r="L26" s="451"/>
      <c r="M26" s="451"/>
      <c r="N26" s="665"/>
    </row>
    <row r="27" spans="3:14" ht="15" customHeight="1">
      <c r="C27" s="541"/>
      <c r="D27" s="450"/>
      <c r="E27" s="451"/>
      <c r="F27" s="451"/>
      <c r="G27" s="451"/>
      <c r="H27" s="451"/>
      <c r="I27" s="451"/>
      <c r="J27" s="451"/>
      <c r="K27" s="451"/>
      <c r="L27" s="451"/>
      <c r="M27" s="451"/>
      <c r="N27" s="665"/>
    </row>
    <row r="28" spans="3:14" ht="15" customHeight="1" thickBot="1">
      <c r="C28" s="461"/>
      <c r="D28" s="450"/>
      <c r="E28" s="451"/>
      <c r="F28" s="451"/>
      <c r="G28" s="451"/>
      <c r="H28" s="451"/>
      <c r="I28" s="451"/>
      <c r="J28" s="451"/>
      <c r="K28" s="451"/>
      <c r="L28" s="451"/>
      <c r="M28" s="451"/>
      <c r="N28" s="395"/>
    </row>
    <row r="29" spans="3:14" ht="15" customHeight="1">
      <c r="C29" s="470" t="s">
        <v>5</v>
      </c>
      <c r="D29" s="450"/>
      <c r="E29" s="451"/>
      <c r="F29" s="451"/>
      <c r="G29" s="451"/>
      <c r="H29" s="451"/>
      <c r="I29" s="451"/>
      <c r="J29" s="451"/>
      <c r="K29" s="451"/>
      <c r="L29" s="451"/>
      <c r="M29" s="451"/>
      <c r="N29" s="409"/>
    </row>
    <row r="30" spans="3:14" ht="15" customHeight="1">
      <c r="C30" s="471"/>
      <c r="D30" s="450"/>
      <c r="E30" s="451"/>
      <c r="F30" s="451"/>
      <c r="G30" s="451"/>
      <c r="H30" s="451"/>
      <c r="I30" s="451"/>
      <c r="J30" s="451"/>
      <c r="K30" s="451"/>
      <c r="L30" s="451"/>
      <c r="M30" s="451"/>
      <c r="N30" s="611"/>
    </row>
    <row r="31" spans="3:14" ht="15" customHeight="1">
      <c r="C31" s="471"/>
      <c r="D31" s="450"/>
      <c r="E31" s="451"/>
      <c r="F31" s="451"/>
      <c r="G31" s="451"/>
      <c r="H31" s="451"/>
      <c r="I31" s="451"/>
      <c r="J31" s="451"/>
      <c r="K31" s="451"/>
      <c r="L31" s="451"/>
      <c r="M31" s="451"/>
      <c r="N31" s="611"/>
    </row>
    <row r="32" spans="3:14" ht="15" customHeight="1" thickBot="1">
      <c r="C32" s="471"/>
      <c r="D32" s="450"/>
      <c r="E32" s="451"/>
      <c r="F32" s="451"/>
      <c r="G32" s="451"/>
      <c r="H32" s="451"/>
      <c r="I32" s="451"/>
      <c r="J32" s="451"/>
      <c r="K32" s="451"/>
      <c r="L32" s="451"/>
      <c r="M32" s="451"/>
      <c r="N32" s="410"/>
    </row>
  </sheetData>
  <sheetProtection algorithmName="SHA-512" hashValue="SH0wFHtO+cd3As2ffRkN8pA4R9ny4hBm1R2asPxPbmpp3j6wVW1oux1UgRXIng4YQV3Ig1zJZMcorz8zx8AHwQ==" saltValue="rzKdVK46gpfzmPggBbzSJw==" spinCount="100000" sheet="1" objects="1" scenarios="1"/>
  <mergeCells count="23">
    <mergeCell ref="J2:K3"/>
    <mergeCell ref="L2:M3"/>
    <mergeCell ref="N2:N3"/>
    <mergeCell ref="D4:M4"/>
    <mergeCell ref="C5:C8"/>
    <mergeCell ref="N5:N8"/>
    <mergeCell ref="C2:C3"/>
    <mergeCell ref="D2:E3"/>
    <mergeCell ref="F2:G3"/>
    <mergeCell ref="H2:I3"/>
    <mergeCell ref="D5:M32"/>
    <mergeCell ref="C21:C24"/>
    <mergeCell ref="N21:N24"/>
    <mergeCell ref="C25:C28"/>
    <mergeCell ref="N25:N28"/>
    <mergeCell ref="C29:C32"/>
    <mergeCell ref="N29:N32"/>
    <mergeCell ref="N9:N12"/>
    <mergeCell ref="C13:C16"/>
    <mergeCell ref="N13:N16"/>
    <mergeCell ref="C17:C20"/>
    <mergeCell ref="N17:N20"/>
    <mergeCell ref="C9:C12"/>
  </mergeCells>
  <hyperlinks>
    <hyperlink ref="D2:D3" location="'1. Perfil'!A1" display="1. SOBRE A EMPRESA" xr:uid="{0DA2A8C5-6045-4E4F-B01B-66781ABE3CD9}"/>
    <hyperlink ref="N2:N3" location="ANEXO!A1" display="ANEXOS" xr:uid="{672907EA-223F-43E0-A38A-013DF6EBD89B}"/>
    <hyperlink ref="F2:F3" location="'2. Governança'!A1" display="2. GOVERNANÇA" xr:uid="{9B80C750-2798-4611-9BBA-6199E19AFE53}"/>
    <hyperlink ref="H2:H3" location="'3. Prosperidade'!A1" display="3. PROSPERIDADE" xr:uid="{D1106B2A-C2A7-424D-B931-A6DC2D5073D2}"/>
    <hyperlink ref="J2:J3" location="'4. Pessoas'!A1" display="4. PESSOAS" xr:uid="{21F49B56-DD76-429E-9130-4DB8F34CBFE2}"/>
    <hyperlink ref="L2:L3" location="'5. Planeta'!A1" display="5. PLANETA" xr:uid="{69EDAE19-5220-4BA9-A643-E67129CF5096}"/>
    <hyperlink ref="C2:C3" location="Apresentação!A1" display="BOAS-VINDAS" xr:uid="{273A19B9-033A-422E-8935-6496E7C882DA}"/>
    <hyperlink ref="C9" location="'4. 403-9 Chesf'!A1" display="CHESF " xr:uid="{D6886422-F549-4C1D-AEBD-2C58E7B8F83F}"/>
    <hyperlink ref="C13" location="'4. 403-9 ELN'!A1" display="ELETRONORTE " xr:uid="{6A542527-AF07-468F-A94A-1BE84FE286E7}"/>
    <hyperlink ref="C17" location="'4. 403-9 CGT'!A1" display="CGT ELETROSUL " xr:uid="{91CC4361-5785-4CC0-BE75-81FEF7D47A6A}"/>
    <hyperlink ref="C21" location="'4. 403-9 Furnas'!A1" display="FURNAS " xr:uid="{25A66CD4-A590-490C-93BD-90EE1A7A7B48}"/>
    <hyperlink ref="C25" location="'4. 403-9 ELP'!A1" display="ELETROPAR " xr:uid="{34B5D625-5368-466B-9C94-F176B360457F}"/>
    <hyperlink ref="C29" location="'4. 403-9 SPEs'!A1" display="SPEs" xr:uid="{B7B71392-0465-4DD9-868F-BBD684D9239C}"/>
    <hyperlink ref="N5" location="'4. 403-1'!A1" display="GRI 403-1" xr:uid="{ED7BF2A0-6B1F-4064-8998-8BD69484A6BA}"/>
    <hyperlink ref="N9" location="'4. 403-2'!A1" display="GRI 403-2" xr:uid="{915A1252-CB86-4037-8642-BAFA9A3A9D58}"/>
    <hyperlink ref="N13" location="'4. 403-3'!A1" display="GRI 403-3" xr:uid="{9570C8AF-C735-48D2-BA24-652131B87E78}"/>
    <hyperlink ref="N17" location="'4. 403-4'!A1" display="GRI 403-4" xr:uid="{5A80E656-CAD2-40D2-B143-834DC0D79473}"/>
    <hyperlink ref="N21" location="'4. 403-5-6-7'!A1" display="'4. 403-5-6-7'!A1" xr:uid="{59C6F224-3C46-44DC-A358-4B6445C010D3}"/>
    <hyperlink ref="N25" location="'4. 403-9'!A1" display="GRI 403-9" xr:uid="{95981C85-FFDE-4BD3-BA04-F52ECA2DC893}"/>
    <hyperlink ref="N25:N28" location="'4. 403-9 ELP'!A1" display="GRI 403-9" xr:uid="{9E25EF88-5DBC-439E-AE7E-506CBD47D78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8734B-529D-43B7-ACE2-D1E952D7BD0D}">
  <sheetPr codeName="Planilha212"/>
  <dimension ref="C1:N44"/>
  <sheetViews>
    <sheetView showGridLines="0" zoomScale="80" zoomScaleNormal="80" workbookViewId="0">
      <pane ySplit="4" topLeftCell="A5" activePane="bottomLeft" state="frozen"/>
      <selection activeCell="G12" sqref="G12"/>
      <selection pane="bottomLeft" activeCell="L17" sqref="L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670</v>
      </c>
      <c r="E4" s="360"/>
      <c r="F4" s="360"/>
      <c r="G4" s="360"/>
      <c r="H4" s="360"/>
      <c r="I4" s="360"/>
      <c r="J4" s="360"/>
      <c r="K4" s="360"/>
      <c r="L4" s="360"/>
      <c r="M4" s="361"/>
      <c r="N4" s="10" t="s">
        <v>272</v>
      </c>
    </row>
    <row r="5" spans="3:14" ht="15" customHeight="1">
      <c r="C5" s="464"/>
      <c r="D5" s="20"/>
      <c r="E5" s="428" t="s">
        <v>1162</v>
      </c>
      <c r="F5" s="428"/>
      <c r="G5" s="428"/>
      <c r="H5" s="428"/>
      <c r="I5" s="428"/>
      <c r="J5" s="428"/>
      <c r="K5" s="428"/>
      <c r="L5" s="21"/>
      <c r="M5" s="21"/>
      <c r="N5" s="409" t="s">
        <v>46</v>
      </c>
    </row>
    <row r="6" spans="3:14" ht="15" customHeight="1">
      <c r="C6" s="533"/>
      <c r="D6" s="23"/>
      <c r="E6" s="695" t="s">
        <v>672</v>
      </c>
      <c r="F6" s="695"/>
      <c r="G6" s="695"/>
      <c r="H6" s="695"/>
      <c r="I6" s="695"/>
      <c r="J6" s="695"/>
      <c r="K6" s="695"/>
      <c r="L6" s="25"/>
      <c r="M6" s="25"/>
      <c r="N6" s="611"/>
    </row>
    <row r="7" spans="3:14" ht="15" customHeight="1">
      <c r="C7" s="533"/>
      <c r="D7" s="23"/>
      <c r="E7" s="585"/>
      <c r="F7" s="585"/>
      <c r="G7" s="585"/>
      <c r="H7" s="585"/>
      <c r="I7" s="822" t="s">
        <v>11</v>
      </c>
      <c r="J7" s="466" t="s">
        <v>19</v>
      </c>
      <c r="K7" s="466" t="s">
        <v>22</v>
      </c>
      <c r="L7" s="25"/>
      <c r="M7" s="25"/>
      <c r="N7" s="611"/>
    </row>
    <row r="8" spans="3:14" ht="15" customHeight="1" thickBot="1">
      <c r="C8" s="465"/>
      <c r="D8" s="23"/>
      <c r="E8" s="585"/>
      <c r="F8" s="585"/>
      <c r="G8" s="585"/>
      <c r="H8" s="585"/>
      <c r="I8" s="822"/>
      <c r="J8" s="466"/>
      <c r="K8" s="466"/>
      <c r="L8" s="25"/>
      <c r="M8" s="25"/>
      <c r="N8" s="410"/>
    </row>
    <row r="9" spans="3:14" ht="15" customHeight="1">
      <c r="C9" s="464" t="s">
        <v>0</v>
      </c>
      <c r="D9" s="23"/>
      <c r="E9" s="418" t="s">
        <v>673</v>
      </c>
      <c r="F9" s="418"/>
      <c r="G9" s="418"/>
      <c r="H9" s="418"/>
      <c r="I9" s="729">
        <v>0</v>
      </c>
      <c r="J9" s="729">
        <v>0</v>
      </c>
      <c r="K9" s="729">
        <v>10.84</v>
      </c>
      <c r="L9" s="25"/>
      <c r="M9" s="25"/>
      <c r="N9" s="409" t="s">
        <v>47</v>
      </c>
    </row>
    <row r="10" spans="3:14" ht="15" customHeight="1">
      <c r="C10" s="533"/>
      <c r="D10" s="23"/>
      <c r="E10" s="418"/>
      <c r="F10" s="418"/>
      <c r="G10" s="418"/>
      <c r="H10" s="418"/>
      <c r="I10" s="820"/>
      <c r="J10" s="820"/>
      <c r="K10" s="820"/>
      <c r="L10" s="25"/>
      <c r="M10" s="25"/>
      <c r="N10" s="611"/>
    </row>
    <row r="11" spans="3:14" ht="15" customHeight="1">
      <c r="C11" s="533"/>
      <c r="D11" s="23"/>
      <c r="E11" s="418" t="s">
        <v>674</v>
      </c>
      <c r="F11" s="418"/>
      <c r="G11" s="418"/>
      <c r="H11" s="418"/>
      <c r="I11" s="729">
        <v>0</v>
      </c>
      <c r="J11" s="729">
        <v>2.13</v>
      </c>
      <c r="K11" s="729">
        <v>10.84</v>
      </c>
      <c r="L11" s="25"/>
      <c r="M11" s="25"/>
      <c r="N11" s="611"/>
    </row>
    <row r="12" spans="3:14" ht="15" customHeight="1" thickBot="1">
      <c r="C12" s="465"/>
      <c r="D12" s="23"/>
      <c r="E12" s="418"/>
      <c r="F12" s="418"/>
      <c r="G12" s="418"/>
      <c r="H12" s="418"/>
      <c r="I12" s="820"/>
      <c r="J12" s="820"/>
      <c r="K12" s="820"/>
      <c r="L12" s="25"/>
      <c r="M12" s="25"/>
      <c r="N12" s="410"/>
    </row>
    <row r="13" spans="3:14" ht="15" customHeight="1">
      <c r="C13" s="464" t="s">
        <v>1</v>
      </c>
      <c r="D13" s="23"/>
      <c r="E13" s="418" t="s">
        <v>675</v>
      </c>
      <c r="F13" s="418"/>
      <c r="G13" s="418"/>
      <c r="H13" s="418"/>
      <c r="I13" s="729">
        <v>0</v>
      </c>
      <c r="J13" s="729">
        <v>0</v>
      </c>
      <c r="K13" s="729">
        <v>54.21</v>
      </c>
      <c r="L13" s="25"/>
      <c r="M13" s="25"/>
      <c r="N13" s="409" t="s">
        <v>48</v>
      </c>
    </row>
    <row r="14" spans="3:14" ht="15" customHeight="1">
      <c r="C14" s="533"/>
      <c r="D14" s="23"/>
      <c r="E14" s="418"/>
      <c r="F14" s="418"/>
      <c r="G14" s="418"/>
      <c r="H14" s="418"/>
      <c r="I14" s="820"/>
      <c r="J14" s="820"/>
      <c r="K14" s="820"/>
      <c r="L14" s="25"/>
      <c r="M14" s="25"/>
      <c r="N14" s="611"/>
    </row>
    <row r="15" spans="3:14" ht="15" customHeight="1">
      <c r="C15" s="533"/>
      <c r="D15" s="23"/>
      <c r="E15" s="815" t="s">
        <v>676</v>
      </c>
      <c r="F15" s="815"/>
      <c r="G15" s="815"/>
      <c r="H15" s="815"/>
      <c r="I15" s="729">
        <v>9</v>
      </c>
      <c r="J15" s="729">
        <v>372</v>
      </c>
      <c r="K15" s="729">
        <v>38</v>
      </c>
      <c r="L15" s="25"/>
      <c r="M15" s="25"/>
      <c r="N15" s="611"/>
    </row>
    <row r="16" spans="3:14" ht="15" customHeight="1" thickBot="1">
      <c r="C16" s="465"/>
      <c r="D16" s="23"/>
      <c r="E16" s="815"/>
      <c r="F16" s="815"/>
      <c r="G16" s="815"/>
      <c r="H16" s="815"/>
      <c r="I16" s="820"/>
      <c r="J16" s="820"/>
      <c r="K16" s="820"/>
      <c r="L16" s="25"/>
      <c r="M16" s="25"/>
      <c r="N16" s="410"/>
    </row>
    <row r="17" spans="3:14" ht="15" customHeight="1">
      <c r="C17" s="464" t="s">
        <v>2</v>
      </c>
      <c r="D17" s="23"/>
      <c r="E17" s="815" t="s">
        <v>52</v>
      </c>
      <c r="F17" s="815"/>
      <c r="G17" s="815"/>
      <c r="H17" s="815"/>
      <c r="I17" s="821">
        <v>19847</v>
      </c>
      <c r="J17" s="821">
        <v>939420</v>
      </c>
      <c r="K17" s="821">
        <v>92235</v>
      </c>
      <c r="L17" s="25"/>
      <c r="M17" s="25"/>
      <c r="N17" s="409" t="s">
        <v>49</v>
      </c>
    </row>
    <row r="18" spans="3:14" ht="15" customHeight="1">
      <c r="C18" s="533"/>
      <c r="D18" s="23"/>
      <c r="E18" s="815"/>
      <c r="F18" s="815"/>
      <c r="G18" s="815"/>
      <c r="H18" s="815"/>
      <c r="I18" s="820"/>
      <c r="J18" s="820"/>
      <c r="K18" s="820"/>
      <c r="L18" s="25"/>
      <c r="M18" s="25"/>
      <c r="N18" s="611"/>
    </row>
    <row r="19" spans="3:14" ht="15" customHeight="1">
      <c r="C19" s="533"/>
      <c r="D19" s="23"/>
      <c r="E19" s="418" t="s">
        <v>677</v>
      </c>
      <c r="F19" s="418"/>
      <c r="G19" s="418"/>
      <c r="H19" s="418"/>
      <c r="I19" s="729">
        <v>0</v>
      </c>
      <c r="J19" s="729">
        <v>0</v>
      </c>
      <c r="K19" s="729">
        <v>1</v>
      </c>
      <c r="L19" s="25"/>
      <c r="M19" s="25"/>
      <c r="N19" s="611"/>
    </row>
    <row r="20" spans="3:14" ht="15" customHeight="1" thickBot="1">
      <c r="C20" s="465"/>
      <c r="D20" s="23"/>
      <c r="E20" s="418"/>
      <c r="F20" s="418"/>
      <c r="G20" s="418"/>
      <c r="H20" s="418"/>
      <c r="I20" s="820"/>
      <c r="J20" s="820"/>
      <c r="K20" s="820"/>
      <c r="L20" s="25"/>
      <c r="M20" s="25"/>
      <c r="N20" s="410"/>
    </row>
    <row r="21" spans="3:14" ht="15" customHeight="1">
      <c r="C21" s="464" t="s">
        <v>3</v>
      </c>
      <c r="D21" s="23"/>
      <c r="E21" s="418" t="s">
        <v>678</v>
      </c>
      <c r="F21" s="418"/>
      <c r="G21" s="418"/>
      <c r="H21" s="418"/>
      <c r="I21" s="729">
        <v>0</v>
      </c>
      <c r="J21" s="729">
        <v>0</v>
      </c>
      <c r="K21" s="729">
        <v>0</v>
      </c>
      <c r="L21" s="25"/>
      <c r="M21" s="25"/>
      <c r="N21" s="409" t="s">
        <v>50</v>
      </c>
    </row>
    <row r="22" spans="3:14" ht="15" customHeight="1">
      <c r="C22" s="533"/>
      <c r="D22" s="23"/>
      <c r="E22" s="418"/>
      <c r="F22" s="418"/>
      <c r="G22" s="418"/>
      <c r="H22" s="418"/>
      <c r="I22" s="820"/>
      <c r="J22" s="820"/>
      <c r="K22" s="820"/>
      <c r="L22" s="25"/>
      <c r="M22" s="25"/>
      <c r="N22" s="611"/>
    </row>
    <row r="23" spans="3:14" ht="15" customHeight="1">
      <c r="C23" s="533"/>
      <c r="D23" s="23"/>
      <c r="E23" s="418" t="s">
        <v>679</v>
      </c>
      <c r="F23" s="418"/>
      <c r="G23" s="418"/>
      <c r="H23" s="418"/>
      <c r="I23" s="729">
        <v>0</v>
      </c>
      <c r="J23" s="729">
        <v>2</v>
      </c>
      <c r="K23" s="729">
        <v>0</v>
      </c>
      <c r="L23" s="25"/>
      <c r="M23" s="25"/>
      <c r="N23" s="611"/>
    </row>
    <row r="24" spans="3:14" ht="15" customHeight="1" thickBot="1">
      <c r="C24" s="465"/>
      <c r="D24" s="23"/>
      <c r="E24" s="418"/>
      <c r="F24" s="418"/>
      <c r="G24" s="418"/>
      <c r="H24" s="418"/>
      <c r="I24" s="820"/>
      <c r="J24" s="820"/>
      <c r="K24" s="820"/>
      <c r="L24" s="25"/>
      <c r="M24" s="25"/>
      <c r="N24" s="410"/>
    </row>
    <row r="25" spans="3:14" ht="15" customHeight="1">
      <c r="C25" s="464" t="s">
        <v>4</v>
      </c>
      <c r="D25" s="23"/>
      <c r="E25" s="418" t="s">
        <v>680</v>
      </c>
      <c r="F25" s="418"/>
      <c r="G25" s="418"/>
      <c r="H25" s="418"/>
      <c r="I25" s="729">
        <v>0</v>
      </c>
      <c r="J25" s="729">
        <v>2</v>
      </c>
      <c r="K25" s="729">
        <v>1</v>
      </c>
      <c r="L25" s="25"/>
      <c r="M25" s="25"/>
      <c r="N25" s="394" t="s">
        <v>51</v>
      </c>
    </row>
    <row r="26" spans="3:14" ht="15" customHeight="1">
      <c r="C26" s="533"/>
      <c r="D26" s="23"/>
      <c r="E26" s="418"/>
      <c r="F26" s="418"/>
      <c r="G26" s="418"/>
      <c r="H26" s="418"/>
      <c r="I26" s="820"/>
      <c r="J26" s="820"/>
      <c r="K26" s="820"/>
      <c r="L26" s="25"/>
      <c r="M26" s="25"/>
      <c r="N26" s="665"/>
    </row>
    <row r="27" spans="3:14" ht="15" customHeight="1">
      <c r="C27" s="533"/>
      <c r="D27" s="23"/>
      <c r="E27" s="815" t="s">
        <v>681</v>
      </c>
      <c r="F27" s="815"/>
      <c r="G27" s="815"/>
      <c r="H27" s="815"/>
      <c r="I27" s="729">
        <v>0</v>
      </c>
      <c r="J27" s="729">
        <v>0</v>
      </c>
      <c r="K27" s="729">
        <v>5</v>
      </c>
      <c r="L27" s="25"/>
      <c r="M27" s="25"/>
      <c r="N27" s="665"/>
    </row>
    <row r="28" spans="3:14" ht="15" customHeight="1" thickBot="1">
      <c r="C28" s="465"/>
      <c r="D28" s="23"/>
      <c r="E28" s="815"/>
      <c r="F28" s="815"/>
      <c r="G28" s="815"/>
      <c r="H28" s="815"/>
      <c r="I28" s="820"/>
      <c r="J28" s="820"/>
      <c r="K28" s="820"/>
      <c r="L28" s="25"/>
      <c r="M28" s="25"/>
      <c r="N28" s="395"/>
    </row>
    <row r="29" spans="3:14" ht="15" customHeight="1">
      <c r="C29" s="510" t="s">
        <v>5</v>
      </c>
      <c r="D29" s="23"/>
      <c r="E29" s="815" t="s">
        <v>682</v>
      </c>
      <c r="F29" s="815"/>
      <c r="G29" s="815"/>
      <c r="H29" s="815"/>
      <c r="I29" s="729">
        <v>0</v>
      </c>
      <c r="J29" s="729">
        <v>0</v>
      </c>
      <c r="K29" s="729">
        <v>0</v>
      </c>
      <c r="L29" s="25"/>
      <c r="M29" s="25"/>
      <c r="N29" s="409"/>
    </row>
    <row r="30" spans="3:14" ht="15" customHeight="1">
      <c r="C30" s="511"/>
      <c r="D30" s="23"/>
      <c r="E30" s="815"/>
      <c r="F30" s="815"/>
      <c r="G30" s="815"/>
      <c r="H30" s="815"/>
      <c r="I30" s="820"/>
      <c r="J30" s="820"/>
      <c r="K30" s="820"/>
      <c r="L30" s="25"/>
      <c r="M30" s="25"/>
      <c r="N30" s="611"/>
    </row>
    <row r="31" spans="3:14" ht="15" customHeight="1">
      <c r="C31" s="511"/>
      <c r="D31" s="23"/>
      <c r="E31" s="815" t="s">
        <v>1274</v>
      </c>
      <c r="F31" s="815"/>
      <c r="G31" s="815"/>
      <c r="H31" s="815"/>
      <c r="I31" s="729">
        <v>0</v>
      </c>
      <c r="J31" s="729">
        <v>0</v>
      </c>
      <c r="K31" s="729">
        <v>0</v>
      </c>
      <c r="L31" s="25"/>
      <c r="M31" s="25"/>
      <c r="N31" s="611"/>
    </row>
    <row r="32" spans="3:14" ht="15" customHeight="1" thickBot="1">
      <c r="C32" s="511"/>
      <c r="D32" s="23"/>
      <c r="E32" s="815"/>
      <c r="F32" s="815"/>
      <c r="G32" s="815"/>
      <c r="H32" s="815"/>
      <c r="I32" s="820"/>
      <c r="J32" s="820"/>
      <c r="K32" s="820"/>
      <c r="L32" s="25"/>
      <c r="M32" s="25"/>
      <c r="N32" s="410"/>
    </row>
    <row r="33" spans="3:14" ht="15" customHeight="1">
      <c r="C33" s="705"/>
      <c r="D33" s="23"/>
      <c r="E33" s="815" t="s">
        <v>1275</v>
      </c>
      <c r="F33" s="815"/>
      <c r="G33" s="815"/>
      <c r="H33" s="815"/>
      <c r="I33" s="729">
        <v>0</v>
      </c>
      <c r="J33" s="729">
        <v>2</v>
      </c>
      <c r="K33" s="729">
        <v>1</v>
      </c>
      <c r="L33" s="25"/>
      <c r="M33" s="75"/>
      <c r="N33" s="409"/>
    </row>
    <row r="34" spans="3:14" ht="15" customHeight="1">
      <c r="C34" s="817"/>
      <c r="D34" s="23"/>
      <c r="E34" s="815"/>
      <c r="F34" s="815"/>
      <c r="G34" s="815"/>
      <c r="H34" s="815"/>
      <c r="I34" s="820"/>
      <c r="J34" s="820"/>
      <c r="K34" s="820"/>
      <c r="L34" s="25"/>
      <c r="M34" s="75"/>
      <c r="N34" s="611"/>
    </row>
    <row r="35" spans="3:14" ht="15" customHeight="1">
      <c r="C35" s="817"/>
      <c r="D35" s="23"/>
      <c r="E35" s="815" t="s">
        <v>1277</v>
      </c>
      <c r="F35" s="815"/>
      <c r="G35" s="815"/>
      <c r="H35" s="815"/>
      <c r="I35" s="729">
        <v>0</v>
      </c>
      <c r="J35" s="729">
        <v>0</v>
      </c>
      <c r="K35" s="729">
        <v>0</v>
      </c>
      <c r="L35" s="25"/>
      <c r="M35" s="75"/>
      <c r="N35" s="611"/>
    </row>
    <row r="36" spans="3:14" ht="15.75" customHeight="1" thickBot="1">
      <c r="C36" s="706"/>
      <c r="D36" s="23"/>
      <c r="E36" s="815"/>
      <c r="F36" s="815"/>
      <c r="G36" s="815"/>
      <c r="H36" s="815"/>
      <c r="I36" s="820"/>
      <c r="J36" s="820"/>
      <c r="K36" s="820"/>
      <c r="L36" s="25"/>
      <c r="M36" s="75"/>
      <c r="N36" s="410"/>
    </row>
    <row r="37" spans="3:14" ht="15" customHeight="1">
      <c r="C37" s="705"/>
      <c r="D37" s="23"/>
      <c r="E37" s="815" t="s">
        <v>1278</v>
      </c>
      <c r="F37" s="815"/>
      <c r="G37" s="815"/>
      <c r="H37" s="815"/>
      <c r="I37" s="729">
        <v>0</v>
      </c>
      <c r="J37" s="729">
        <v>0</v>
      </c>
      <c r="K37" s="729">
        <v>0</v>
      </c>
      <c r="L37" s="25"/>
      <c r="M37" s="75"/>
      <c r="N37" s="409"/>
    </row>
    <row r="38" spans="3:14" ht="15" customHeight="1">
      <c r="C38" s="817"/>
      <c r="D38" s="23"/>
      <c r="E38" s="815"/>
      <c r="F38" s="815"/>
      <c r="G38" s="815"/>
      <c r="H38" s="815"/>
      <c r="I38" s="820"/>
      <c r="J38" s="820"/>
      <c r="K38" s="820"/>
      <c r="L38" s="25"/>
      <c r="M38" s="75"/>
      <c r="N38" s="611"/>
    </row>
    <row r="39" spans="3:14" ht="15" customHeight="1">
      <c r="C39" s="817"/>
      <c r="D39" s="23"/>
      <c r="E39" s="815" t="s">
        <v>1276</v>
      </c>
      <c r="F39" s="815"/>
      <c r="G39" s="815"/>
      <c r="H39" s="815"/>
      <c r="I39" s="729">
        <v>0</v>
      </c>
      <c r="J39" s="729">
        <v>2.13</v>
      </c>
      <c r="K39" s="729">
        <v>10.84</v>
      </c>
      <c r="L39" s="25"/>
      <c r="M39" s="75"/>
      <c r="N39" s="611"/>
    </row>
    <row r="40" spans="3:14" ht="15.75" customHeight="1" thickBot="1">
      <c r="C40" s="706"/>
      <c r="D40" s="23"/>
      <c r="E40" s="815"/>
      <c r="F40" s="815"/>
      <c r="G40" s="815"/>
      <c r="H40" s="815"/>
      <c r="I40" s="820"/>
      <c r="J40" s="820"/>
      <c r="K40" s="820"/>
      <c r="L40" s="25"/>
      <c r="M40" s="75"/>
      <c r="N40" s="410"/>
    </row>
    <row r="41" spans="3:14" ht="15" customHeight="1">
      <c r="C41" s="705"/>
      <c r="D41" s="23"/>
      <c r="E41" s="134" t="s">
        <v>462</v>
      </c>
      <c r="F41" s="25"/>
      <c r="G41" s="25"/>
      <c r="H41" s="25"/>
      <c r="I41" s="25"/>
      <c r="J41" s="25"/>
      <c r="K41" s="25"/>
      <c r="L41" s="25"/>
      <c r="M41" s="75"/>
      <c r="N41" s="409"/>
    </row>
    <row r="42" spans="3:14" ht="15" customHeight="1">
      <c r="C42" s="817"/>
      <c r="D42" s="23"/>
      <c r="E42" s="25"/>
      <c r="F42" s="25"/>
      <c r="G42" s="25"/>
      <c r="H42" s="25"/>
      <c r="I42" s="25"/>
      <c r="J42" s="25"/>
      <c r="K42" s="25"/>
      <c r="L42" s="25"/>
      <c r="M42" s="75"/>
      <c r="N42" s="611"/>
    </row>
    <row r="43" spans="3:14" ht="15" customHeight="1">
      <c r="C43" s="817"/>
      <c r="D43" s="23"/>
      <c r="E43" s="43" t="s">
        <v>1260</v>
      </c>
      <c r="F43" s="25"/>
      <c r="G43" s="25"/>
      <c r="H43" s="25"/>
      <c r="I43" s="25"/>
      <c r="J43" s="25"/>
      <c r="K43" s="25"/>
      <c r="L43" s="25"/>
      <c r="M43" s="75"/>
      <c r="N43" s="611"/>
    </row>
    <row r="44" spans="3:14" ht="15.75" customHeight="1" thickBot="1">
      <c r="C44" s="706"/>
      <c r="D44" s="87"/>
      <c r="E44" s="88"/>
      <c r="F44" s="88"/>
      <c r="G44" s="88"/>
      <c r="H44" s="88"/>
      <c r="I44" s="88"/>
      <c r="J44" s="88"/>
      <c r="K44" s="88"/>
      <c r="L44" s="88"/>
      <c r="M44" s="89"/>
      <c r="N44" s="410"/>
    </row>
  </sheetData>
  <sheetProtection algorithmName="SHA-512" hashValue="LmFiebOlhUn39oe3jLuds9XxqQmT2IVz9zBdaVsteL+XjfT5b6uzCLlF1jEFyxtDuFlxJ6UUOpTVoov1WPAqoA==" saltValue="QPZM6AG6bSj1ruBWW2ncQw==" spinCount="100000" sheet="1" objects="1" scenarios="1"/>
  <mergeCells count="98">
    <mergeCell ref="I39:I40"/>
    <mergeCell ref="J39:J40"/>
    <mergeCell ref="K39:K40"/>
    <mergeCell ref="J31:J32"/>
    <mergeCell ref="K31:K32"/>
    <mergeCell ref="I33:I34"/>
    <mergeCell ref="J33:J34"/>
    <mergeCell ref="K33:K34"/>
    <mergeCell ref="C33:C36"/>
    <mergeCell ref="N33:N36"/>
    <mergeCell ref="C37:C40"/>
    <mergeCell ref="N37:N40"/>
    <mergeCell ref="C41:C44"/>
    <mergeCell ref="N41:N44"/>
    <mergeCell ref="E33:H34"/>
    <mergeCell ref="E35:H36"/>
    <mergeCell ref="E37:H38"/>
    <mergeCell ref="E39:H40"/>
    <mergeCell ref="I35:I36"/>
    <mergeCell ref="J35:J36"/>
    <mergeCell ref="K35:K36"/>
    <mergeCell ref="I37:I38"/>
    <mergeCell ref="J37:J38"/>
    <mergeCell ref="K37:K38"/>
    <mergeCell ref="E5:K5"/>
    <mergeCell ref="C9:C12"/>
    <mergeCell ref="J2:K3"/>
    <mergeCell ref="L2:M3"/>
    <mergeCell ref="N2:N3"/>
    <mergeCell ref="D4:M4"/>
    <mergeCell ref="C5:C8"/>
    <mergeCell ref="N5:N8"/>
    <mergeCell ref="I7:I8"/>
    <mergeCell ref="J7:J8"/>
    <mergeCell ref="E7:H8"/>
    <mergeCell ref="K7:K8"/>
    <mergeCell ref="E6:K6"/>
    <mergeCell ref="C2:C3"/>
    <mergeCell ref="D2:E3"/>
    <mergeCell ref="F2:G3"/>
    <mergeCell ref="H2:I3"/>
    <mergeCell ref="N9:N12"/>
    <mergeCell ref="C13:C16"/>
    <mergeCell ref="N13:N16"/>
    <mergeCell ref="C17:C20"/>
    <mergeCell ref="N17:N20"/>
    <mergeCell ref="E9:H10"/>
    <mergeCell ref="I9:I10"/>
    <mergeCell ref="E11:H12"/>
    <mergeCell ref="I11:I12"/>
    <mergeCell ref="E13:H14"/>
    <mergeCell ref="I13:I14"/>
    <mergeCell ref="E15:H16"/>
    <mergeCell ref="I15:I16"/>
    <mergeCell ref="E17:H18"/>
    <mergeCell ref="I17:I18"/>
    <mergeCell ref="E19:H20"/>
    <mergeCell ref="C21:C24"/>
    <mergeCell ref="N21:N24"/>
    <mergeCell ref="C25:C28"/>
    <mergeCell ref="N25:N28"/>
    <mergeCell ref="I19:I20"/>
    <mergeCell ref="E21:H22"/>
    <mergeCell ref="I21:I22"/>
    <mergeCell ref="E23:H24"/>
    <mergeCell ref="I23:I24"/>
    <mergeCell ref="J19:J20"/>
    <mergeCell ref="J21:J22"/>
    <mergeCell ref="J23:J24"/>
    <mergeCell ref="K19:K20"/>
    <mergeCell ref="K21:K22"/>
    <mergeCell ref="K23:K24"/>
    <mergeCell ref="C29:C32"/>
    <mergeCell ref="N29:N32"/>
    <mergeCell ref="E25:H26"/>
    <mergeCell ref="I25:I26"/>
    <mergeCell ref="E27:H28"/>
    <mergeCell ref="I27:I28"/>
    <mergeCell ref="E29:H30"/>
    <mergeCell ref="I29:I30"/>
    <mergeCell ref="J29:J30"/>
    <mergeCell ref="K29:K30"/>
    <mergeCell ref="J25:J26"/>
    <mergeCell ref="J27:J28"/>
    <mergeCell ref="K25:K26"/>
    <mergeCell ref="K27:K28"/>
    <mergeCell ref="E31:H32"/>
    <mergeCell ref="I31:I32"/>
    <mergeCell ref="J9:J10"/>
    <mergeCell ref="J11:J12"/>
    <mergeCell ref="J13:J14"/>
    <mergeCell ref="J15:J16"/>
    <mergeCell ref="J17:J18"/>
    <mergeCell ref="K9:K10"/>
    <mergeCell ref="K11:K12"/>
    <mergeCell ref="K13:K14"/>
    <mergeCell ref="K15:K16"/>
    <mergeCell ref="K17:K18"/>
  </mergeCells>
  <hyperlinks>
    <hyperlink ref="D2:D3" location="'1. Perfil'!A1" display="1. SOBRE A EMPRESA" xr:uid="{D0CE83C9-DA91-4552-BCF6-D4C53A8CEC5E}"/>
    <hyperlink ref="N2:N3" location="ANEXO!A1" display="ANEXOS" xr:uid="{DF4BF8C8-B1AC-427B-8EA4-F8528D428756}"/>
    <hyperlink ref="F2:F3" location="'2. Governança'!A1" display="2. GOVERNANÇA" xr:uid="{5F9C35BE-4582-420E-BFF7-08A9FD422516}"/>
    <hyperlink ref="H2:H3" location="'3. Prosperidade'!A1" display="3. PROSPERIDADE" xr:uid="{8EC7BB76-3FAB-4A55-8B6C-A5D429694E24}"/>
    <hyperlink ref="J2:J3" location="'4. Pessoas'!A1" display="4. PESSOAS" xr:uid="{BDD49AB0-5D60-4830-A5CB-2E7C776FEE3E}"/>
    <hyperlink ref="L2:L3" location="'5. Planeta'!A1" display="5. PLANETA" xr:uid="{FE0F3892-24D1-47CB-839C-655D1E85F8B4}"/>
    <hyperlink ref="C2:C3" location="Apresentação!A1" display="BOAS-VINDAS" xr:uid="{4984E46E-E8C8-4C7B-A985-1F4058800680}"/>
    <hyperlink ref="C9" location="'4. 403-9 Chesf'!A1" display="CHESF " xr:uid="{CF0A43ED-79E3-49B3-B878-1F3DFFCDEC8D}"/>
    <hyperlink ref="C13" location="'4. 403-9 ELN'!A1" display="ELETRONORTE " xr:uid="{E66DC398-E1FB-47AB-A4D0-AF6AF270F48E}"/>
    <hyperlink ref="C17" location="'4. 403-9 CGT'!A1" display="CGT ELETROSUL " xr:uid="{B3375C71-9978-4747-ACE1-CB8D5BEDCE57}"/>
    <hyperlink ref="C21" location="'4. 403-9 Furnas'!A1" display="FURNAS " xr:uid="{570FC9CC-6BFA-4A5D-BBD3-225E579CA665}"/>
    <hyperlink ref="C25" location="'4. 403-9 ELP'!A1" display="ELETROPAR " xr:uid="{103119E9-3F35-4CB3-A61F-D1AAB9802486}"/>
    <hyperlink ref="C29" location="'4. 403-9 SPEs'!A1" display="SPEs" xr:uid="{272F1407-9B85-4741-A837-DA834A534013}"/>
    <hyperlink ref="N5" location="'4. 403-1'!A1" display="GRI 403-1" xr:uid="{D8537875-487B-4E35-A9BF-BD2A9494B3BC}"/>
    <hyperlink ref="N9" location="'4. 403-2'!A1" display="GRI 403-2" xr:uid="{69B4248C-F002-424C-A262-7981454446C0}"/>
    <hyperlink ref="N13" location="'4. 403-3'!A1" display="GRI 403-3" xr:uid="{1D533879-7FCF-4487-B390-1F1ECE4B3627}"/>
    <hyperlink ref="N17" location="'4. 403-4'!A1" display="GRI 403-4" xr:uid="{8FED3B5B-7247-40DB-926E-B5BC3BD8D75B}"/>
    <hyperlink ref="N21" location="'4. 403-5-6-7'!A1" display="'4. 403-5-6-7'!A1" xr:uid="{E4E95EC2-0CA3-47F8-8E74-AC0819601E48}"/>
    <hyperlink ref="N25" location="'4. 403-9'!A1" display="GRI 403-9" xr:uid="{A18A4BC3-7346-4066-8CF1-6453E33B44E3}"/>
    <hyperlink ref="N25:N28" location="'4. 403-9 SPEs'!A1" display="GRI 403-9" xr:uid="{259B466E-B752-4842-97D4-A189B1ACF9A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DB51A-3798-4878-B434-D218FAEF0415}">
  <sheetPr codeName="Planilha213">
    <tabColor rgb="FF00B050"/>
  </sheetPr>
  <dimension ref="C1:I8"/>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359" t="s">
        <v>695</v>
      </c>
      <c r="D4" s="360"/>
      <c r="E4" s="360"/>
      <c r="F4" s="360"/>
      <c r="G4" s="360"/>
      <c r="H4" s="360"/>
      <c r="I4" s="361"/>
    </row>
    <row r="5" spans="3:9" ht="45" customHeight="1" thickBot="1">
      <c r="C5" s="384" t="s">
        <v>1042</v>
      </c>
      <c r="D5" s="378" t="s">
        <v>1095</v>
      </c>
      <c r="E5" s="379"/>
      <c r="F5" s="379"/>
      <c r="G5" s="379"/>
      <c r="H5" s="379"/>
      <c r="I5" s="379"/>
    </row>
    <row r="6" spans="3:9" ht="45" customHeight="1" thickBot="1">
      <c r="C6" s="385"/>
      <c r="D6" s="378" t="s">
        <v>1096</v>
      </c>
      <c r="E6" s="379"/>
      <c r="F6" s="379"/>
      <c r="G6" s="379"/>
      <c r="H6" s="379"/>
      <c r="I6" s="379"/>
    </row>
    <row r="7" spans="3:9" ht="45" customHeight="1" thickBot="1">
      <c r="C7" s="385"/>
      <c r="D7" s="378" t="s">
        <v>1097</v>
      </c>
      <c r="E7" s="379"/>
      <c r="F7" s="379"/>
      <c r="G7" s="379"/>
      <c r="H7" s="379"/>
      <c r="I7" s="379"/>
    </row>
    <row r="8" spans="3:9" ht="45" customHeight="1" thickBot="1">
      <c r="C8" s="385"/>
      <c r="D8" s="378" t="s">
        <v>1098</v>
      </c>
      <c r="E8" s="379"/>
      <c r="F8" s="379"/>
      <c r="G8" s="379"/>
      <c r="H8" s="379"/>
      <c r="I8" s="379"/>
    </row>
  </sheetData>
  <sheetProtection algorithmName="SHA-512" hashValue="EWJBRggqF36D8606yc7H47NmrbXjyKcFVq3I74Bz6T0nLboOUs4IBQiAVlER0rMocYlAg8qzlMt0++DmZ7bE1w==" saltValue="c3X8/dgZMAi58ElMUkTGgA==" spinCount="100000" sheet="1" objects="1" scenarios="1"/>
  <mergeCells count="13">
    <mergeCell ref="I2:I3"/>
    <mergeCell ref="C2:C3"/>
    <mergeCell ref="D2:D3"/>
    <mergeCell ref="E2:E3"/>
    <mergeCell ref="F2:F3"/>
    <mergeCell ref="G2:G3"/>
    <mergeCell ref="H2:H3"/>
    <mergeCell ref="C4:I4"/>
    <mergeCell ref="D5:I5"/>
    <mergeCell ref="D6:I6"/>
    <mergeCell ref="D7:I7"/>
    <mergeCell ref="D8:I8"/>
    <mergeCell ref="C5:C8"/>
  </mergeCells>
  <hyperlinks>
    <hyperlink ref="D2:D3" location="'1. Perfil'!A1" display="1. SOBRE A EMPRESA" xr:uid="{E389B0F4-73BB-425C-9535-B3EF70191B60}"/>
    <hyperlink ref="I2:I3" location="ANEXO!A1" display="ANEXOS" xr:uid="{87A4CDBF-AB81-4CFF-9C3A-5B61D9FD6FC5}"/>
    <hyperlink ref="C2:C3" location="Apresentação!A1" display="BOAS-VINDAS" xr:uid="{5F702676-DD0F-472F-9671-F4E2DCD0DB9E}"/>
    <hyperlink ref="E2:E3" location="'2. Governança'!A1" display="2. GOVERNANÇA" xr:uid="{0AE20995-C818-4D1D-A1E8-5E1C79CBCB1F}"/>
    <hyperlink ref="F2:F3" location="'3. Prosperidade'!A1" display="3. PROSPERIDADE" xr:uid="{EEBDE5CA-5AFA-46A1-B5CC-33464100FA65}"/>
    <hyperlink ref="G2:G3" location="'4. Pessoas'!A1" display="4. PESSOAS" xr:uid="{ED94835A-49A2-4F93-8F2D-C92DBA52BC9A}"/>
    <hyperlink ref="H2:H3" location="'5. Planeta'!A1" display="5. PLANETA" xr:uid="{3CFCA51D-E196-4840-9119-69324E890F5A}"/>
    <hyperlink ref="C5:C8" location="'4. Comunidades'!A1" display="Relacionamento com comunidades" xr:uid="{BC2343D8-ED54-4A2A-82BD-7E5F2DF122CE}"/>
    <hyperlink ref="D5:G5" location="'4. 410-1'!A1" display="GRI 410-1: Pessoal de segurança que recebeu treinamento em políticas ou procedimentos de direitos humanos" xr:uid="{67C372BF-098E-4088-A7C1-2A502D9E94F9}"/>
    <hyperlink ref="D6:G6" location="'4. 411-1'!A1" display="GRI 411-1: Casos de violação dos direitos dos povos indígenas ou tradicionais" xr:uid="{51278F48-1953-42ED-A56F-C42D5442E4D6}"/>
    <hyperlink ref="D7:G7" location="'4. 413-1'!A1" display="GRI 413-1: Operações com programas implementados de engajamento da comunidade local, avaliação de impactos e desenvolvimento local" xr:uid="{B4FAFBB0-2A6E-4433-92CD-77CED0F33837}"/>
    <hyperlink ref="D8:G8" location="'4. 413-2'!A1" display="GRI 413-2: Operações com impactos negativos significativos reais e potenciais nas comunidades locais" xr:uid="{2AEAE54E-2216-4E35-9261-E052EFB9E5E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B19-0E15-4A99-9142-EE76E25AFDB9}">
  <sheetPr codeName="Planilha214">
    <tabColor theme="7"/>
  </sheetPr>
  <dimension ref="C1:N17"/>
  <sheetViews>
    <sheetView showGridLines="0" zoomScale="80" zoomScaleNormal="80" workbookViewId="0">
      <pane ySplit="4" topLeftCell="A5" activePane="bottomLeft" state="frozen"/>
      <selection activeCell="G12" sqref="G12"/>
      <selection pane="bottomLeft" activeCell="C16" sqref="C16:C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696</v>
      </c>
      <c r="E4" s="360"/>
      <c r="F4" s="360"/>
      <c r="G4" s="360"/>
      <c r="H4" s="360"/>
      <c r="I4" s="360"/>
      <c r="J4" s="360"/>
      <c r="K4" s="360"/>
      <c r="L4" s="360"/>
      <c r="M4" s="361"/>
      <c r="N4" s="10" t="s">
        <v>272</v>
      </c>
    </row>
    <row r="5" spans="3:14" ht="60" customHeight="1" thickBot="1">
      <c r="C5" s="8"/>
      <c r="D5" s="20"/>
      <c r="E5" s="497" t="s">
        <v>1164</v>
      </c>
      <c r="F5" s="497"/>
      <c r="G5" s="497"/>
      <c r="H5" s="497"/>
      <c r="I5" s="497"/>
      <c r="J5" s="497"/>
      <c r="K5" s="497"/>
      <c r="L5" s="21"/>
      <c r="M5" s="22"/>
      <c r="N5" s="203" t="s">
        <v>53</v>
      </c>
    </row>
    <row r="6" spans="3:14" ht="30" customHeight="1">
      <c r="C6" s="424" t="s">
        <v>0</v>
      </c>
      <c r="D6" s="23"/>
      <c r="E6" s="476" t="s">
        <v>683</v>
      </c>
      <c r="F6" s="433"/>
      <c r="G6" s="433"/>
      <c r="H6" s="433"/>
      <c r="I6" s="433"/>
      <c r="J6" s="433"/>
      <c r="K6" s="433"/>
      <c r="L6" s="433"/>
      <c r="M6" s="75"/>
      <c r="N6" s="409" t="s">
        <v>54</v>
      </c>
    </row>
    <row r="7" spans="3:14" ht="30" customHeight="1" thickBot="1">
      <c r="C7" s="425"/>
      <c r="D7" s="23"/>
      <c r="E7" s="418"/>
      <c r="F7" s="418"/>
      <c r="G7" s="418"/>
      <c r="H7" s="418"/>
      <c r="I7" s="418"/>
      <c r="J7" s="54">
        <v>2021</v>
      </c>
      <c r="K7" s="54">
        <v>2022</v>
      </c>
      <c r="L7" s="54">
        <v>2023</v>
      </c>
      <c r="M7" s="75"/>
      <c r="N7" s="410"/>
    </row>
    <row r="8" spans="3:14" ht="30" customHeight="1">
      <c r="C8" s="424" t="s">
        <v>1</v>
      </c>
      <c r="D8" s="23"/>
      <c r="E8" s="418" t="s">
        <v>685</v>
      </c>
      <c r="F8" s="418"/>
      <c r="G8" s="418"/>
      <c r="H8" s="418"/>
      <c r="I8" s="418"/>
      <c r="J8" s="27">
        <v>235</v>
      </c>
      <c r="K8" s="27">
        <v>12</v>
      </c>
      <c r="L8" s="27">
        <v>0</v>
      </c>
      <c r="M8" s="75"/>
      <c r="N8" s="409" t="s">
        <v>55</v>
      </c>
    </row>
    <row r="9" spans="3:14" ht="30" customHeight="1" thickBot="1">
      <c r="C9" s="425"/>
      <c r="D9" s="23"/>
      <c r="E9" s="418" t="s">
        <v>686</v>
      </c>
      <c r="F9" s="418"/>
      <c r="G9" s="418"/>
      <c r="H9" s="418"/>
      <c r="I9" s="418"/>
      <c r="J9" s="28">
        <v>1730</v>
      </c>
      <c r="K9" s="28">
        <v>2386</v>
      </c>
      <c r="L9" s="28">
        <v>1947</v>
      </c>
      <c r="M9" s="75"/>
      <c r="N9" s="410"/>
    </row>
    <row r="10" spans="3:14" ht="30" customHeight="1">
      <c r="C10" s="424" t="s">
        <v>2</v>
      </c>
      <c r="D10" s="23"/>
      <c r="E10" s="418" t="s">
        <v>687</v>
      </c>
      <c r="F10" s="418"/>
      <c r="G10" s="418"/>
      <c r="H10" s="418"/>
      <c r="I10" s="418"/>
      <c r="J10" s="28">
        <v>1965</v>
      </c>
      <c r="K10" s="28">
        <v>2398</v>
      </c>
      <c r="L10" s="28">
        <v>1947</v>
      </c>
      <c r="M10" s="75"/>
      <c r="N10" s="409" t="s">
        <v>56</v>
      </c>
    </row>
    <row r="11" spans="3:14" ht="30" customHeight="1" thickBot="1">
      <c r="C11" s="425"/>
      <c r="D11" s="23"/>
      <c r="E11" s="418" t="s">
        <v>688</v>
      </c>
      <c r="F11" s="418"/>
      <c r="G11" s="418"/>
      <c r="H11" s="418"/>
      <c r="I11" s="418"/>
      <c r="J11" s="27">
        <v>13</v>
      </c>
      <c r="K11" s="27">
        <v>10</v>
      </c>
      <c r="L11" s="27">
        <v>0</v>
      </c>
      <c r="M11" s="75"/>
      <c r="N11" s="410"/>
    </row>
    <row r="12" spans="3:14" ht="30" customHeight="1">
      <c r="C12" s="424" t="s">
        <v>3</v>
      </c>
      <c r="D12" s="23"/>
      <c r="E12" s="418" t="s">
        <v>689</v>
      </c>
      <c r="F12" s="418"/>
      <c r="G12" s="418"/>
      <c r="H12" s="418"/>
      <c r="I12" s="418"/>
      <c r="J12" s="27">
        <v>553</v>
      </c>
      <c r="K12" s="28">
        <v>1202</v>
      </c>
      <c r="L12" s="27">
        <v>925</v>
      </c>
      <c r="M12" s="75"/>
      <c r="N12" s="409"/>
    </row>
    <row r="13" spans="3:14" ht="30" customHeight="1" thickBot="1">
      <c r="C13" s="425"/>
      <c r="D13" s="23"/>
      <c r="E13" s="418" t="s">
        <v>690</v>
      </c>
      <c r="F13" s="418"/>
      <c r="G13" s="418"/>
      <c r="H13" s="418"/>
      <c r="I13" s="418"/>
      <c r="J13" s="58">
        <v>0.28799999999999998</v>
      </c>
      <c r="K13" s="58">
        <v>0.5</v>
      </c>
      <c r="L13" s="58">
        <f>L12/L10</f>
        <v>0.47508988186954287</v>
      </c>
      <c r="M13" s="75"/>
      <c r="N13" s="410"/>
    </row>
    <row r="14" spans="3:14" ht="30" customHeight="1">
      <c r="C14" s="424" t="s">
        <v>4</v>
      </c>
      <c r="D14" s="23"/>
      <c r="E14" s="122"/>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HX9YEyADZ+h43zA+EzDsL3uJYNdY9Hv86weRtrmKTwsyFJyTk8+z55zzRJ0X9yNmNNYh8ubG5wh5jr3Y1fo6Q==" saltValue="pw1qEWg2WtXs2BwYvR+T5A==" spinCount="100000" sheet="1" objects="1" scenarios="1"/>
  <mergeCells count="29">
    <mergeCell ref="E5:K5"/>
    <mergeCell ref="N2:N3"/>
    <mergeCell ref="C2:C3"/>
    <mergeCell ref="D4:M4"/>
    <mergeCell ref="L2:M3"/>
    <mergeCell ref="J2:K3"/>
    <mergeCell ref="H2:I3"/>
    <mergeCell ref="F2:G3"/>
    <mergeCell ref="D2:E3"/>
    <mergeCell ref="N6:N7"/>
    <mergeCell ref="N8:N9"/>
    <mergeCell ref="N10:N11"/>
    <mergeCell ref="N12:N13"/>
    <mergeCell ref="N16:N17"/>
    <mergeCell ref="N14:N15"/>
    <mergeCell ref="E7:I7"/>
    <mergeCell ref="E6:L6"/>
    <mergeCell ref="E12:I12"/>
    <mergeCell ref="E13:I13"/>
    <mergeCell ref="C16:C17"/>
    <mergeCell ref="C6:C7"/>
    <mergeCell ref="C8:C9"/>
    <mergeCell ref="C10:C11"/>
    <mergeCell ref="C12:C13"/>
    <mergeCell ref="C14:C15"/>
    <mergeCell ref="E8:I8"/>
    <mergeCell ref="E9:I9"/>
    <mergeCell ref="E10:I10"/>
    <mergeCell ref="E11:I11"/>
  </mergeCells>
  <hyperlinks>
    <hyperlink ref="D2:D3" location="'1. Perfil'!A1" display="1. SOBRE A EMPRESA" xr:uid="{ACBF50F5-6F6A-4D7B-AEF5-574E5CF00179}"/>
    <hyperlink ref="N2:N3" location="ANEXO!A1" display="ANEXOS" xr:uid="{BC801E66-E31C-454F-B66F-DCA635F4D1ED}"/>
    <hyperlink ref="F2:F3" location="'2. Governança'!A1" display="2. GOVERNANÇA" xr:uid="{EEB15E45-E4FA-4C84-BCF6-A1F655E575D3}"/>
    <hyperlink ref="H2:H3" location="'3. Prosperidade'!A1" display="3. PROSPERIDADE" xr:uid="{25E2B8AC-0873-4990-A96E-F57E9A09544C}"/>
    <hyperlink ref="J2:J3" location="'4. Pessoas'!A1" display="4. PESSOAS" xr:uid="{D2D4E16E-EC39-4CD5-9D6E-B1B77695F7C6}"/>
    <hyperlink ref="L2:L3" location="'5. Planeta'!A1" display="5. PLANETA" xr:uid="{43C19F14-8E62-48A0-A780-6DDDE38B4231}"/>
    <hyperlink ref="N5" location="'4. 410-1'!A1" display="GRI 410-1" xr:uid="{1A2702F9-2D0A-4F9C-8B51-EC2184A8560E}"/>
    <hyperlink ref="N6" location="'4. 411-1'!A1" display="GRI 411-1" xr:uid="{AB96980C-D138-4B1F-B1EA-F8F2F90B9D9C}"/>
    <hyperlink ref="N8" location="'4. 413-1'!A1" display="GRI 413-1" xr:uid="{28F7C6B5-33C6-476B-93B5-9594DA173834}"/>
    <hyperlink ref="N10" location="'4. 413-2'!A1" display="GRI 413-2" xr:uid="{75047F89-44DB-405A-95BD-22A3FF5DD3B0}"/>
    <hyperlink ref="C2:C3" location="Apresentação!A1" display="BOAS-VINDAS" xr:uid="{CA97CA47-009B-499E-AAE3-85D52A7F28FE}"/>
    <hyperlink ref="C6" location="'4. 410-1 Chesf'!A1" display="CHESF " xr:uid="{50CD3776-9C35-4D6A-B9D2-8A05D09B65B0}"/>
    <hyperlink ref="C8" location="'4. 410-1 ELN'!A1" display="ELETRONORTE " xr:uid="{ABB1C99E-035D-4D12-A226-64215C55446B}"/>
    <hyperlink ref="C10" location="'4. 410-1 CGT'!A1" display="CGT ELETROSUL " xr:uid="{049615B6-C60F-4F55-A4A9-441D82E6C197}"/>
    <hyperlink ref="C12" location="'4. 410-1 Furnas'!A1" display="FURNAS " xr:uid="{27EDAFAD-5060-4D10-A458-B3BB702B2FF5}"/>
    <hyperlink ref="C14" location="'4. 410-1 ELP'!A1" display="ELETROPAR " xr:uid="{237468A3-BB69-4CCC-8AE2-863682C006C4}"/>
    <hyperlink ref="C16" location="'4. 410-1 SPEs'!A1" display="SPEs" xr:uid="{1540C7CF-2A2E-4D1F-9CA3-5188BD8761B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2AABF-8B30-48D4-97BF-4D8EABD97607}">
  <sheetPr codeName="Planilha215"/>
  <dimension ref="C1:N17"/>
  <sheetViews>
    <sheetView showGridLines="0" zoomScale="80" zoomScaleNormal="80" workbookViewId="0">
      <pane ySplit="4" topLeftCell="A5" activePane="bottomLeft" state="frozen"/>
      <selection activeCell="G12" sqref="G12"/>
      <selection pane="bottomLeft" activeCell="E5" sqref="E5:K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697</v>
      </c>
      <c r="E4" s="360"/>
      <c r="F4" s="360"/>
      <c r="G4" s="360"/>
      <c r="H4" s="360"/>
      <c r="I4" s="360"/>
      <c r="J4" s="360"/>
      <c r="K4" s="360"/>
      <c r="L4" s="360"/>
      <c r="M4" s="361"/>
      <c r="N4" s="10" t="s">
        <v>272</v>
      </c>
    </row>
    <row r="5" spans="3:14" ht="60" customHeight="1" thickBot="1">
      <c r="C5" s="11"/>
      <c r="D5" s="20"/>
      <c r="E5" s="497" t="s">
        <v>1164</v>
      </c>
      <c r="F5" s="497"/>
      <c r="G5" s="497"/>
      <c r="H5" s="497"/>
      <c r="I5" s="497"/>
      <c r="J5" s="497"/>
      <c r="K5" s="497"/>
      <c r="L5" s="21"/>
      <c r="M5" s="22"/>
      <c r="N5" s="272" t="s">
        <v>53</v>
      </c>
    </row>
    <row r="6" spans="3:14" ht="30" customHeight="1">
      <c r="C6" s="429" t="s">
        <v>0</v>
      </c>
      <c r="D6" s="23"/>
      <c r="E6" s="476" t="s">
        <v>683</v>
      </c>
      <c r="F6" s="433"/>
      <c r="G6" s="433"/>
      <c r="H6" s="433"/>
      <c r="I6" s="433"/>
      <c r="J6" s="433"/>
      <c r="K6" s="433"/>
      <c r="L6" s="433"/>
      <c r="M6" s="75"/>
      <c r="N6" s="409" t="s">
        <v>54</v>
      </c>
    </row>
    <row r="7" spans="3:14" ht="30" customHeight="1" thickBot="1">
      <c r="C7" s="430"/>
      <c r="D7" s="23"/>
      <c r="E7" s="418"/>
      <c r="F7" s="418"/>
      <c r="G7" s="418"/>
      <c r="H7" s="418"/>
      <c r="I7" s="418"/>
      <c r="J7" s="54">
        <v>2021</v>
      </c>
      <c r="K7" s="54">
        <v>2022</v>
      </c>
      <c r="L7" s="54">
        <v>2023</v>
      </c>
      <c r="M7" s="75"/>
      <c r="N7" s="410"/>
    </row>
    <row r="8" spans="3:14" ht="30" customHeight="1">
      <c r="C8" s="424" t="s">
        <v>1</v>
      </c>
      <c r="D8" s="23"/>
      <c r="E8" s="418" t="s">
        <v>685</v>
      </c>
      <c r="F8" s="418"/>
      <c r="G8" s="418"/>
      <c r="H8" s="418"/>
      <c r="I8" s="418"/>
      <c r="J8" s="27">
        <v>18</v>
      </c>
      <c r="K8" s="27">
        <v>12</v>
      </c>
      <c r="L8" s="27">
        <v>0</v>
      </c>
      <c r="M8" s="75"/>
      <c r="N8" s="409" t="s">
        <v>55</v>
      </c>
    </row>
    <row r="9" spans="3:14" ht="30" customHeight="1" thickBot="1">
      <c r="C9" s="425"/>
      <c r="D9" s="23"/>
      <c r="E9" s="418" t="s">
        <v>686</v>
      </c>
      <c r="F9" s="418"/>
      <c r="G9" s="418"/>
      <c r="H9" s="418"/>
      <c r="I9" s="418"/>
      <c r="J9" s="28">
        <v>148</v>
      </c>
      <c r="K9" s="28">
        <v>704</v>
      </c>
      <c r="L9" s="27">
        <v>321</v>
      </c>
      <c r="M9" s="75"/>
      <c r="N9" s="410"/>
    </row>
    <row r="10" spans="3:14" ht="30" customHeight="1">
      <c r="C10" s="424" t="s">
        <v>2</v>
      </c>
      <c r="D10" s="23"/>
      <c r="E10" s="418" t="s">
        <v>687</v>
      </c>
      <c r="F10" s="418"/>
      <c r="G10" s="418"/>
      <c r="H10" s="418"/>
      <c r="I10" s="418"/>
      <c r="J10" s="28">
        <v>166</v>
      </c>
      <c r="K10" s="28">
        <v>716</v>
      </c>
      <c r="L10" s="28">
        <v>321</v>
      </c>
      <c r="M10" s="75"/>
      <c r="N10" s="409" t="s">
        <v>56</v>
      </c>
    </row>
    <row r="11" spans="3:14" ht="30" customHeight="1" thickBot="1">
      <c r="C11" s="425"/>
      <c r="D11" s="23"/>
      <c r="E11" s="418" t="s">
        <v>688</v>
      </c>
      <c r="F11" s="418"/>
      <c r="G11" s="418"/>
      <c r="H11" s="418"/>
      <c r="I11" s="418"/>
      <c r="J11" s="27">
        <v>10</v>
      </c>
      <c r="K11" s="27">
        <v>10</v>
      </c>
      <c r="L11" s="27">
        <v>0</v>
      </c>
      <c r="M11" s="75"/>
      <c r="N11" s="410"/>
    </row>
    <row r="12" spans="3:14" ht="30" customHeight="1">
      <c r="C12" s="424" t="s">
        <v>3</v>
      </c>
      <c r="D12" s="23"/>
      <c r="E12" s="418" t="s">
        <v>689</v>
      </c>
      <c r="F12" s="418"/>
      <c r="G12" s="418"/>
      <c r="H12" s="418"/>
      <c r="I12" s="418"/>
      <c r="J12" s="27">
        <v>148</v>
      </c>
      <c r="K12" s="27">
        <v>704</v>
      </c>
      <c r="L12" s="27">
        <v>321</v>
      </c>
      <c r="M12" s="75"/>
      <c r="N12" s="409"/>
    </row>
    <row r="13" spans="3:14" ht="30" customHeight="1" thickBot="1">
      <c r="C13" s="425"/>
      <c r="D13" s="23"/>
      <c r="E13" s="418" t="s">
        <v>690</v>
      </c>
      <c r="F13" s="418"/>
      <c r="G13" s="418"/>
      <c r="H13" s="418"/>
      <c r="I13" s="418"/>
      <c r="J13" s="92">
        <f>SUM(J11:J12)/J10</f>
        <v>0.95180722891566261</v>
      </c>
      <c r="K13" s="92">
        <f>SUM(K11:K12)/K10</f>
        <v>0.9972067039106145</v>
      </c>
      <c r="L13" s="92">
        <f>L12/L10</f>
        <v>1</v>
      </c>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RwClkNL/EEZ39LGC49XyIsRPrQJtSgolcJFu5EZ9nf2L5am+FxC4DaotnB4kjXmis9mdHiPUrh2kAC7XdloHAg==" saltValue="rEnsTWbZ2N0gg4kGZrf96Q==" spinCount="100000" sheet="1" objects="1" scenarios="1"/>
  <mergeCells count="29">
    <mergeCell ref="C2:C3"/>
    <mergeCell ref="D2:E3"/>
    <mergeCell ref="F2:G3"/>
    <mergeCell ref="H2:I3"/>
    <mergeCell ref="C6:C7"/>
    <mergeCell ref="E5:K5"/>
    <mergeCell ref="J2:K3"/>
    <mergeCell ref="L2:M3"/>
    <mergeCell ref="N2:N3"/>
    <mergeCell ref="D4:M4"/>
    <mergeCell ref="N6:N7"/>
    <mergeCell ref="E6:L6"/>
    <mergeCell ref="E7:I7"/>
    <mergeCell ref="C16:C17"/>
    <mergeCell ref="N16:N17"/>
    <mergeCell ref="E12:I12"/>
    <mergeCell ref="E13:I13"/>
    <mergeCell ref="C8:C9"/>
    <mergeCell ref="C10:C11"/>
    <mergeCell ref="C12:C13"/>
    <mergeCell ref="N12:N13"/>
    <mergeCell ref="C14:C15"/>
    <mergeCell ref="N14:N15"/>
    <mergeCell ref="N8:N9"/>
    <mergeCell ref="N10:N11"/>
    <mergeCell ref="E8:I8"/>
    <mergeCell ref="E9:I9"/>
    <mergeCell ref="E10:I10"/>
    <mergeCell ref="E11:I11"/>
  </mergeCells>
  <hyperlinks>
    <hyperlink ref="D2:D3" location="'1. Perfil'!A1" display="1. SOBRE A EMPRESA" xr:uid="{263277BB-8624-4DFC-B670-E65C729D61C4}"/>
    <hyperlink ref="N2:N3" location="ANEXO!A1" display="ANEXOS" xr:uid="{5BBD31C7-41BB-438C-82D6-A2B8BCA176B0}"/>
    <hyperlink ref="F2:F3" location="'2. Governança'!A1" display="2. GOVERNANÇA" xr:uid="{29322BB2-63F8-4D9F-8E9A-D3F88F2323EA}"/>
    <hyperlink ref="H2:H3" location="'3. Prosperidade'!A1" display="3. PROSPERIDADE" xr:uid="{B9F5A776-6788-41FF-871A-DED68E0F903A}"/>
    <hyperlink ref="J2:J3" location="'4. Pessoas'!A1" display="4. PESSOAS" xr:uid="{902A3AE4-CF33-4ABC-BFB0-4FE2EFD18BF1}"/>
    <hyperlink ref="L2:L3" location="'5. Planeta'!A1" display="5. PLANETA" xr:uid="{3BAA9F40-6CA4-43EA-AB52-FF5DFD25965B}"/>
    <hyperlink ref="C2:C3" location="Apresentação!A1" display="BOAS-VINDAS" xr:uid="{F81C4249-3F60-4CE4-8F6D-28815E414B12}"/>
    <hyperlink ref="C6" location="'4. 410-1 Chesf'!A1" display="CHESF " xr:uid="{0E829805-A4AD-4B29-A2BA-DB5BD63B5E66}"/>
    <hyperlink ref="C8" location="'4. 410-1 ELN'!A1" display="ELETRONORTE " xr:uid="{E2E9902B-8754-4769-BDE9-5F8F4A00B470}"/>
    <hyperlink ref="C10" location="'4. 410-1 CGT'!A1" display="CGT ELETROSUL " xr:uid="{14C4825C-BE4C-4042-9EC5-F94D63D516A7}"/>
    <hyperlink ref="C12" location="'4. 410-1 Furnas'!A1" display="FURNAS " xr:uid="{EBBF39FD-31B3-4D8E-A1DB-959E3FD53C0F}"/>
    <hyperlink ref="C14" location="'4. 410-1 ELP'!A1" display="ELETROPAR " xr:uid="{A11F4DD3-D531-4064-9153-21AB13216E54}"/>
    <hyperlink ref="C16" location="'4. 410-1 SPEs'!A1" display="SPEs" xr:uid="{B7526EF2-EB9D-456B-A733-807587B27C78}"/>
    <hyperlink ref="N5" location="'4. 410-1 Chesf'!A1" display="GRI 410-1" xr:uid="{04A154BE-6ECA-42AA-8316-20C501CAF493}"/>
    <hyperlink ref="N6" location="'4. 411-1'!A1" display="GRI 411-1" xr:uid="{442109BB-03B5-4DBA-8E19-A83B0FC906A3}"/>
    <hyperlink ref="N8" location="'4. 413-1'!A1" display="GRI 413-1" xr:uid="{3011A043-F055-4863-B8E1-35528FEA6A9E}"/>
    <hyperlink ref="N10" location="'4. 413-2'!A1" display="GRI 413-2" xr:uid="{E6AE4092-8AF7-4569-9CE9-D92EAAEF980B}"/>
    <hyperlink ref="N8:N9" location="'4. 413-1 Chesf'!A1" display="GRI 413-1" xr:uid="{3B50F164-6A30-450B-85E0-EE114B71D871}"/>
    <hyperlink ref="N10:N11" location="'4. 413-2 Chesf'!A1" display="GRI 413-2" xr:uid="{7CC4F47A-FBF0-427C-82F2-38687EB31C6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56B20-CA5B-4675-A680-3CE5BD1E65BA}">
  <sheetPr codeName="Planilha216"/>
  <dimension ref="C1:N17"/>
  <sheetViews>
    <sheetView showGridLines="0" zoomScale="80" zoomScaleNormal="80" workbookViewId="0">
      <pane ySplit="4" topLeftCell="A5" activePane="bottomLeft" state="frozen"/>
      <selection activeCell="G12" sqref="G12"/>
      <selection pane="bottomLeft" activeCell="E5" sqref="E5:K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698</v>
      </c>
      <c r="E4" s="360"/>
      <c r="F4" s="360"/>
      <c r="G4" s="360"/>
      <c r="H4" s="360"/>
      <c r="I4" s="360"/>
      <c r="J4" s="360"/>
      <c r="K4" s="360"/>
      <c r="L4" s="360"/>
      <c r="M4" s="361"/>
      <c r="N4" s="10" t="s">
        <v>272</v>
      </c>
    </row>
    <row r="5" spans="3:14" ht="60" customHeight="1" thickBot="1">
      <c r="C5" s="11"/>
      <c r="D5" s="20"/>
      <c r="E5" s="497" t="s">
        <v>1164</v>
      </c>
      <c r="F5" s="497"/>
      <c r="G5" s="497"/>
      <c r="H5" s="497"/>
      <c r="I5" s="497"/>
      <c r="J5" s="497"/>
      <c r="K5" s="497"/>
      <c r="L5" s="21"/>
      <c r="M5" s="22"/>
      <c r="N5" s="272" t="s">
        <v>53</v>
      </c>
    </row>
    <row r="6" spans="3:14" ht="30" customHeight="1">
      <c r="C6" s="424" t="s">
        <v>0</v>
      </c>
      <c r="D6" s="23"/>
      <c r="E6" s="477" t="s">
        <v>684</v>
      </c>
      <c r="F6" s="478"/>
      <c r="G6" s="478"/>
      <c r="H6" s="478"/>
      <c r="I6" s="478"/>
      <c r="J6" s="478"/>
      <c r="K6" s="25"/>
      <c r="L6" s="25"/>
      <c r="M6" s="75"/>
      <c r="N6" s="409" t="s">
        <v>54</v>
      </c>
    </row>
    <row r="7" spans="3:14" ht="30" customHeight="1" thickBot="1">
      <c r="C7" s="425"/>
      <c r="D7" s="23"/>
      <c r="E7" s="476"/>
      <c r="F7" s="433"/>
      <c r="G7" s="433"/>
      <c r="H7" s="433"/>
      <c r="I7" s="433"/>
      <c r="J7" s="433"/>
      <c r="K7" s="25"/>
      <c r="L7" s="25"/>
      <c r="M7" s="75"/>
      <c r="N7" s="410"/>
    </row>
    <row r="8" spans="3:14" ht="30" customHeight="1">
      <c r="C8" s="429" t="s">
        <v>1</v>
      </c>
      <c r="D8" s="23"/>
      <c r="E8" s="418" t="s">
        <v>685</v>
      </c>
      <c r="F8" s="418"/>
      <c r="G8" s="418"/>
      <c r="H8" s="418"/>
      <c r="I8" s="418"/>
      <c r="J8" s="27">
        <v>0</v>
      </c>
      <c r="K8" s="25"/>
      <c r="L8" s="25"/>
      <c r="M8" s="75"/>
      <c r="N8" s="444" t="s">
        <v>55</v>
      </c>
    </row>
    <row r="9" spans="3:14" ht="30" customHeight="1" thickBot="1">
      <c r="C9" s="430"/>
      <c r="D9" s="23"/>
      <c r="E9" s="418" t="s">
        <v>686</v>
      </c>
      <c r="F9" s="418"/>
      <c r="G9" s="418"/>
      <c r="H9" s="418"/>
      <c r="I9" s="418"/>
      <c r="J9" s="28">
        <v>840</v>
      </c>
      <c r="K9" s="25"/>
      <c r="L9" s="25"/>
      <c r="M9" s="75"/>
      <c r="N9" s="445"/>
    </row>
    <row r="10" spans="3:14" ht="30" customHeight="1">
      <c r="C10" s="424" t="s">
        <v>2</v>
      </c>
      <c r="D10" s="23"/>
      <c r="E10" s="418" t="s">
        <v>687</v>
      </c>
      <c r="F10" s="418"/>
      <c r="G10" s="418"/>
      <c r="H10" s="418"/>
      <c r="I10" s="418"/>
      <c r="J10" s="28">
        <v>840</v>
      </c>
      <c r="K10" s="25"/>
      <c r="L10" s="25"/>
      <c r="M10" s="75"/>
      <c r="N10" s="444" t="s">
        <v>56</v>
      </c>
    </row>
    <row r="11" spans="3:14" ht="30" customHeight="1" thickBot="1">
      <c r="C11" s="425"/>
      <c r="D11" s="23"/>
      <c r="E11" s="418" t="s">
        <v>688</v>
      </c>
      <c r="F11" s="418"/>
      <c r="G11" s="418"/>
      <c r="H11" s="418"/>
      <c r="I11" s="418"/>
      <c r="J11" s="27">
        <v>0</v>
      </c>
      <c r="K11" s="25"/>
      <c r="L11" s="25"/>
      <c r="M11" s="75"/>
      <c r="N11" s="445"/>
    </row>
    <row r="12" spans="3:14" ht="30" customHeight="1">
      <c r="C12" s="424" t="s">
        <v>3</v>
      </c>
      <c r="D12" s="23"/>
      <c r="E12" s="418" t="s">
        <v>689</v>
      </c>
      <c r="F12" s="418"/>
      <c r="G12" s="418"/>
      <c r="H12" s="418"/>
      <c r="I12" s="418"/>
      <c r="J12" s="27">
        <v>0</v>
      </c>
      <c r="K12" s="25"/>
      <c r="L12" s="25"/>
      <c r="M12" s="75"/>
      <c r="N12" s="409"/>
    </row>
    <row r="13" spans="3:14" ht="30" customHeight="1" thickBot="1">
      <c r="C13" s="425"/>
      <c r="D13" s="23"/>
      <c r="E13" s="418" t="s">
        <v>690</v>
      </c>
      <c r="F13" s="418"/>
      <c r="G13" s="418"/>
      <c r="H13" s="418"/>
      <c r="I13" s="418"/>
      <c r="J13" s="92" t="s">
        <v>9</v>
      </c>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392" t="s">
        <v>691</v>
      </c>
      <c r="F15" s="392"/>
      <c r="G15" s="392"/>
      <c r="H15" s="392"/>
      <c r="I15" s="392"/>
      <c r="J15" s="392"/>
      <c r="K15" s="25"/>
      <c r="L15" s="25"/>
      <c r="M15" s="75"/>
      <c r="N15" s="410"/>
    </row>
    <row r="16" spans="3:14" ht="30" customHeight="1">
      <c r="C16" s="424" t="s">
        <v>5</v>
      </c>
      <c r="D16" s="23"/>
      <c r="E16" s="392"/>
      <c r="F16" s="392"/>
      <c r="G16" s="392"/>
      <c r="H16" s="392"/>
      <c r="I16" s="392"/>
      <c r="J16" s="392"/>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nn1PQy9RST2u9VlGjL4fR7oDV27AL8mknrzVflWVfjugCPEHBc+wqWnHumLiuZD4xjB3LR+9z7XPrfCI/JS7jA==" saltValue="pCLyYftZgT9TULdyNnWJgw==" spinCount="100000" sheet="1" objects="1" scenarios="1"/>
  <mergeCells count="29">
    <mergeCell ref="N12:N13"/>
    <mergeCell ref="C2:C3"/>
    <mergeCell ref="D2:E3"/>
    <mergeCell ref="F2:G3"/>
    <mergeCell ref="H2:I3"/>
    <mergeCell ref="C6:C7"/>
    <mergeCell ref="E5:K5"/>
    <mergeCell ref="J2:K3"/>
    <mergeCell ref="L2:M3"/>
    <mergeCell ref="N2:N3"/>
    <mergeCell ref="D4:M4"/>
    <mergeCell ref="N6:N7"/>
    <mergeCell ref="E6:J7"/>
    <mergeCell ref="C14:C15"/>
    <mergeCell ref="N14:N15"/>
    <mergeCell ref="N8:N9"/>
    <mergeCell ref="N10:N11"/>
    <mergeCell ref="E8:I8"/>
    <mergeCell ref="E9:I9"/>
    <mergeCell ref="E10:I10"/>
    <mergeCell ref="E11:I11"/>
    <mergeCell ref="E15:J16"/>
    <mergeCell ref="C16:C17"/>
    <mergeCell ref="N16:N17"/>
    <mergeCell ref="E12:I12"/>
    <mergeCell ref="E13:I13"/>
    <mergeCell ref="C8:C9"/>
    <mergeCell ref="C10:C11"/>
    <mergeCell ref="C12:C13"/>
  </mergeCells>
  <hyperlinks>
    <hyperlink ref="D2:D3" location="'1. Perfil'!A1" display="1. SOBRE A EMPRESA" xr:uid="{B5D4D68D-7BFB-48BF-A3D5-C8BD03442FE5}"/>
    <hyperlink ref="N2:N3" location="ANEXO!A1" display="ANEXOS" xr:uid="{CF0C04E0-C7C0-4285-B6D9-36E7E91051AE}"/>
    <hyperlink ref="F2:F3" location="'2. Governança'!A1" display="2. GOVERNANÇA" xr:uid="{1D1F7932-8576-41D6-BE59-F3062B15169E}"/>
    <hyperlink ref="H2:H3" location="'3. Prosperidade'!A1" display="3. PROSPERIDADE" xr:uid="{3CC2AC06-C9FA-477C-B660-417FFD035C05}"/>
    <hyperlink ref="J2:J3" location="'4. Pessoas'!A1" display="4. PESSOAS" xr:uid="{9C9D9D56-854B-479A-B976-54FE2EEB3C62}"/>
    <hyperlink ref="L2:L3" location="'5. Planeta'!A1" display="5. PLANETA" xr:uid="{C47DF7CA-EB91-42E5-8830-36873BE17168}"/>
    <hyperlink ref="C2:C3" location="Apresentação!A1" display="BOAS-VINDAS" xr:uid="{AE2F5867-929B-4A66-BCA7-88CFAEE658FB}"/>
    <hyperlink ref="C6" location="'4. 410-1 Chesf'!A1" display="CHESF " xr:uid="{ECBE9CA6-97A7-42F8-897B-CD17F03A8987}"/>
    <hyperlink ref="C8" location="'4. 410-1 ELN'!A1" display="ELETRONORTE " xr:uid="{374AD6B9-9807-4CD5-9C03-4C134FF56366}"/>
    <hyperlink ref="C10" location="'4. 410-1 CGT'!A1" display="CGT ELETROSUL " xr:uid="{707E379E-7C2D-46C8-ACAC-EF401D6D7DB8}"/>
    <hyperlink ref="C12" location="'4. 410-1 Furnas'!A1" display="FURNAS " xr:uid="{5EF5524A-A1B1-4480-901A-96E7DD9114AC}"/>
    <hyperlink ref="C14" location="'4. 410-1 ELP'!A1" display="ELETROPAR " xr:uid="{EB157415-7F94-422E-AECC-258E4A40648D}"/>
    <hyperlink ref="C16" location="'4. 410-1 SPEs'!A1" display="SPEs" xr:uid="{FECE9541-5D42-465A-8FAB-A143C8A56CF5}"/>
    <hyperlink ref="N5" location="'4. 410-1 ELN'!A1" display="GRI 410-1" xr:uid="{FFC67AE6-EC15-4E14-8CEF-B6950CAF47E9}"/>
    <hyperlink ref="N6" location="'4. 411-1'!A1" display="GRI 411-1" xr:uid="{6311C61F-57C8-4D3B-AB4D-79B59AA6EC84}"/>
    <hyperlink ref="N8" location="'4. 413-1'!A1" display="GRI 413-1" xr:uid="{67AC9968-FD0D-4DCD-BD58-2E148B21BBEA}"/>
    <hyperlink ref="N10" location="'4. 413-2'!A1" display="GRI 413-2" xr:uid="{8A5D0B3E-1CBB-4E93-9191-1B848E662562}"/>
    <hyperlink ref="N8:N9" location="'4. 413-1 ELN'!A1" display="GRI 413-1" xr:uid="{ACB29A03-4722-481F-AF7C-5B9228C03DBE}"/>
    <hyperlink ref="N10:N11" location="'4. 413-2 ELN'!A1" display="GRI 413-2" xr:uid="{905A3DE2-A901-4308-90C7-B88AF6F5C92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2EA55-A24E-4958-9CAE-90BB4AF5983C}">
  <sheetPr codeName="Planilha217"/>
  <dimension ref="C1:N17"/>
  <sheetViews>
    <sheetView showGridLines="0" zoomScale="80" zoomScaleNormal="80" workbookViewId="0">
      <pane ySplit="4" topLeftCell="A5" activePane="bottomLeft" state="frozen"/>
      <selection activeCell="G12" sqref="G12"/>
      <selection pane="bottomLeft" activeCell="E5" sqref="E5:K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699</v>
      </c>
      <c r="E4" s="360"/>
      <c r="F4" s="360"/>
      <c r="G4" s="360"/>
      <c r="H4" s="360"/>
      <c r="I4" s="360"/>
      <c r="J4" s="360"/>
      <c r="K4" s="360"/>
      <c r="L4" s="360"/>
      <c r="M4" s="361"/>
      <c r="N4" s="10" t="s">
        <v>272</v>
      </c>
    </row>
    <row r="5" spans="3:14" ht="60" customHeight="1" thickBot="1">
      <c r="C5" s="11"/>
      <c r="D5" s="20"/>
      <c r="E5" s="497" t="s">
        <v>1164</v>
      </c>
      <c r="F5" s="497"/>
      <c r="G5" s="497"/>
      <c r="H5" s="497"/>
      <c r="I5" s="497"/>
      <c r="J5" s="497"/>
      <c r="K5" s="497"/>
      <c r="L5" s="21"/>
      <c r="M5" s="22"/>
      <c r="N5" s="272" t="s">
        <v>53</v>
      </c>
    </row>
    <row r="6" spans="3:14" ht="30" customHeight="1">
      <c r="C6" s="424" t="s">
        <v>0</v>
      </c>
      <c r="D6" s="23"/>
      <c r="E6" s="477" t="s">
        <v>684</v>
      </c>
      <c r="F6" s="478"/>
      <c r="G6" s="478"/>
      <c r="H6" s="478"/>
      <c r="I6" s="478"/>
      <c r="J6" s="478"/>
      <c r="K6" s="25"/>
      <c r="L6" s="25"/>
      <c r="M6" s="75"/>
      <c r="N6" s="409" t="s">
        <v>54</v>
      </c>
    </row>
    <row r="7" spans="3:14" ht="30" customHeight="1" thickBot="1">
      <c r="C7" s="425"/>
      <c r="D7" s="23"/>
      <c r="E7" s="476"/>
      <c r="F7" s="433"/>
      <c r="G7" s="433"/>
      <c r="H7" s="433"/>
      <c r="I7" s="433"/>
      <c r="J7" s="433"/>
      <c r="K7" s="25"/>
      <c r="L7" s="25"/>
      <c r="M7" s="75"/>
      <c r="N7" s="410"/>
    </row>
    <row r="8" spans="3:14" ht="30" customHeight="1">
      <c r="C8" s="424" t="s">
        <v>1</v>
      </c>
      <c r="D8" s="23"/>
      <c r="E8" s="418" t="s">
        <v>685</v>
      </c>
      <c r="F8" s="418"/>
      <c r="G8" s="418"/>
      <c r="H8" s="418"/>
      <c r="I8" s="418"/>
      <c r="J8" s="27">
        <v>0</v>
      </c>
      <c r="K8" s="25"/>
      <c r="L8" s="25"/>
      <c r="M8" s="75"/>
      <c r="N8" s="444" t="s">
        <v>55</v>
      </c>
    </row>
    <row r="9" spans="3:14" ht="30" customHeight="1" thickBot="1">
      <c r="C9" s="425"/>
      <c r="D9" s="23"/>
      <c r="E9" s="418" t="s">
        <v>686</v>
      </c>
      <c r="F9" s="418"/>
      <c r="G9" s="418"/>
      <c r="H9" s="418"/>
      <c r="I9" s="418"/>
      <c r="J9" s="28">
        <v>262</v>
      </c>
      <c r="K9" s="25"/>
      <c r="L9" s="25"/>
      <c r="M9" s="75"/>
      <c r="N9" s="445"/>
    </row>
    <row r="10" spans="3:14" ht="30" customHeight="1">
      <c r="C10" s="429" t="s">
        <v>2</v>
      </c>
      <c r="D10" s="23"/>
      <c r="E10" s="418" t="s">
        <v>687</v>
      </c>
      <c r="F10" s="418"/>
      <c r="G10" s="418"/>
      <c r="H10" s="418"/>
      <c r="I10" s="418"/>
      <c r="J10" s="28">
        <v>0</v>
      </c>
      <c r="K10" s="25"/>
      <c r="L10" s="25"/>
      <c r="M10" s="75"/>
      <c r="N10" s="444" t="s">
        <v>56</v>
      </c>
    </row>
    <row r="11" spans="3:14" ht="30" customHeight="1" thickBot="1">
      <c r="C11" s="430"/>
      <c r="D11" s="23"/>
      <c r="E11" s="418" t="s">
        <v>688</v>
      </c>
      <c r="F11" s="418"/>
      <c r="G11" s="418"/>
      <c r="H11" s="418"/>
      <c r="I11" s="418"/>
      <c r="J11" s="27">
        <v>262</v>
      </c>
      <c r="K11" s="25"/>
      <c r="L11" s="25"/>
      <c r="M11" s="75"/>
      <c r="N11" s="445"/>
    </row>
    <row r="12" spans="3:14" ht="30" customHeight="1">
      <c r="C12" s="424" t="s">
        <v>3</v>
      </c>
      <c r="D12" s="23"/>
      <c r="E12" s="418" t="s">
        <v>689</v>
      </c>
      <c r="F12" s="418"/>
      <c r="G12" s="418"/>
      <c r="H12" s="418"/>
      <c r="I12" s="418"/>
      <c r="J12" s="27">
        <v>262</v>
      </c>
      <c r="K12" s="25"/>
      <c r="L12" s="25"/>
      <c r="M12" s="75"/>
      <c r="N12" s="409"/>
    </row>
    <row r="13" spans="3:14" ht="30" customHeight="1" thickBot="1">
      <c r="C13" s="425"/>
      <c r="D13" s="23"/>
      <c r="E13" s="418" t="s">
        <v>690</v>
      </c>
      <c r="F13" s="418"/>
      <c r="G13" s="418"/>
      <c r="H13" s="418"/>
      <c r="I13" s="418"/>
      <c r="J13" s="92">
        <f>J12/J11</f>
        <v>1</v>
      </c>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392" t="s">
        <v>692</v>
      </c>
      <c r="F15" s="392"/>
      <c r="G15" s="392"/>
      <c r="H15" s="392"/>
      <c r="I15" s="392"/>
      <c r="J15" s="392"/>
      <c r="K15" s="25"/>
      <c r="L15" s="25"/>
      <c r="M15" s="75"/>
      <c r="N15" s="410"/>
    </row>
    <row r="16" spans="3:14" ht="30" customHeight="1">
      <c r="C16" s="424" t="s">
        <v>5</v>
      </c>
      <c r="D16" s="23"/>
      <c r="E16" s="392"/>
      <c r="F16" s="392"/>
      <c r="G16" s="392"/>
      <c r="H16" s="392"/>
      <c r="I16" s="392"/>
      <c r="J16" s="392"/>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u2lN4WmScHPgTtdwMIsWv6KbahJR7+K1T+hVOJASH7XMgujKVyTfUFoX6JgJ6kf8hx+V+OsHojsHW9PGis1Ebg==" saltValue="exeoV3VcqRG8iee+FLEU5A==" spinCount="100000" sheet="1" objects="1" scenarios="1"/>
  <mergeCells count="29">
    <mergeCell ref="N12:N13"/>
    <mergeCell ref="C2:C3"/>
    <mergeCell ref="D2:E3"/>
    <mergeCell ref="F2:G3"/>
    <mergeCell ref="H2:I3"/>
    <mergeCell ref="C6:C7"/>
    <mergeCell ref="E5:K5"/>
    <mergeCell ref="J2:K3"/>
    <mergeCell ref="L2:M3"/>
    <mergeCell ref="N2:N3"/>
    <mergeCell ref="D4:M4"/>
    <mergeCell ref="N6:N7"/>
    <mergeCell ref="E6:J7"/>
    <mergeCell ref="C14:C15"/>
    <mergeCell ref="N14:N15"/>
    <mergeCell ref="N8:N9"/>
    <mergeCell ref="N10:N11"/>
    <mergeCell ref="E8:I8"/>
    <mergeCell ref="E9:I9"/>
    <mergeCell ref="E10:I10"/>
    <mergeCell ref="E11:I11"/>
    <mergeCell ref="E15:J16"/>
    <mergeCell ref="C16:C17"/>
    <mergeCell ref="N16:N17"/>
    <mergeCell ref="E12:I12"/>
    <mergeCell ref="E13:I13"/>
    <mergeCell ref="C8:C9"/>
    <mergeCell ref="C10:C11"/>
    <mergeCell ref="C12:C13"/>
  </mergeCells>
  <hyperlinks>
    <hyperlink ref="D2:D3" location="'1. Perfil'!A1" display="1. SOBRE A EMPRESA" xr:uid="{F913C24F-0AB6-4814-8B78-B8880ECE23DA}"/>
    <hyperlink ref="N2:N3" location="ANEXO!A1" display="ANEXOS" xr:uid="{78E4A48A-E7D4-4378-951B-3537EF76F4EF}"/>
    <hyperlink ref="F2:F3" location="'2. Governança'!A1" display="2. GOVERNANÇA" xr:uid="{EFF2E3E6-1812-4BEA-BE9D-8A779F5F54CE}"/>
    <hyperlink ref="H2:H3" location="'3. Prosperidade'!A1" display="3. PROSPERIDADE" xr:uid="{2C17E404-A02C-4754-9166-C42B2E4F27AE}"/>
    <hyperlink ref="J2:J3" location="'4. Pessoas'!A1" display="4. PESSOAS" xr:uid="{8FC2E58D-558B-4157-970D-A655B7CCEED8}"/>
    <hyperlink ref="L2:L3" location="'5. Planeta'!A1" display="5. PLANETA" xr:uid="{F3775746-8683-4AEF-B6BA-C226E2A4F0D4}"/>
    <hyperlink ref="C2:C3" location="Apresentação!A1" display="BOAS-VINDAS" xr:uid="{7CD215E6-DAF1-4C90-B24C-4630603A74D2}"/>
    <hyperlink ref="C6" location="'4. 410-1 Chesf'!A1" display="CHESF " xr:uid="{EDADC561-0B5E-4DDA-BB25-49A97101AFE6}"/>
    <hyperlink ref="C8" location="'4. 410-1 ELN'!A1" display="ELETRONORTE " xr:uid="{D104AFAB-57DF-4B3D-9921-5BBE50533DE9}"/>
    <hyperlink ref="C10" location="'4. 410-1 CGT'!A1" display="CGT ELETROSUL " xr:uid="{D0648B48-D3E9-4855-945D-3BE07CD3C57F}"/>
    <hyperlink ref="C12" location="'4. 410-1 Furnas'!A1" display="FURNAS " xr:uid="{3C7B2DE5-7DDF-43F5-A212-9B7C5ED81EF4}"/>
    <hyperlink ref="C14" location="'4. 410-1 ELP'!A1" display="ELETROPAR " xr:uid="{FEC9FD91-6483-4F0C-ABBF-3BF16E34708F}"/>
    <hyperlink ref="C16" location="'4. 410-1 SPEs'!A1" display="SPEs" xr:uid="{6BA9677E-A182-4E54-A0B7-09B09722C99E}"/>
    <hyperlink ref="N5" location="'4. 410-1 CGT'!A1" display="GRI 410-1" xr:uid="{FF4A5BAA-4C6E-4AE6-B214-8A19E7294114}"/>
    <hyperlink ref="N6" location="'4. 411-1'!A1" display="GRI 411-1" xr:uid="{AABCCC81-9608-415D-A895-E0E36AB77953}"/>
    <hyperlink ref="N8" location="'4. 413-1'!A1" display="GRI 413-1" xr:uid="{ECDCFED4-1DE0-49F0-869F-2266E0839765}"/>
    <hyperlink ref="N10" location="'4. 413-2'!A1" display="GRI 413-2" xr:uid="{8B1D774F-AB50-46ED-9AD4-87423A73097D}"/>
    <hyperlink ref="N8:N9" location="'4. 413-1 CGT'!A1" display="GRI 413-1" xr:uid="{E15106BF-35E1-49DB-B0E8-08FC0F3F4B7E}"/>
    <hyperlink ref="N10:N11" location="'4. 413-2 CGT'!A1" display="GRI 413-2" xr:uid="{DD0B0618-19CA-48B7-9A3E-4C456F20F3E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A08C3-49CE-4545-A394-B7563551B9DD}">
  <sheetPr codeName="Planilha218"/>
  <dimension ref="C1:N17"/>
  <sheetViews>
    <sheetView showGridLines="0" zoomScale="80" zoomScaleNormal="80" workbookViewId="0">
      <pane ySplit="4" topLeftCell="A5" activePane="bottomLeft" state="frozen"/>
      <selection activeCell="G12" sqref="G12"/>
      <selection pane="bottomLeft" activeCell="E5" sqref="E5:K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700</v>
      </c>
      <c r="E4" s="360"/>
      <c r="F4" s="360"/>
      <c r="G4" s="360"/>
      <c r="H4" s="360"/>
      <c r="I4" s="360"/>
      <c r="J4" s="360"/>
      <c r="K4" s="360"/>
      <c r="L4" s="360"/>
      <c r="M4" s="361"/>
      <c r="N4" s="10" t="s">
        <v>272</v>
      </c>
    </row>
    <row r="5" spans="3:14" ht="60" customHeight="1" thickBot="1">
      <c r="C5" s="11"/>
      <c r="D5" s="20"/>
      <c r="E5" s="497" t="s">
        <v>1164</v>
      </c>
      <c r="F5" s="497"/>
      <c r="G5" s="497"/>
      <c r="H5" s="497"/>
      <c r="I5" s="497"/>
      <c r="J5" s="497"/>
      <c r="K5" s="497"/>
      <c r="L5" s="21"/>
      <c r="M5" s="22"/>
      <c r="N5" s="272" t="s">
        <v>53</v>
      </c>
    </row>
    <row r="6" spans="3:14" ht="30" customHeight="1">
      <c r="C6" s="424" t="s">
        <v>0</v>
      </c>
      <c r="D6" s="23"/>
      <c r="E6" s="477" t="s">
        <v>684</v>
      </c>
      <c r="F6" s="478"/>
      <c r="G6" s="478"/>
      <c r="H6" s="478"/>
      <c r="I6" s="478"/>
      <c r="J6" s="478"/>
      <c r="K6" s="25"/>
      <c r="L6" s="25"/>
      <c r="M6" s="75"/>
      <c r="N6" s="409" t="s">
        <v>54</v>
      </c>
    </row>
    <row r="7" spans="3:14" ht="30" customHeight="1" thickBot="1">
      <c r="C7" s="425"/>
      <c r="D7" s="23"/>
      <c r="E7" s="476"/>
      <c r="F7" s="433"/>
      <c r="G7" s="433"/>
      <c r="H7" s="433"/>
      <c r="I7" s="433"/>
      <c r="J7" s="433"/>
      <c r="K7" s="25"/>
      <c r="L7" s="25"/>
      <c r="M7" s="75"/>
      <c r="N7" s="410"/>
    </row>
    <row r="8" spans="3:14" ht="30" customHeight="1">
      <c r="C8" s="424" t="s">
        <v>1</v>
      </c>
      <c r="D8" s="23"/>
      <c r="E8" s="418" t="s">
        <v>685</v>
      </c>
      <c r="F8" s="418"/>
      <c r="G8" s="418"/>
      <c r="H8" s="418"/>
      <c r="I8" s="418"/>
      <c r="J8" s="27">
        <v>0</v>
      </c>
      <c r="K8" s="25"/>
      <c r="L8" s="25"/>
      <c r="M8" s="75"/>
      <c r="N8" s="444" t="s">
        <v>55</v>
      </c>
    </row>
    <row r="9" spans="3:14" ht="30" customHeight="1" thickBot="1">
      <c r="C9" s="425"/>
      <c r="D9" s="23"/>
      <c r="E9" s="418" t="s">
        <v>686</v>
      </c>
      <c r="F9" s="418"/>
      <c r="G9" s="418"/>
      <c r="H9" s="418"/>
      <c r="I9" s="418"/>
      <c r="J9" s="28">
        <v>512</v>
      </c>
      <c r="K9" s="25"/>
      <c r="L9" s="25"/>
      <c r="M9" s="75"/>
      <c r="N9" s="445"/>
    </row>
    <row r="10" spans="3:14" ht="30" customHeight="1">
      <c r="C10" s="424" t="s">
        <v>2</v>
      </c>
      <c r="D10" s="23"/>
      <c r="E10" s="418" t="s">
        <v>687</v>
      </c>
      <c r="F10" s="418"/>
      <c r="G10" s="418"/>
      <c r="H10" s="418"/>
      <c r="I10" s="418"/>
      <c r="J10" s="28">
        <v>0</v>
      </c>
      <c r="K10" s="25"/>
      <c r="L10" s="25"/>
      <c r="M10" s="75"/>
      <c r="N10" s="444" t="s">
        <v>56</v>
      </c>
    </row>
    <row r="11" spans="3:14" ht="30" customHeight="1" thickBot="1">
      <c r="C11" s="425"/>
      <c r="D11" s="23"/>
      <c r="E11" s="418" t="s">
        <v>688</v>
      </c>
      <c r="F11" s="418"/>
      <c r="G11" s="418"/>
      <c r="H11" s="418"/>
      <c r="I11" s="418"/>
      <c r="J11" s="27">
        <v>512</v>
      </c>
      <c r="K11" s="25"/>
      <c r="L11" s="25"/>
      <c r="M11" s="75"/>
      <c r="N11" s="445"/>
    </row>
    <row r="12" spans="3:14" ht="30" customHeight="1">
      <c r="C12" s="429" t="s">
        <v>3</v>
      </c>
      <c r="D12" s="23"/>
      <c r="E12" s="418" t="s">
        <v>689</v>
      </c>
      <c r="F12" s="418"/>
      <c r="G12" s="418"/>
      <c r="H12" s="418"/>
      <c r="I12" s="418"/>
      <c r="J12" s="27">
        <v>342</v>
      </c>
      <c r="K12" s="25"/>
      <c r="L12" s="25"/>
      <c r="M12" s="75"/>
      <c r="N12" s="409"/>
    </row>
    <row r="13" spans="3:14" ht="30" customHeight="1" thickBot="1">
      <c r="C13" s="430"/>
      <c r="D13" s="23"/>
      <c r="E13" s="418" t="s">
        <v>690</v>
      </c>
      <c r="F13" s="418"/>
      <c r="G13" s="418"/>
      <c r="H13" s="418"/>
      <c r="I13" s="418"/>
      <c r="J13" s="58">
        <f>J12/J11</f>
        <v>0.66796875</v>
      </c>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392" t="s">
        <v>693</v>
      </c>
      <c r="F15" s="392"/>
      <c r="G15" s="392"/>
      <c r="H15" s="392"/>
      <c r="I15" s="392"/>
      <c r="J15" s="392"/>
      <c r="K15" s="25"/>
      <c r="L15" s="25"/>
      <c r="M15" s="75"/>
      <c r="N15" s="410"/>
    </row>
    <row r="16" spans="3:14" ht="30" customHeight="1">
      <c r="C16" s="424" t="s">
        <v>5</v>
      </c>
      <c r="D16" s="23"/>
      <c r="E16" s="392"/>
      <c r="F16" s="392"/>
      <c r="G16" s="392"/>
      <c r="H16" s="392"/>
      <c r="I16" s="392"/>
      <c r="J16" s="392"/>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ubVEF9bjCSX4fJrCDNNOvOg/2y6O0UOipzl9YABGmmYI3xg7wuTwswn5ZMbrcX+dLuqm/XRzt641jzdDW5zLIg==" saltValue="uJpX6FMCTnfdoutfxDEBbA==" spinCount="100000" sheet="1" objects="1" scenarios="1"/>
  <mergeCells count="29">
    <mergeCell ref="N12:N13"/>
    <mergeCell ref="C2:C3"/>
    <mergeCell ref="D2:E3"/>
    <mergeCell ref="F2:G3"/>
    <mergeCell ref="H2:I3"/>
    <mergeCell ref="C6:C7"/>
    <mergeCell ref="E5:K5"/>
    <mergeCell ref="J2:K3"/>
    <mergeCell ref="L2:M3"/>
    <mergeCell ref="N2:N3"/>
    <mergeCell ref="D4:M4"/>
    <mergeCell ref="N6:N7"/>
    <mergeCell ref="E6:J7"/>
    <mergeCell ref="C14:C15"/>
    <mergeCell ref="N14:N15"/>
    <mergeCell ref="N8:N9"/>
    <mergeCell ref="N10:N11"/>
    <mergeCell ref="E8:I8"/>
    <mergeCell ref="E9:I9"/>
    <mergeCell ref="E10:I10"/>
    <mergeCell ref="E11:I11"/>
    <mergeCell ref="E15:J16"/>
    <mergeCell ref="C16:C17"/>
    <mergeCell ref="N16:N17"/>
    <mergeCell ref="E12:I12"/>
    <mergeCell ref="E13:I13"/>
    <mergeCell ref="C8:C9"/>
    <mergeCell ref="C10:C11"/>
    <mergeCell ref="C12:C13"/>
  </mergeCells>
  <hyperlinks>
    <hyperlink ref="D2:D3" location="'1. Perfil'!A1" display="1. SOBRE A EMPRESA" xr:uid="{9CD22408-C3FE-49F3-80B2-9ED099B36926}"/>
    <hyperlink ref="N2:N3" location="ANEXO!A1" display="ANEXOS" xr:uid="{2CE94043-A5CD-4030-8126-4293419ED2A0}"/>
    <hyperlink ref="F2:F3" location="'2. Governança'!A1" display="2. GOVERNANÇA" xr:uid="{A92B7629-6563-4698-B606-0F4011C160B6}"/>
    <hyperlink ref="H2:H3" location="'3. Prosperidade'!A1" display="3. PROSPERIDADE" xr:uid="{77C53191-964C-4E91-AA14-55BF413FDB00}"/>
    <hyperlink ref="J2:J3" location="'4. Pessoas'!A1" display="4. PESSOAS" xr:uid="{A62FC0F0-74D3-45F0-86BA-406DE5044F0C}"/>
    <hyperlink ref="L2:L3" location="'5. Planeta'!A1" display="5. PLANETA" xr:uid="{3B52035F-941F-478F-A604-C980AEF56B5E}"/>
    <hyperlink ref="C2:C3" location="Apresentação!A1" display="BOAS-VINDAS" xr:uid="{3E0E29B1-F31A-4A30-829F-D938B0AD12CD}"/>
    <hyperlink ref="C6" location="'4. 410-1 Chesf'!A1" display="CHESF " xr:uid="{8F511D94-C942-49EC-88BD-BBF1A7343383}"/>
    <hyperlink ref="C8" location="'4. 410-1 ELN'!A1" display="ELETRONORTE " xr:uid="{04CCCE7B-5453-4880-ADE9-FBD6C31E3A0D}"/>
    <hyperlink ref="C10" location="'4. 410-1 CGT'!A1" display="CGT ELETROSUL " xr:uid="{9CCC08A6-1C0E-4D26-8E49-6CB84BEFD14D}"/>
    <hyperlink ref="C12" location="'4. 410-1 Furnas'!A1" display="FURNAS " xr:uid="{32DBE4C7-25C2-43E4-A0C8-CD76A8B7462A}"/>
    <hyperlink ref="C14" location="'4. 410-1 ELP'!A1" display="ELETROPAR " xr:uid="{A72DD92C-189F-47AE-9DBE-3BC6FB111AF1}"/>
    <hyperlink ref="C16" location="'4. 410-1 SPEs'!A1" display="SPEs" xr:uid="{7A5C73D5-BA4F-45CE-AB41-0D0EF43E5015}"/>
    <hyperlink ref="N5" location="'4. 410-1 Furnas'!A1" display="GRI 410-1" xr:uid="{980A4B42-7342-4327-8E0F-02EB10FE6A72}"/>
    <hyperlink ref="N6" location="'4. 411-1'!A1" display="GRI 411-1" xr:uid="{5AD6BBA6-2CC9-44F2-9B3A-44A2851AFFE0}"/>
    <hyperlink ref="N8" location="'4. 413-1'!A1" display="GRI 413-1" xr:uid="{DA259D20-9F4C-4F1B-971A-CB31C3B63668}"/>
    <hyperlink ref="N10" location="'4. 413-2'!A1" display="GRI 413-2" xr:uid="{94BB8693-9C06-466B-8D48-19F757F32AF3}"/>
    <hyperlink ref="N8:N9" location="'4. 413-1 Furnas'!A1" display="GRI 413-1" xr:uid="{E02B2DA8-6530-4DC8-89FD-CCDFCD289348}"/>
    <hyperlink ref="N10:N11" location="'4. 413-2 Furnas'!A1" display="GRI 413-2" xr:uid="{73432561-792C-4F85-B968-670B683F6A03}"/>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F259-9F56-4747-8261-B96B49F07ECB}">
  <sheetPr codeName="Planilha219"/>
  <dimension ref="C1:N17"/>
  <sheetViews>
    <sheetView showGridLines="0" zoomScale="80" zoomScaleNormal="80" workbookViewId="0">
      <pane ySplit="4" topLeftCell="A5" activePane="bottomLeft" state="frozen"/>
      <selection activeCell="G12" sqref="G12"/>
      <selection pane="bottomLeft" activeCell="D5" sqref="D5:M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701</v>
      </c>
      <c r="E4" s="360"/>
      <c r="F4" s="360"/>
      <c r="G4" s="360"/>
      <c r="H4" s="360"/>
      <c r="I4" s="360"/>
      <c r="J4" s="360"/>
      <c r="K4" s="360"/>
      <c r="L4" s="360"/>
      <c r="M4" s="361"/>
      <c r="N4" s="10" t="s">
        <v>272</v>
      </c>
    </row>
    <row r="5" spans="3:14" ht="60" customHeight="1" thickBot="1">
      <c r="C5" s="11"/>
      <c r="D5" s="447" t="s">
        <v>1165</v>
      </c>
      <c r="E5" s="448"/>
      <c r="F5" s="448"/>
      <c r="G5" s="448"/>
      <c r="H5" s="448"/>
      <c r="I5" s="448"/>
      <c r="J5" s="448"/>
      <c r="K5" s="448"/>
      <c r="L5" s="448"/>
      <c r="M5" s="449"/>
      <c r="N5" s="272" t="s">
        <v>53</v>
      </c>
    </row>
    <row r="6" spans="3:14" ht="30" customHeight="1">
      <c r="C6" s="424" t="s">
        <v>0</v>
      </c>
      <c r="D6" s="450"/>
      <c r="E6" s="451"/>
      <c r="F6" s="451"/>
      <c r="G6" s="451"/>
      <c r="H6" s="451"/>
      <c r="I6" s="451"/>
      <c r="J6" s="451"/>
      <c r="K6" s="451"/>
      <c r="L6" s="451"/>
      <c r="M6" s="452"/>
      <c r="N6" s="409" t="s">
        <v>54</v>
      </c>
    </row>
    <row r="7" spans="3:14" ht="30" customHeight="1" thickBot="1">
      <c r="C7" s="425"/>
      <c r="D7" s="450"/>
      <c r="E7" s="451"/>
      <c r="F7" s="451"/>
      <c r="G7" s="451"/>
      <c r="H7" s="451"/>
      <c r="I7" s="451"/>
      <c r="J7" s="451"/>
      <c r="K7" s="451"/>
      <c r="L7" s="451"/>
      <c r="M7" s="452"/>
      <c r="N7" s="410"/>
    </row>
    <row r="8" spans="3:14" ht="30" customHeight="1">
      <c r="C8" s="424" t="s">
        <v>1</v>
      </c>
      <c r="D8" s="450"/>
      <c r="E8" s="451"/>
      <c r="F8" s="451"/>
      <c r="G8" s="451"/>
      <c r="H8" s="451"/>
      <c r="I8" s="451"/>
      <c r="J8" s="451"/>
      <c r="K8" s="451"/>
      <c r="L8" s="451"/>
      <c r="M8" s="452"/>
      <c r="N8" s="444" t="s">
        <v>55</v>
      </c>
    </row>
    <row r="9" spans="3:14" ht="30" customHeight="1" thickBot="1">
      <c r="C9" s="425"/>
      <c r="D9" s="450"/>
      <c r="E9" s="451"/>
      <c r="F9" s="451"/>
      <c r="G9" s="451"/>
      <c r="H9" s="451"/>
      <c r="I9" s="451"/>
      <c r="J9" s="451"/>
      <c r="K9" s="451"/>
      <c r="L9" s="451"/>
      <c r="M9" s="452"/>
      <c r="N9" s="445"/>
    </row>
    <row r="10" spans="3:14" ht="30" customHeight="1">
      <c r="C10" s="424" t="s">
        <v>2</v>
      </c>
      <c r="D10" s="450"/>
      <c r="E10" s="451"/>
      <c r="F10" s="451"/>
      <c r="G10" s="451"/>
      <c r="H10" s="451"/>
      <c r="I10" s="451"/>
      <c r="J10" s="451"/>
      <c r="K10" s="451"/>
      <c r="L10" s="451"/>
      <c r="M10" s="452"/>
      <c r="N10" s="444" t="s">
        <v>56</v>
      </c>
    </row>
    <row r="11" spans="3:14" ht="30" customHeight="1" thickBot="1">
      <c r="C11" s="425"/>
      <c r="D11" s="450"/>
      <c r="E11" s="451"/>
      <c r="F11" s="451"/>
      <c r="G11" s="451"/>
      <c r="H11" s="451"/>
      <c r="I11" s="451"/>
      <c r="J11" s="451"/>
      <c r="K11" s="451"/>
      <c r="L11" s="451"/>
      <c r="M11" s="452"/>
      <c r="N11" s="445"/>
    </row>
    <row r="12" spans="3:14" ht="30" customHeight="1">
      <c r="C12" s="424" t="s">
        <v>3</v>
      </c>
      <c r="D12" s="450"/>
      <c r="E12" s="451"/>
      <c r="F12" s="451"/>
      <c r="G12" s="451"/>
      <c r="H12" s="451"/>
      <c r="I12" s="451"/>
      <c r="J12" s="451"/>
      <c r="K12" s="451"/>
      <c r="L12" s="451"/>
      <c r="M12" s="452"/>
      <c r="N12" s="409"/>
    </row>
    <row r="13" spans="3:14" ht="30" customHeight="1" thickBot="1">
      <c r="C13" s="425"/>
      <c r="D13" s="450"/>
      <c r="E13" s="451"/>
      <c r="F13" s="451"/>
      <c r="G13" s="451"/>
      <c r="H13" s="451"/>
      <c r="I13" s="451"/>
      <c r="J13" s="451"/>
      <c r="K13" s="451"/>
      <c r="L13" s="451"/>
      <c r="M13" s="452"/>
      <c r="N13" s="410"/>
    </row>
    <row r="14" spans="3:14" ht="30" customHeight="1">
      <c r="C14" s="429" t="s">
        <v>4</v>
      </c>
      <c r="D14" s="450"/>
      <c r="E14" s="451"/>
      <c r="F14" s="451"/>
      <c r="G14" s="451"/>
      <c r="H14" s="451"/>
      <c r="I14" s="451"/>
      <c r="J14" s="451"/>
      <c r="K14" s="451"/>
      <c r="L14" s="451"/>
      <c r="M14" s="452"/>
      <c r="N14" s="409"/>
    </row>
    <row r="15" spans="3:14" ht="30" customHeight="1" thickBot="1">
      <c r="C15" s="430"/>
      <c r="D15" s="450"/>
      <c r="E15" s="451"/>
      <c r="F15" s="451"/>
      <c r="G15" s="451"/>
      <c r="H15" s="451"/>
      <c r="I15" s="451"/>
      <c r="J15" s="451"/>
      <c r="K15" s="451"/>
      <c r="L15" s="451"/>
      <c r="M15" s="452"/>
      <c r="N15" s="410"/>
    </row>
    <row r="16" spans="3:14" ht="30" customHeight="1">
      <c r="C16" s="424" t="s">
        <v>5</v>
      </c>
      <c r="D16" s="450"/>
      <c r="E16" s="451"/>
      <c r="F16" s="451"/>
      <c r="G16" s="451"/>
      <c r="H16" s="451"/>
      <c r="I16" s="451"/>
      <c r="J16" s="451"/>
      <c r="K16" s="451"/>
      <c r="L16" s="451"/>
      <c r="M16" s="452"/>
      <c r="N16" s="409"/>
    </row>
    <row r="17" spans="3:14" ht="30" customHeight="1" thickBot="1">
      <c r="C17" s="425"/>
      <c r="D17" s="450"/>
      <c r="E17" s="451"/>
      <c r="F17" s="451"/>
      <c r="G17" s="451"/>
      <c r="H17" s="451"/>
      <c r="I17" s="451"/>
      <c r="J17" s="451"/>
      <c r="K17" s="451"/>
      <c r="L17" s="451"/>
      <c r="M17" s="452"/>
      <c r="N17" s="410"/>
    </row>
  </sheetData>
  <sheetProtection algorithmName="SHA-512" hashValue="mprH1/hCumCJ+0g7VDD7klSBxyXMfSYa6Yg5Zh8zbknhCFmLoyrItKEEUFCrW56OfGrP1TeRBdsNFx/Vg9Samg==" saltValue="Bm/3nrx3msdP4Ewx6w3mcw==" spinCount="100000" sheet="1" objects="1" scenarios="1"/>
  <mergeCells count="21">
    <mergeCell ref="C8:C9"/>
    <mergeCell ref="C10:C11"/>
    <mergeCell ref="C2:C3"/>
    <mergeCell ref="D2:E3"/>
    <mergeCell ref="F2:G3"/>
    <mergeCell ref="H2:I3"/>
    <mergeCell ref="C6:C7"/>
    <mergeCell ref="J2:K3"/>
    <mergeCell ref="L2:M3"/>
    <mergeCell ref="N2:N3"/>
    <mergeCell ref="D4:M4"/>
    <mergeCell ref="D5:M17"/>
    <mergeCell ref="N6:N7"/>
    <mergeCell ref="N8:N9"/>
    <mergeCell ref="N10:N11"/>
    <mergeCell ref="C12:C13"/>
    <mergeCell ref="N12:N13"/>
    <mergeCell ref="C14:C15"/>
    <mergeCell ref="N14:N15"/>
    <mergeCell ref="C16:C17"/>
    <mergeCell ref="N16:N17"/>
  </mergeCells>
  <hyperlinks>
    <hyperlink ref="D2:D3" location="'1. Perfil'!A1" display="1. SOBRE A EMPRESA" xr:uid="{6F3E747B-A817-4216-A68B-437EC641A502}"/>
    <hyperlink ref="N2:N3" location="ANEXO!A1" display="ANEXOS" xr:uid="{0C052866-79AE-44AF-A1A3-B6FCC08672B4}"/>
    <hyperlink ref="F2:F3" location="'2. Governança'!A1" display="2. GOVERNANÇA" xr:uid="{6AA1E94C-21B3-4F52-A7B9-22D372E0A235}"/>
    <hyperlink ref="H2:H3" location="'3. Prosperidade'!A1" display="3. PROSPERIDADE" xr:uid="{BB0214C5-E29C-40EA-9064-6DC5F1EB8237}"/>
    <hyperlink ref="J2:J3" location="'4. Pessoas'!A1" display="4. PESSOAS" xr:uid="{5BFE27B0-4E4D-4636-9A15-1524544B3635}"/>
    <hyperlink ref="L2:L3" location="'5. Planeta'!A1" display="5. PLANETA" xr:uid="{78960577-274D-43CE-B6B5-6BDF25F8777C}"/>
    <hyperlink ref="C2:C3" location="Apresentação!A1" display="BOAS-VINDAS" xr:uid="{5DC1A770-7D2B-499B-9B05-1AE53C4E1D7A}"/>
    <hyperlink ref="C6" location="'4. 410-1 Chesf'!A1" display="CHESF " xr:uid="{7D573BDB-C105-4C37-999D-C6D8673292A9}"/>
    <hyperlink ref="C8" location="'4. 410-1 ELN'!A1" display="ELETRONORTE " xr:uid="{6503BD49-6FCD-47A4-8D37-1BAA510ADE42}"/>
    <hyperlink ref="C10" location="'4. 410-1 CGT'!A1" display="CGT ELETROSUL " xr:uid="{BC05C392-5801-4358-97B5-A880394F665C}"/>
    <hyperlink ref="C12" location="'4. 410-1 Furnas'!A1" display="FURNAS " xr:uid="{8371FF90-EA1C-4AE4-B5B2-AD4CFC2723D9}"/>
    <hyperlink ref="C14" location="'4. 410-1 ELP'!A1" display="ELETROPAR " xr:uid="{918F0094-59C1-4C6D-B151-AE028444513B}"/>
    <hyperlink ref="C16" location="'4. 410-1 SPEs'!A1" display="SPEs" xr:uid="{F103D525-65A4-4E75-A782-65FBA0736D03}"/>
    <hyperlink ref="N5" location="'4. 410-1 ELP'!A1" display="GRI 410-1" xr:uid="{CB5B24C6-A545-4EE5-BB48-FD74C8ADCBF7}"/>
    <hyperlink ref="N6" location="'4. 411-1'!A1" display="GRI 411-1" xr:uid="{22033391-5F25-439F-9EB7-9E0CED55F9DB}"/>
    <hyperlink ref="N8" location="'4. 413-1'!A1" display="GRI 413-1" xr:uid="{230E3FD9-94C0-4FC1-8182-0A0535DAF29E}"/>
    <hyperlink ref="N10" location="'4. 413-2'!A1" display="GRI 413-2" xr:uid="{32318D79-A00E-4AF2-9F29-8132B04E2695}"/>
    <hyperlink ref="N8:N9" location="'4. 413-1 ELP'!A1" display="GRI 413-1" xr:uid="{435472C8-504A-4FCE-B351-F67E3E95A196}"/>
    <hyperlink ref="N10:N11" location="'4. 413-2 ELP'!A1" display="GRI 413-2" xr:uid="{903FB7CA-B01F-42B9-9CC0-B90C6B22992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EAB8E-5109-4C60-BEE6-0BA8CF47C321}">
  <sheetPr codeName="Planilha220"/>
  <dimension ref="C1:N18"/>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702</v>
      </c>
      <c r="E4" s="360"/>
      <c r="F4" s="360"/>
      <c r="G4" s="360"/>
      <c r="H4" s="360"/>
      <c r="I4" s="360"/>
      <c r="J4" s="360"/>
      <c r="K4" s="360"/>
      <c r="L4" s="360"/>
      <c r="M4" s="361"/>
      <c r="N4" s="10" t="s">
        <v>272</v>
      </c>
    </row>
    <row r="5" spans="3:14" ht="60" customHeight="1" thickBot="1">
      <c r="C5" s="11"/>
      <c r="D5" s="20"/>
      <c r="E5" s="497" t="s">
        <v>1164</v>
      </c>
      <c r="F5" s="497"/>
      <c r="G5" s="497"/>
      <c r="H5" s="497"/>
      <c r="I5" s="497"/>
      <c r="J5" s="497"/>
      <c r="K5" s="497"/>
      <c r="L5" s="21"/>
      <c r="M5" s="22"/>
      <c r="N5" s="272" t="s">
        <v>53</v>
      </c>
    </row>
    <row r="6" spans="3:14" ht="30" customHeight="1">
      <c r="C6" s="424" t="s">
        <v>0</v>
      </c>
      <c r="D6" s="23"/>
      <c r="E6" s="411" t="s">
        <v>683</v>
      </c>
      <c r="F6" s="411"/>
      <c r="G6" s="411"/>
      <c r="H6" s="411"/>
      <c r="I6" s="411"/>
      <c r="J6" s="411"/>
      <c r="K6" s="411"/>
      <c r="L6" s="411"/>
      <c r="M6" s="75"/>
      <c r="N6" s="409" t="s">
        <v>54</v>
      </c>
    </row>
    <row r="7" spans="3:14" ht="30" customHeight="1" thickBot="1">
      <c r="C7" s="425"/>
      <c r="D7" s="23"/>
      <c r="E7" s="411"/>
      <c r="F7" s="411"/>
      <c r="G7" s="411"/>
      <c r="H7" s="411"/>
      <c r="I7" s="411"/>
      <c r="J7" s="411"/>
      <c r="K7" s="411"/>
      <c r="L7" s="411"/>
      <c r="M7" s="75"/>
      <c r="N7" s="410"/>
    </row>
    <row r="8" spans="3:14" ht="30" customHeight="1">
      <c r="C8" s="424" t="s">
        <v>1</v>
      </c>
      <c r="D8" s="23"/>
      <c r="E8" s="709"/>
      <c r="F8" s="710"/>
      <c r="G8" s="710"/>
      <c r="H8" s="710"/>
      <c r="I8" s="711"/>
      <c r="J8" s="32" t="s">
        <v>19</v>
      </c>
      <c r="K8" s="32" t="s">
        <v>20</v>
      </c>
      <c r="L8" s="32" t="s">
        <v>21</v>
      </c>
      <c r="M8" s="75"/>
      <c r="N8" s="444" t="s">
        <v>55</v>
      </c>
    </row>
    <row r="9" spans="3:14" ht="30" customHeight="1" thickBot="1">
      <c r="C9" s="425"/>
      <c r="D9" s="23"/>
      <c r="E9" s="418" t="s">
        <v>685</v>
      </c>
      <c r="F9" s="418"/>
      <c r="G9" s="418"/>
      <c r="H9" s="418"/>
      <c r="I9" s="418"/>
      <c r="J9" s="27">
        <v>0</v>
      </c>
      <c r="K9" s="27">
        <v>0</v>
      </c>
      <c r="L9" s="27">
        <v>0</v>
      </c>
      <c r="M9" s="75"/>
      <c r="N9" s="445"/>
    </row>
    <row r="10" spans="3:14" ht="30" customHeight="1">
      <c r="C10" s="424" t="s">
        <v>2</v>
      </c>
      <c r="D10" s="23"/>
      <c r="E10" s="418" t="s">
        <v>686</v>
      </c>
      <c r="F10" s="418"/>
      <c r="G10" s="418"/>
      <c r="H10" s="418"/>
      <c r="I10" s="418"/>
      <c r="J10" s="28">
        <v>65</v>
      </c>
      <c r="K10" s="28">
        <v>8</v>
      </c>
      <c r="L10" s="28">
        <v>6</v>
      </c>
      <c r="M10" s="75"/>
      <c r="N10" s="444" t="s">
        <v>56</v>
      </c>
    </row>
    <row r="11" spans="3:14" ht="30" customHeight="1" thickBot="1">
      <c r="C11" s="425"/>
      <c r="D11" s="23"/>
      <c r="E11" s="418" t="s">
        <v>687</v>
      </c>
      <c r="F11" s="418"/>
      <c r="G11" s="418"/>
      <c r="H11" s="418"/>
      <c r="I11" s="418"/>
      <c r="J11" s="28">
        <v>0</v>
      </c>
      <c r="K11" s="28">
        <v>0</v>
      </c>
      <c r="L11" s="28">
        <v>0</v>
      </c>
      <c r="M11" s="75"/>
      <c r="N11" s="445"/>
    </row>
    <row r="12" spans="3:14" ht="30" customHeight="1">
      <c r="C12" s="424" t="s">
        <v>3</v>
      </c>
      <c r="D12" s="23"/>
      <c r="E12" s="418" t="s">
        <v>688</v>
      </c>
      <c r="F12" s="418"/>
      <c r="G12" s="418"/>
      <c r="H12" s="418"/>
      <c r="I12" s="418"/>
      <c r="J12" s="27">
        <v>65</v>
      </c>
      <c r="K12" s="27">
        <v>8</v>
      </c>
      <c r="L12" s="27">
        <v>6</v>
      </c>
      <c r="M12" s="75"/>
      <c r="N12" s="409"/>
    </row>
    <row r="13" spans="3:14" ht="30" customHeight="1" thickBot="1">
      <c r="C13" s="425"/>
      <c r="D13" s="23"/>
      <c r="E13" s="418" t="s">
        <v>689</v>
      </c>
      <c r="F13" s="418"/>
      <c r="G13" s="418"/>
      <c r="H13" s="418"/>
      <c r="I13" s="418"/>
      <c r="J13" s="27">
        <v>65</v>
      </c>
      <c r="K13" s="27">
        <v>0</v>
      </c>
      <c r="L13" s="27">
        <v>6</v>
      </c>
      <c r="M13" s="75"/>
      <c r="N13" s="410"/>
    </row>
    <row r="14" spans="3:14" ht="30" customHeight="1">
      <c r="C14" s="424" t="s">
        <v>4</v>
      </c>
      <c r="D14" s="23"/>
      <c r="E14" s="418" t="s">
        <v>690</v>
      </c>
      <c r="F14" s="418"/>
      <c r="G14" s="418"/>
      <c r="H14" s="418"/>
      <c r="I14" s="418"/>
      <c r="J14" s="92">
        <f>J13/J12</f>
        <v>1</v>
      </c>
      <c r="K14" s="58">
        <f>K13/K12</f>
        <v>0</v>
      </c>
      <c r="L14" s="92">
        <f>L13/L12</f>
        <v>1</v>
      </c>
      <c r="M14" s="75"/>
      <c r="N14" s="409"/>
    </row>
    <row r="15" spans="3:14" ht="30" customHeight="1" thickBot="1">
      <c r="C15" s="425"/>
      <c r="D15" s="23"/>
      <c r="E15" s="134" t="s">
        <v>694</v>
      </c>
      <c r="F15" s="25"/>
      <c r="G15" s="25"/>
      <c r="H15" s="25"/>
      <c r="I15" s="25"/>
      <c r="J15" s="25"/>
      <c r="K15" s="25"/>
      <c r="L15" s="25"/>
      <c r="M15" s="75"/>
      <c r="N15" s="410"/>
    </row>
    <row r="16" spans="3:14" ht="30" customHeight="1">
      <c r="C16" s="429" t="s">
        <v>5</v>
      </c>
      <c r="D16" s="23"/>
      <c r="E16" s="25"/>
      <c r="F16" s="25"/>
      <c r="G16" s="25"/>
      <c r="H16" s="25"/>
      <c r="I16" s="25"/>
      <c r="J16" s="25"/>
      <c r="K16" s="25"/>
      <c r="L16" s="25"/>
      <c r="M16" s="75"/>
      <c r="N16" s="409"/>
    </row>
    <row r="17" spans="3:14" ht="30" customHeight="1" thickBot="1">
      <c r="C17" s="430"/>
      <c r="D17" s="23"/>
      <c r="E17" s="25"/>
      <c r="F17" s="25"/>
      <c r="G17" s="25"/>
      <c r="H17" s="25"/>
      <c r="I17" s="25"/>
      <c r="J17" s="25"/>
      <c r="K17" s="25"/>
      <c r="L17" s="25"/>
      <c r="M17" s="75"/>
      <c r="N17" s="410"/>
    </row>
    <row r="18" spans="3:14">
      <c r="D18" s="103"/>
    </row>
  </sheetData>
  <sheetProtection algorithmName="SHA-512" hashValue="6cuY8m5znLOOD6iue88naNVGOHTU4GRzjKGzJxHG672rqwGmesjSYugCC7d1xzHguF/s+NVSCwdCOTderBcJUA==" saltValue="YMvoM2la2JqF/wik4tA36g==" spinCount="100000" sheet="1" objects="1" scenarios="1"/>
  <mergeCells count="29">
    <mergeCell ref="C2:C3"/>
    <mergeCell ref="D2:E3"/>
    <mergeCell ref="F2:G3"/>
    <mergeCell ref="H2:I3"/>
    <mergeCell ref="C6:C7"/>
    <mergeCell ref="E5:K5"/>
    <mergeCell ref="J2:K3"/>
    <mergeCell ref="L2:M3"/>
    <mergeCell ref="N2:N3"/>
    <mergeCell ref="D4:M4"/>
    <mergeCell ref="N6:N7"/>
    <mergeCell ref="E6:L7"/>
    <mergeCell ref="C8:C9"/>
    <mergeCell ref="C10:C11"/>
    <mergeCell ref="C12:C13"/>
    <mergeCell ref="N12:N13"/>
    <mergeCell ref="C14:C15"/>
    <mergeCell ref="N14:N15"/>
    <mergeCell ref="N8:N9"/>
    <mergeCell ref="N10:N11"/>
    <mergeCell ref="E9:I9"/>
    <mergeCell ref="E10:I10"/>
    <mergeCell ref="E11:I11"/>
    <mergeCell ref="E8:I8"/>
    <mergeCell ref="C16:C17"/>
    <mergeCell ref="N16:N17"/>
    <mergeCell ref="E13:I13"/>
    <mergeCell ref="E14:I14"/>
    <mergeCell ref="E12:I12"/>
  </mergeCells>
  <hyperlinks>
    <hyperlink ref="D2:D3" location="'1. Perfil'!A1" display="1. SOBRE A EMPRESA" xr:uid="{EAECF789-EAC5-40FF-941F-7CEE748DA3D7}"/>
    <hyperlink ref="N2:N3" location="ANEXO!A1" display="ANEXOS" xr:uid="{3EFA7727-C4DB-4E77-B4F0-7F747275A9A0}"/>
    <hyperlink ref="F2:F3" location="'2. Governança'!A1" display="2. GOVERNANÇA" xr:uid="{BF3FAFEB-7B75-4BD0-8604-9CA5EEE44C41}"/>
    <hyperlink ref="H2:H3" location="'3. Prosperidade'!A1" display="3. PROSPERIDADE" xr:uid="{70B962AE-1D59-40E7-87D9-52314F5C7659}"/>
    <hyperlink ref="J2:J3" location="'4. Pessoas'!A1" display="4. PESSOAS" xr:uid="{16020FF5-5D58-4F42-A70C-1D1ACD88B4BF}"/>
    <hyperlink ref="L2:L3" location="'5. Planeta'!A1" display="5. PLANETA" xr:uid="{0100E8B4-4BC6-43A2-9023-C5AE7BB5641C}"/>
    <hyperlink ref="C2:C3" location="Apresentação!A1" display="BOAS-VINDAS" xr:uid="{3A249D37-2E1D-4202-9BD3-8D0FCC6E60AC}"/>
    <hyperlink ref="C6" location="'4. 410-1 Chesf'!A1" display="CHESF " xr:uid="{64B4B3A6-64DD-45EF-934A-BBF209A77E58}"/>
    <hyperlink ref="C8" location="'4. 410-1 ELN'!A1" display="ELETRONORTE " xr:uid="{710D9B6C-EC4C-48C8-9781-59E2F914B24C}"/>
    <hyperlink ref="C10" location="'4. 410-1 CGT'!A1" display="CGT ELETROSUL " xr:uid="{A60A08F7-CB36-4E1F-B488-6E996B684B7E}"/>
    <hyperlink ref="C12" location="'4. 410-1 Furnas'!A1" display="FURNAS " xr:uid="{5E5EE092-5317-4B66-8E68-37A2CC3C582D}"/>
    <hyperlink ref="C14" location="'4. 410-1 ELP'!A1" display="ELETROPAR " xr:uid="{BAC2EE5C-9EEB-4DE7-92D3-6B6FD4545BFE}"/>
    <hyperlink ref="C16" location="'4. 410-1 SPEs'!A1" display="SPEs" xr:uid="{B29D0BB5-5AFF-41AD-80E2-5E289CE69E29}"/>
    <hyperlink ref="N5" location="'4. 410-1 SPEs'!A1" display="GRI 410-1" xr:uid="{757DB9FD-2658-4EB0-B636-58A3BDDBBED4}"/>
    <hyperlink ref="N6" location="'4. 411-1'!A1" display="GRI 411-1" xr:uid="{EBCE5CDE-85E5-4BA7-A498-1FB13A9CA8D6}"/>
    <hyperlink ref="N8" location="'4. 413-1'!A1" display="GRI 413-1" xr:uid="{33868FE4-0D93-4681-8958-2D67188AF02A}"/>
    <hyperlink ref="N10" location="'4. 413-2'!A1" display="GRI 413-2" xr:uid="{92C6F8F0-326F-4999-8A03-3422D607FEA7}"/>
    <hyperlink ref="N8:N9" location="'4. 413-1 SPEs'!A1" display="GRI 413-1" xr:uid="{7557FC21-40C3-4B9F-AB5D-B9760B72252A}"/>
    <hyperlink ref="N10:N11" location="'4. 413-2 SPEs'!A1" display="GRI 413-2" xr:uid="{0AA516F6-59A9-4215-A487-F5F2DF51243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09A86-194B-42BA-ABA7-9428F79BCC78}">
  <sheetPr codeName="Planilha221">
    <tabColor theme="7"/>
  </sheetPr>
  <dimension ref="C1:I11"/>
  <sheetViews>
    <sheetView showGridLines="0" zoomScale="80" zoomScaleNormal="80" workbookViewId="0">
      <pane ySplit="4" topLeftCell="A5" activePane="bottomLeft" state="frozen"/>
      <selection activeCell="G12" sqref="G12"/>
      <selection pane="bottomLeft" activeCell="B6" sqref="B6"/>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178</v>
      </c>
      <c r="D4" s="359" t="s">
        <v>703</v>
      </c>
      <c r="E4" s="360"/>
      <c r="F4" s="360"/>
      <c r="G4" s="360"/>
      <c r="H4" s="361"/>
      <c r="I4" s="10" t="s">
        <v>272</v>
      </c>
    </row>
    <row r="5" spans="3:9" ht="60" customHeight="1">
      <c r="C5" s="333"/>
      <c r="D5" s="823" t="s">
        <v>718</v>
      </c>
      <c r="E5" s="491"/>
      <c r="F5" s="491"/>
      <c r="G5" s="491"/>
      <c r="H5" s="492"/>
      <c r="I5" s="14" t="s">
        <v>53</v>
      </c>
    </row>
    <row r="6" spans="3:9" ht="60" customHeight="1" thickBot="1">
      <c r="C6" s="334"/>
      <c r="D6" s="493"/>
      <c r="E6" s="494"/>
      <c r="F6" s="494"/>
      <c r="G6" s="494"/>
      <c r="H6" s="495"/>
      <c r="I6" s="12" t="s">
        <v>54</v>
      </c>
    </row>
    <row r="7" spans="3:9" ht="60" customHeight="1" thickBot="1">
      <c r="C7" s="334"/>
      <c r="D7" s="493"/>
      <c r="E7" s="494"/>
      <c r="F7" s="494"/>
      <c r="G7" s="494"/>
      <c r="H7" s="495"/>
      <c r="I7" s="14" t="s">
        <v>55</v>
      </c>
    </row>
    <row r="8" spans="3:9" ht="60" customHeight="1" thickBot="1">
      <c r="C8" s="334"/>
      <c r="D8" s="493"/>
      <c r="E8" s="494"/>
      <c r="F8" s="494"/>
      <c r="G8" s="494"/>
      <c r="H8" s="495"/>
      <c r="I8" s="14" t="s">
        <v>56</v>
      </c>
    </row>
    <row r="9" spans="3:9" ht="60" customHeight="1" thickBot="1">
      <c r="C9" s="334"/>
      <c r="D9" s="493"/>
      <c r="E9" s="494"/>
      <c r="F9" s="494"/>
      <c r="G9" s="494"/>
      <c r="H9" s="495"/>
      <c r="I9" s="14"/>
    </row>
    <row r="10" spans="3:9" ht="60" customHeight="1" thickBot="1">
      <c r="C10" s="334"/>
      <c r="D10" s="493"/>
      <c r="E10" s="494"/>
      <c r="F10" s="494"/>
      <c r="G10" s="494"/>
      <c r="H10" s="495"/>
      <c r="I10" s="14"/>
    </row>
    <row r="11" spans="3:9" ht="60" customHeight="1" thickBot="1">
      <c r="C11" s="387"/>
      <c r="D11" s="493"/>
      <c r="E11" s="494"/>
      <c r="F11" s="494"/>
      <c r="G11" s="494"/>
      <c r="H11" s="495"/>
      <c r="I11" s="14"/>
    </row>
  </sheetData>
  <sheetProtection algorithmName="SHA-512" hashValue="uvbxsh3bgItJhRxbFTqw8yCBLeWSRmkvdYrlp3e9+MDQj8FtCcyydE4D8970mT4gZUn6cqdtpAv+LDGS+JouaQ==" saltValue="g3pKALyvZko1Iwv3d2BTmA==" spinCount="100000" sheet="1" objects="1" scenarios="1"/>
  <mergeCells count="10">
    <mergeCell ref="I2:I3"/>
    <mergeCell ref="D4:H4"/>
    <mergeCell ref="D5:H11"/>
    <mergeCell ref="C2:C3"/>
    <mergeCell ref="D2:D3"/>
    <mergeCell ref="E2:E3"/>
    <mergeCell ref="F2:F3"/>
    <mergeCell ref="G2:G3"/>
    <mergeCell ref="H2:H3"/>
    <mergeCell ref="C5:C11"/>
  </mergeCells>
  <hyperlinks>
    <hyperlink ref="D2:D3" location="'1. Perfil'!A1" display="1. SOBRE A EMPRESA" xr:uid="{4BBFE34E-0C64-4B55-8BEA-25995648EEA7}"/>
    <hyperlink ref="I2:I3" location="ANEXO!A1" display="ANEXOS" xr:uid="{786BA57C-F4E8-4F44-B902-8F09BBE12D7A}"/>
    <hyperlink ref="E2:E3" location="'2. Governança'!A1" display="2. GOVERNANÇA" xr:uid="{985C6F80-28C3-4DC6-9905-A78D5443B1F8}"/>
    <hyperlink ref="F2:F3" location="'3. Prosperidade'!A1" display="3. PROSPERIDADE" xr:uid="{63534BA7-1FE0-4970-A7D5-0B1412B2CC9E}"/>
    <hyperlink ref="G2:G3" location="'4. Pessoas'!A1" display="4. PESSOAS" xr:uid="{24C0AE40-70C5-4AEE-9712-8C5274A2CA06}"/>
    <hyperlink ref="H2:H3" location="'5. Planeta'!A1" display="5. PLANETA" xr:uid="{AF7C450A-3DF1-4C36-99DC-3370B0009BF5}"/>
    <hyperlink ref="I5" location="'4. 410-1'!A1" display="GRI 410-1" xr:uid="{62A23EBC-18CF-47D6-977E-26F87483FF3D}"/>
    <hyperlink ref="I6" location="'4. 411-1'!A1" display="GRI 411-1" xr:uid="{646A2D73-FCF9-47D9-882E-2CB56EED05E0}"/>
    <hyperlink ref="I7" location="'4. 413-1'!A1" display="GRI 413-1" xr:uid="{D7D0D61A-5BB6-46C2-8E07-76652C17A7E1}"/>
    <hyperlink ref="I8" location="'4. 413-2'!A1" display="GRI 413-2" xr:uid="{0DCAA5D7-FB0C-452D-A3D6-7EED8C76DFB2}"/>
    <hyperlink ref="C2:C3" location="Apresentação!A1" display="BOAS-VINDAS" xr:uid="{05D9846B-1E1B-41BD-BA04-301955E78DD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48B09-2F15-47D3-B07B-1D74763CF287}">
  <sheetPr codeName="Planilha222">
    <tabColor theme="7"/>
  </sheetPr>
  <dimension ref="C1:N17"/>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704</v>
      </c>
      <c r="E4" s="360"/>
      <c r="F4" s="360"/>
      <c r="G4" s="360"/>
      <c r="H4" s="360"/>
      <c r="I4" s="360"/>
      <c r="J4" s="360"/>
      <c r="K4" s="360"/>
      <c r="L4" s="360"/>
      <c r="M4" s="361"/>
      <c r="N4" s="10" t="s">
        <v>272</v>
      </c>
    </row>
    <row r="5" spans="3:14" ht="60" customHeight="1" thickBot="1">
      <c r="C5" s="8"/>
      <c r="D5" s="20"/>
      <c r="E5" s="432" t="s">
        <v>1166</v>
      </c>
      <c r="F5" s="432"/>
      <c r="G5" s="432"/>
      <c r="H5" s="432"/>
      <c r="I5" s="432"/>
      <c r="J5" s="432"/>
      <c r="K5" s="432"/>
      <c r="L5" s="21"/>
      <c r="M5" s="22"/>
      <c r="N5" s="138" t="s">
        <v>53</v>
      </c>
    </row>
    <row r="6" spans="3:14" ht="30" customHeight="1">
      <c r="C6" s="424" t="s">
        <v>0</v>
      </c>
      <c r="D6" s="23"/>
      <c r="E6" s="476" t="s">
        <v>719</v>
      </c>
      <c r="F6" s="433"/>
      <c r="G6" s="433"/>
      <c r="H6" s="433"/>
      <c r="I6" s="433"/>
      <c r="J6" s="433"/>
      <c r="K6" s="25"/>
      <c r="L6" s="25"/>
      <c r="M6" s="75"/>
      <c r="N6" s="409" t="s">
        <v>54</v>
      </c>
    </row>
    <row r="7" spans="3:14" ht="30" customHeight="1" thickBot="1">
      <c r="C7" s="425"/>
      <c r="D7" s="23"/>
      <c r="E7" s="829"/>
      <c r="F7" s="830"/>
      <c r="G7" s="831"/>
      <c r="H7" s="32">
        <v>2021</v>
      </c>
      <c r="I7" s="32">
        <v>2022</v>
      </c>
      <c r="J7" s="32">
        <v>2023</v>
      </c>
      <c r="K7" s="25"/>
      <c r="L7" s="25"/>
      <c r="M7" s="75"/>
      <c r="N7" s="410"/>
    </row>
    <row r="8" spans="3:14" ht="30" customHeight="1">
      <c r="C8" s="424" t="s">
        <v>1</v>
      </c>
      <c r="D8" s="23"/>
      <c r="E8" s="418" t="s">
        <v>720</v>
      </c>
      <c r="F8" s="418"/>
      <c r="G8" s="418"/>
      <c r="H8" s="824">
        <f>H10/H12</f>
        <v>888.01461289869326</v>
      </c>
      <c r="I8" s="825">
        <f>I10/I12</f>
        <v>916.99314397649368</v>
      </c>
      <c r="J8" s="825">
        <v>1010</v>
      </c>
      <c r="K8" s="25"/>
      <c r="L8" s="25"/>
      <c r="M8" s="75"/>
      <c r="N8" s="394" t="s">
        <v>55</v>
      </c>
    </row>
    <row r="9" spans="3:14" ht="30" customHeight="1" thickBot="1">
      <c r="C9" s="425"/>
      <c r="D9" s="23"/>
      <c r="E9" s="418"/>
      <c r="F9" s="418"/>
      <c r="G9" s="418"/>
      <c r="H9" s="596"/>
      <c r="I9" s="826"/>
      <c r="J9" s="826"/>
      <c r="K9" s="25"/>
      <c r="L9" s="25"/>
      <c r="M9" s="75"/>
      <c r="N9" s="395"/>
    </row>
    <row r="10" spans="3:14" ht="30" customHeight="1">
      <c r="C10" s="424" t="s">
        <v>2</v>
      </c>
      <c r="D10" s="23"/>
      <c r="E10" s="418" t="s">
        <v>721</v>
      </c>
      <c r="F10" s="418"/>
      <c r="G10" s="418"/>
      <c r="H10" s="596">
        <v>632</v>
      </c>
      <c r="I10" s="596">
        <v>749</v>
      </c>
      <c r="J10" s="596">
        <v>850</v>
      </c>
      <c r="K10" s="25"/>
      <c r="L10" s="25"/>
      <c r="M10" s="75"/>
      <c r="N10" s="409" t="s">
        <v>56</v>
      </c>
    </row>
    <row r="11" spans="3:14" ht="30" customHeight="1" thickBot="1">
      <c r="C11" s="425"/>
      <c r="D11" s="23"/>
      <c r="E11" s="418"/>
      <c r="F11" s="418"/>
      <c r="G11" s="418"/>
      <c r="H11" s="596"/>
      <c r="I11" s="596"/>
      <c r="J11" s="596"/>
      <c r="K11" s="25"/>
      <c r="L11" s="25"/>
      <c r="M11" s="75"/>
      <c r="N11" s="410"/>
    </row>
    <row r="12" spans="3:14" ht="30" customHeight="1">
      <c r="C12" s="424" t="s">
        <v>3</v>
      </c>
      <c r="D12" s="23"/>
      <c r="E12" s="418" t="s">
        <v>722</v>
      </c>
      <c r="F12" s="418"/>
      <c r="G12" s="418"/>
      <c r="H12" s="592">
        <v>0.7117</v>
      </c>
      <c r="I12" s="827">
        <v>0.81679999999999997</v>
      </c>
      <c r="J12" s="827">
        <v>0.87649999999999995</v>
      </c>
      <c r="K12" s="25"/>
      <c r="L12" s="25"/>
      <c r="M12" s="75"/>
      <c r="N12" s="409"/>
    </row>
    <row r="13" spans="3:14" ht="30" customHeight="1" thickBot="1">
      <c r="C13" s="425"/>
      <c r="D13" s="23"/>
      <c r="E13" s="418"/>
      <c r="F13" s="418"/>
      <c r="G13" s="418"/>
      <c r="H13" s="596"/>
      <c r="I13" s="828"/>
      <c r="J13" s="828"/>
      <c r="K13" s="25"/>
      <c r="L13" s="25"/>
      <c r="M13" s="75"/>
      <c r="N13" s="410"/>
    </row>
    <row r="14" spans="3:14" ht="30" customHeight="1">
      <c r="C14" s="424" t="s">
        <v>4</v>
      </c>
      <c r="D14" s="23"/>
      <c r="E14" s="122"/>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N+5bZvTJJWnaiFXaiCw8YMxEVo2/iW9c6xVcWB7/T53dxHrQa/OPGlRDfxHoWFDkGJPCL3/b/yeL5ayysoA+hw==" saltValue="yRDSFQvN0www7BCxhdwYug==" spinCount="100000" sheet="1" objects="1" scenarios="1"/>
  <mergeCells count="35">
    <mergeCell ref="N16:N17"/>
    <mergeCell ref="N12:N13"/>
    <mergeCell ref="N10:N11"/>
    <mergeCell ref="N8:N9"/>
    <mergeCell ref="N6:N7"/>
    <mergeCell ref="N14:N15"/>
    <mergeCell ref="C16:C17"/>
    <mergeCell ref="C14:C15"/>
    <mergeCell ref="C12:C13"/>
    <mergeCell ref="C10:C11"/>
    <mergeCell ref="C8:C9"/>
    <mergeCell ref="N2:N3"/>
    <mergeCell ref="C2:C3"/>
    <mergeCell ref="C6:C7"/>
    <mergeCell ref="E12:G13"/>
    <mergeCell ref="D4:M4"/>
    <mergeCell ref="L2:M3"/>
    <mergeCell ref="J2:K3"/>
    <mergeCell ref="H2:I3"/>
    <mergeCell ref="F2:G3"/>
    <mergeCell ref="D2:E3"/>
    <mergeCell ref="E5:K5"/>
    <mergeCell ref="I8:I9"/>
    <mergeCell ref="J8:J9"/>
    <mergeCell ref="I12:I13"/>
    <mergeCell ref="J12:J13"/>
    <mergeCell ref="E7:G7"/>
    <mergeCell ref="H12:H13"/>
    <mergeCell ref="E10:G11"/>
    <mergeCell ref="H10:H11"/>
    <mergeCell ref="E6:J6"/>
    <mergeCell ref="E8:G9"/>
    <mergeCell ref="H8:H9"/>
    <mergeCell ref="I10:I11"/>
    <mergeCell ref="J10:J11"/>
  </mergeCells>
  <hyperlinks>
    <hyperlink ref="D2:D3" location="'1. Perfil'!A1" display="1. SOBRE A EMPRESA" xr:uid="{D089E61D-44C6-4A5B-B461-DE18E12B07AF}"/>
    <hyperlink ref="N2:N3" location="ANEXO!A1" display="ANEXOS" xr:uid="{C08BBE10-4332-4C67-95A7-111BC4248790}"/>
    <hyperlink ref="F2:F3" location="'2. Governança'!A1" display="2. GOVERNANÇA" xr:uid="{FEA4BA5B-4C74-40D5-9A97-743C084C122F}"/>
    <hyperlink ref="H2:H3" location="'3. Prosperidade'!A1" display="3. PROSPERIDADE" xr:uid="{AC6D9EF8-7A5D-4E87-8317-5717C1B236AD}"/>
    <hyperlink ref="J2:J3" location="'4. Pessoas'!A1" display="4. PESSOAS" xr:uid="{AF2E4B52-CFB0-4961-91E2-3FE9FA0F1FFB}"/>
    <hyperlink ref="L2:L3" location="'5. Planeta'!A1" display="5. PLANETA" xr:uid="{C3D18BB2-2647-40B8-97CD-30483E451C57}"/>
    <hyperlink ref="N5" location="'4. 410-1'!A1" display="GRI 410-1" xr:uid="{6767CF9A-8799-4073-9B7E-FC483BA0D94C}"/>
    <hyperlink ref="N6" location="'4. 411-1'!A1" display="GRI 411-1" xr:uid="{AB2A2038-4415-4DBC-8557-AACFCBFDE864}"/>
    <hyperlink ref="N8" location="'4. 413-1'!A1" display="GRI 413-1" xr:uid="{5C956F4B-21F4-4B45-88E7-E5788D7B5270}"/>
    <hyperlink ref="N10" location="'4. 413-2'!A1" display="GRI 413-2" xr:uid="{DF437358-830C-4F66-B0A3-4839CA31EC2A}"/>
    <hyperlink ref="N12" location="'4. EU20-1-2'!A1" display="EU20, EU21 e EU22" xr:uid="{781BD332-7C72-4F77-BA5F-0B70DFE969CE}"/>
    <hyperlink ref="C2:C3" location="Apresentação!A1" display="BOAS-VINDAS" xr:uid="{1B1A0E50-D3D5-4BE8-9EE9-ED1CC14E17AA}"/>
    <hyperlink ref="C6" location="'4. 413-1 Chesf'!A1" display="CHESF " xr:uid="{7F05A57B-3757-480A-A323-7E0E7C1BA3BD}"/>
    <hyperlink ref="C8" location="'4. 413-1 ELN'!A1" display="ELETRONORTE " xr:uid="{1F4DCDD5-7692-4447-B160-E4D6AE10D654}"/>
    <hyperlink ref="C10" location="'4. 413-1 CGT'!A1" display="CGT ELETROSUL " xr:uid="{BCE8C567-D6F3-463B-A968-4989F1EEEB76}"/>
    <hyperlink ref="C12" location="'4. 413-1 Furnas'!A1" display="FURNAS " xr:uid="{73299658-D080-4A27-9EDC-AE572D1FE983}"/>
    <hyperlink ref="C14" location="'4. 413-1 ELP'!A1" display="ELETROPAR " xr:uid="{621C8176-BB0D-4210-BC25-1EA03671A39D}"/>
    <hyperlink ref="C16" location="'4. 413-1 SPEs'!A1" display="SPEs" xr:uid="{DEEFB770-8DC5-47A9-9160-65CFB6E0F1A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DBDAE-D4DD-4FFB-A905-1B74602F8E3A}">
  <sheetPr codeName="Planilha223"/>
  <dimension ref="C1:N17"/>
  <sheetViews>
    <sheetView showGridLines="0" zoomScale="80" zoomScaleNormal="80" workbookViewId="0">
      <pane ySplit="4" topLeftCell="A5" activePane="bottomLeft" state="frozen"/>
      <selection activeCell="G12" sqref="G12"/>
      <selection pane="bottomLeft" activeCell="L2" sqref="L2:M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705</v>
      </c>
      <c r="E4" s="360"/>
      <c r="F4" s="360"/>
      <c r="G4" s="360"/>
      <c r="H4" s="360"/>
      <c r="I4" s="360"/>
      <c r="J4" s="360"/>
      <c r="K4" s="360"/>
      <c r="L4" s="360"/>
      <c r="M4" s="361"/>
      <c r="N4" s="10" t="s">
        <v>272</v>
      </c>
    </row>
    <row r="5" spans="3:14" ht="60" customHeight="1" thickBot="1">
      <c r="C5" s="11"/>
      <c r="D5" s="20"/>
      <c r="E5" s="432" t="s">
        <v>1166</v>
      </c>
      <c r="F5" s="432"/>
      <c r="G5" s="432"/>
      <c r="H5" s="432"/>
      <c r="I5" s="21"/>
      <c r="J5" s="21"/>
      <c r="K5" s="21"/>
      <c r="L5" s="21"/>
      <c r="M5" s="22"/>
      <c r="N5" s="256" t="s">
        <v>53</v>
      </c>
    </row>
    <row r="6" spans="3:14" ht="30" customHeight="1">
      <c r="C6" s="429" t="s">
        <v>0</v>
      </c>
      <c r="D6" s="23"/>
      <c r="E6" s="633"/>
      <c r="F6" s="633"/>
      <c r="G6" s="633"/>
      <c r="H6" s="633"/>
      <c r="I6" s="25"/>
      <c r="J6" s="25"/>
      <c r="K6" s="25"/>
      <c r="L6" s="25"/>
      <c r="M6" s="75"/>
      <c r="N6" s="409" t="s">
        <v>54</v>
      </c>
    </row>
    <row r="7" spans="3:14" ht="30" customHeight="1" thickBot="1">
      <c r="C7" s="430"/>
      <c r="D7" s="23"/>
      <c r="E7" s="411" t="s">
        <v>719</v>
      </c>
      <c r="F7" s="411"/>
      <c r="G7" s="411"/>
      <c r="H7" s="411"/>
      <c r="I7" s="25"/>
      <c r="J7" s="25"/>
      <c r="K7" s="25"/>
      <c r="L7" s="25"/>
      <c r="M7" s="75"/>
      <c r="N7" s="410"/>
    </row>
    <row r="8" spans="3:14" ht="30" customHeight="1">
      <c r="C8" s="424" t="s">
        <v>1</v>
      </c>
      <c r="D8" s="23"/>
      <c r="E8" s="418" t="s">
        <v>720</v>
      </c>
      <c r="F8" s="418"/>
      <c r="G8" s="418"/>
      <c r="H8" s="824">
        <v>490</v>
      </c>
      <c r="I8" s="25"/>
      <c r="J8" s="25"/>
      <c r="K8" s="25"/>
      <c r="L8" s="25"/>
      <c r="M8" s="75"/>
      <c r="N8" s="394" t="s">
        <v>55</v>
      </c>
    </row>
    <row r="9" spans="3:14" ht="30" customHeight="1" thickBot="1">
      <c r="C9" s="425"/>
      <c r="D9" s="23"/>
      <c r="E9" s="418"/>
      <c r="F9" s="418"/>
      <c r="G9" s="418"/>
      <c r="H9" s="596"/>
      <c r="I9" s="25"/>
      <c r="J9" s="25"/>
      <c r="K9" s="25"/>
      <c r="L9" s="25"/>
      <c r="M9" s="75"/>
      <c r="N9" s="395"/>
    </row>
    <row r="10" spans="3:14" ht="30" customHeight="1">
      <c r="C10" s="424" t="s">
        <v>2</v>
      </c>
      <c r="D10" s="23"/>
      <c r="E10" s="418" t="s">
        <v>721</v>
      </c>
      <c r="F10" s="418"/>
      <c r="G10" s="418"/>
      <c r="H10" s="596">
        <v>490</v>
      </c>
      <c r="I10" s="25"/>
      <c r="J10" s="25"/>
      <c r="K10" s="25"/>
      <c r="L10" s="25"/>
      <c r="M10" s="75"/>
      <c r="N10" s="409" t="s">
        <v>56</v>
      </c>
    </row>
    <row r="11" spans="3:14" ht="30" customHeight="1" thickBot="1">
      <c r="C11" s="425"/>
      <c r="D11" s="23"/>
      <c r="E11" s="418"/>
      <c r="F11" s="418"/>
      <c r="G11" s="418"/>
      <c r="H11" s="596"/>
      <c r="I11" s="25"/>
      <c r="J11" s="25"/>
      <c r="K11" s="25"/>
      <c r="L11" s="25"/>
      <c r="M11" s="75"/>
      <c r="N11" s="410"/>
    </row>
    <row r="12" spans="3:14" ht="30" customHeight="1">
      <c r="C12" s="424" t="s">
        <v>3</v>
      </c>
      <c r="D12" s="23"/>
      <c r="E12" s="418" t="s">
        <v>722</v>
      </c>
      <c r="F12" s="418"/>
      <c r="G12" s="418"/>
      <c r="H12" s="592">
        <f>H10/H8</f>
        <v>1</v>
      </c>
      <c r="I12" s="25"/>
      <c r="J12" s="25"/>
      <c r="K12" s="25"/>
      <c r="L12" s="25"/>
      <c r="M12" s="75"/>
      <c r="N12" s="409"/>
    </row>
    <row r="13" spans="3:14" ht="30" customHeight="1" thickBot="1">
      <c r="C13" s="425"/>
      <c r="D13" s="23"/>
      <c r="E13" s="418"/>
      <c r="F13" s="418"/>
      <c r="G13" s="418"/>
      <c r="H13" s="596"/>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DQuXhz9ziCavW0FkmSCb6gZKd8nhGOLZ9UKKlK/K6dJILYGKAnu0gND8sIIiNjrhxAL/WvLTrHWvA/qfEIQdw==" saltValue="ddgP7gjQqYpAk5W+COhZcw==" spinCount="100000" sheet="1" objects="1" scenarios="1"/>
  <mergeCells count="28">
    <mergeCell ref="C2:C3"/>
    <mergeCell ref="D2:E3"/>
    <mergeCell ref="F2:G3"/>
    <mergeCell ref="H2:I3"/>
    <mergeCell ref="C6:C7"/>
    <mergeCell ref="E5:H6"/>
    <mergeCell ref="J2:K3"/>
    <mergeCell ref="L2:M3"/>
    <mergeCell ref="N2:N3"/>
    <mergeCell ref="D4:M4"/>
    <mergeCell ref="N6:N7"/>
    <mergeCell ref="E7:H7"/>
    <mergeCell ref="C16:C17"/>
    <mergeCell ref="N16:N17"/>
    <mergeCell ref="E12:G13"/>
    <mergeCell ref="H12:H13"/>
    <mergeCell ref="C8:C9"/>
    <mergeCell ref="C10:C11"/>
    <mergeCell ref="C12:C13"/>
    <mergeCell ref="N12:N13"/>
    <mergeCell ref="C14:C15"/>
    <mergeCell ref="N14:N15"/>
    <mergeCell ref="N8:N9"/>
    <mergeCell ref="N10:N11"/>
    <mergeCell ref="E8:G9"/>
    <mergeCell ref="H8:H9"/>
    <mergeCell ref="E10:G11"/>
    <mergeCell ref="H10:H11"/>
  </mergeCells>
  <hyperlinks>
    <hyperlink ref="D2:D3" location="'1. Perfil'!A1" display="1. SOBRE A EMPRESA" xr:uid="{28A23C8B-373E-411A-AF27-94F91FF7DD4D}"/>
    <hyperlink ref="N2:N3" location="ANEXO!A1" display="ANEXOS" xr:uid="{6767D41A-854B-45FE-86FB-723C27BFB4DC}"/>
    <hyperlink ref="F2:F3" location="'2. Governança'!A1" display="2. GOVERNANÇA" xr:uid="{EB999545-328F-4250-BA58-498A6BDAD018}"/>
    <hyperlink ref="H2:H3" location="'3. Prosperidade'!A1" display="3. PROSPERIDADE" xr:uid="{91942F51-77D4-4AB9-BFD9-CBD7847FD9FD}"/>
    <hyperlink ref="J2:J3" location="'4. Pessoas'!A1" display="4. PESSOAS" xr:uid="{7F0E3996-691D-4F77-9E46-2E57A74A2C0B}"/>
    <hyperlink ref="L2:L3" location="'5. Planeta'!A1" display="5. PLANETA" xr:uid="{2E28AAB0-9023-497C-B02B-17A09492B5B5}"/>
    <hyperlink ref="C2:C3" location="Apresentação!A1" display="BOAS-VINDAS" xr:uid="{20580797-4A47-4FA4-8681-DF39FB6B5AC2}"/>
    <hyperlink ref="C6" location="'4. 413-1 Chesf'!A1" display="CHESF " xr:uid="{C6A35CF2-2F8C-4E93-B136-EEC3ABD94767}"/>
    <hyperlink ref="C8" location="'4. 413-1 ELN'!A1" display="ELETRONORTE " xr:uid="{43A2A5BC-FD00-43BF-A513-6B073A58F627}"/>
    <hyperlink ref="C10" location="'4. 413-1 CGT'!A1" display="CGT ELETROSUL " xr:uid="{DA1BFBBF-8F0A-47BC-A89E-6D49D55C7C17}"/>
    <hyperlink ref="C12" location="'4. 413-1 Furnas'!A1" display="FURNAS " xr:uid="{85C47163-92E8-4FA3-8F7C-403FA162CDAB}"/>
    <hyperlink ref="C14" location="'4. 413-1 ELP'!A1" display="ELETROPAR " xr:uid="{5672B77D-2ED3-431D-83F7-F890B6A0BC8A}"/>
    <hyperlink ref="C16" location="'4. 413-1 SPEs'!A1" display="SPEs" xr:uid="{AB9196BD-F157-4E75-8152-95646F12826E}"/>
    <hyperlink ref="N12" location="'4. EU20-1-2'!A1" display="EU20, EU21 e EU22" xr:uid="{E3113096-0EAC-4637-8BBC-06894B4B0BE4}"/>
    <hyperlink ref="N5" location="'4. 410-1 Chesf'!A1" display="GRI 410-1" xr:uid="{E23198AC-1A2C-4DD1-A899-3AD948D3E214}"/>
    <hyperlink ref="N6" location="'4. 411-1'!A1" display="GRI 411-1" xr:uid="{59822602-84AC-4F84-88FD-57D52CB7B586}"/>
    <hyperlink ref="N8" location="'4. 413-1'!A1" display="GRI 413-1" xr:uid="{1A0F01C3-09C4-45FC-B5DB-46205775FD69}"/>
    <hyperlink ref="N10" location="'4. 413-2'!A1" display="GRI 413-2" xr:uid="{95E6A0CA-0422-4B42-81D0-D4D4E532B782}"/>
    <hyperlink ref="N8:N9" location="'4. 413-1 Chesf'!A1" display="GRI 413-1" xr:uid="{F59C7043-163C-4150-9EAC-93960D0029A7}"/>
    <hyperlink ref="N10:N11" location="'4. 413-2 Chesf'!A1" display="GRI 413-2" xr:uid="{C8EF5DA8-3964-4985-A001-8263568633F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4F76C-2406-45B1-853E-3AFFF2FFE700}">
  <sheetPr codeName="Planilha224"/>
  <dimension ref="C1:N17"/>
  <sheetViews>
    <sheetView showGridLines="0" zoomScale="80" zoomScaleNormal="80" workbookViewId="0">
      <pane ySplit="4" topLeftCell="A5" activePane="bottomLeft" state="frozen"/>
      <selection activeCell="G12" sqref="G12"/>
      <selection pane="bottomLeft" activeCell="E5" sqref="E5:H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706</v>
      </c>
      <c r="E4" s="360"/>
      <c r="F4" s="360"/>
      <c r="G4" s="360"/>
      <c r="H4" s="360"/>
      <c r="I4" s="360"/>
      <c r="J4" s="360"/>
      <c r="K4" s="360"/>
      <c r="L4" s="360"/>
      <c r="M4" s="361"/>
      <c r="N4" s="10" t="s">
        <v>272</v>
      </c>
    </row>
    <row r="5" spans="3:14" ht="60" customHeight="1" thickBot="1">
      <c r="C5" s="11"/>
      <c r="D5" s="20"/>
      <c r="E5" s="432" t="s">
        <v>1166</v>
      </c>
      <c r="F5" s="432"/>
      <c r="G5" s="432"/>
      <c r="H5" s="432"/>
      <c r="I5" s="21"/>
      <c r="J5" s="21"/>
      <c r="K5" s="21"/>
      <c r="L5" s="21"/>
      <c r="M5" s="22"/>
      <c r="N5" s="256" t="s">
        <v>53</v>
      </c>
    </row>
    <row r="6" spans="3:14" ht="30" customHeight="1">
      <c r="C6" s="424" t="s">
        <v>0</v>
      </c>
      <c r="D6" s="23"/>
      <c r="E6" s="633"/>
      <c r="F6" s="633"/>
      <c r="G6" s="633"/>
      <c r="H6" s="633"/>
      <c r="I6" s="25"/>
      <c r="J6" s="25"/>
      <c r="K6" s="25"/>
      <c r="L6" s="25"/>
      <c r="M6" s="75"/>
      <c r="N6" s="409" t="s">
        <v>54</v>
      </c>
    </row>
    <row r="7" spans="3:14" ht="30" customHeight="1" thickBot="1">
      <c r="C7" s="425"/>
      <c r="D7" s="23"/>
      <c r="E7" s="411" t="s">
        <v>719</v>
      </c>
      <c r="F7" s="411"/>
      <c r="G7" s="411"/>
      <c r="H7" s="411"/>
      <c r="I7" s="25"/>
      <c r="J7" s="25"/>
      <c r="K7" s="25"/>
      <c r="L7" s="25"/>
      <c r="M7" s="75"/>
      <c r="N7" s="410"/>
    </row>
    <row r="8" spans="3:14" ht="30" customHeight="1">
      <c r="C8" s="429" t="s">
        <v>1</v>
      </c>
      <c r="D8" s="23"/>
      <c r="E8" s="418" t="s">
        <v>720</v>
      </c>
      <c r="F8" s="418"/>
      <c r="G8" s="418"/>
      <c r="H8" s="824">
        <v>133</v>
      </c>
      <c r="I8" s="25"/>
      <c r="J8" s="25"/>
      <c r="K8" s="25"/>
      <c r="L8" s="25"/>
      <c r="M8" s="75"/>
      <c r="N8" s="474" t="s">
        <v>55</v>
      </c>
    </row>
    <row r="9" spans="3:14" ht="30" customHeight="1" thickBot="1">
      <c r="C9" s="430"/>
      <c r="D9" s="23"/>
      <c r="E9" s="418"/>
      <c r="F9" s="418"/>
      <c r="G9" s="418"/>
      <c r="H9" s="596"/>
      <c r="I9" s="25"/>
      <c r="J9" s="25"/>
      <c r="K9" s="25"/>
      <c r="L9" s="25"/>
      <c r="M9" s="75"/>
      <c r="N9" s="475"/>
    </row>
    <row r="10" spans="3:14" ht="30" customHeight="1">
      <c r="C10" s="424" t="s">
        <v>2</v>
      </c>
      <c r="D10" s="23"/>
      <c r="E10" s="418" t="s">
        <v>721</v>
      </c>
      <c r="F10" s="418"/>
      <c r="G10" s="418"/>
      <c r="H10" s="596">
        <v>133</v>
      </c>
      <c r="I10" s="25"/>
      <c r="J10" s="25"/>
      <c r="K10" s="25"/>
      <c r="L10" s="25"/>
      <c r="M10" s="75"/>
      <c r="N10" s="444" t="s">
        <v>56</v>
      </c>
    </row>
    <row r="11" spans="3:14" ht="30" customHeight="1" thickBot="1">
      <c r="C11" s="425"/>
      <c r="D11" s="23"/>
      <c r="E11" s="418"/>
      <c r="F11" s="418"/>
      <c r="G11" s="418"/>
      <c r="H11" s="596"/>
      <c r="I11" s="25"/>
      <c r="J11" s="25"/>
      <c r="K11" s="25"/>
      <c r="L11" s="25"/>
      <c r="M11" s="75"/>
      <c r="N11" s="445"/>
    </row>
    <row r="12" spans="3:14" ht="30" customHeight="1">
      <c r="C12" s="424" t="s">
        <v>3</v>
      </c>
      <c r="D12" s="23"/>
      <c r="E12" s="418" t="s">
        <v>722</v>
      </c>
      <c r="F12" s="418"/>
      <c r="G12" s="418"/>
      <c r="H12" s="592">
        <f>H10/H8</f>
        <v>1</v>
      </c>
      <c r="I12" s="25"/>
      <c r="J12" s="25"/>
      <c r="K12" s="25"/>
      <c r="L12" s="25"/>
      <c r="M12" s="75"/>
      <c r="N12" s="409"/>
    </row>
    <row r="13" spans="3:14" ht="30" customHeight="1" thickBot="1">
      <c r="C13" s="425"/>
      <c r="D13" s="23"/>
      <c r="E13" s="418"/>
      <c r="F13" s="418"/>
      <c r="G13" s="418"/>
      <c r="H13" s="596"/>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xyIXgPeyhgaCZhgQms2/AX+pNX4/4SnPL2XrtD8ncKs06/QLuQ2u2Fc/i4IZuYsWFFBSxYnpootbBSr0DwrhYA==" saltValue="pbbg3gEKiJJG+oOsPmXSUg==" spinCount="100000" sheet="1" objects="1" scenarios="1"/>
  <mergeCells count="28">
    <mergeCell ref="C2:C3"/>
    <mergeCell ref="D2:E3"/>
    <mergeCell ref="F2:G3"/>
    <mergeCell ref="H2:I3"/>
    <mergeCell ref="C6:C7"/>
    <mergeCell ref="E5:H6"/>
    <mergeCell ref="J2:K3"/>
    <mergeCell ref="L2:M3"/>
    <mergeCell ref="N2:N3"/>
    <mergeCell ref="D4:M4"/>
    <mergeCell ref="N6:N7"/>
    <mergeCell ref="E7:H7"/>
    <mergeCell ref="C16:C17"/>
    <mergeCell ref="N16:N17"/>
    <mergeCell ref="E12:G13"/>
    <mergeCell ref="H12:H13"/>
    <mergeCell ref="C8:C9"/>
    <mergeCell ref="C10:C11"/>
    <mergeCell ref="C12:C13"/>
    <mergeCell ref="N12:N13"/>
    <mergeCell ref="C14:C15"/>
    <mergeCell ref="N14:N15"/>
    <mergeCell ref="N8:N9"/>
    <mergeCell ref="N10:N11"/>
    <mergeCell ref="E8:G9"/>
    <mergeCell ref="H8:H9"/>
    <mergeCell ref="E10:G11"/>
    <mergeCell ref="H10:H11"/>
  </mergeCells>
  <hyperlinks>
    <hyperlink ref="D2:D3" location="'1. Perfil'!A1" display="1. SOBRE A EMPRESA" xr:uid="{F04CB484-C77C-44B7-99B6-DCA860BBED74}"/>
    <hyperlink ref="N2:N3" location="ANEXO!A1" display="ANEXOS" xr:uid="{DE3D968E-FECD-4B62-9716-46EB5B786EF7}"/>
    <hyperlink ref="F2:F3" location="'2. Governança'!A1" display="2. GOVERNANÇA" xr:uid="{F1B20A1E-1ACE-414A-9532-0A9DC0462EF7}"/>
    <hyperlink ref="H2:H3" location="'3. Prosperidade'!A1" display="3. PROSPERIDADE" xr:uid="{ED17C5AB-306D-4022-80A2-07AF6EF6A48D}"/>
    <hyperlink ref="J2:J3" location="'4. Pessoas'!A1" display="4. PESSOAS" xr:uid="{1F56FA1F-3859-4C34-8475-886190CA0E1C}"/>
    <hyperlink ref="L2:L3" location="'5. Planeta'!A1" display="5. PLANETA" xr:uid="{B2ECFA47-E103-43AC-91CB-2290775949A7}"/>
    <hyperlink ref="C2:C3" location="Apresentação!A1" display="BOAS-VINDAS" xr:uid="{9D634DBC-7191-4C5C-B9DC-7043D2796FB3}"/>
    <hyperlink ref="C6" location="'4. 413-1 Chesf'!A1" display="CHESF " xr:uid="{374D8E05-4951-485E-BAC4-5A4FB408FBCD}"/>
    <hyperlink ref="C8" location="'4. 413-1 ELN'!A1" display="ELETRONORTE " xr:uid="{3F122AE6-8FF3-4A94-8661-CCC856540FBA}"/>
    <hyperlink ref="C10" location="'4. 413-1 CGT'!A1" display="CGT ELETROSUL " xr:uid="{BE990771-E54F-4318-B1B4-2E2F2EA32568}"/>
    <hyperlink ref="C12" location="'4. 413-1 Furnas'!A1" display="FURNAS " xr:uid="{79A50006-9B4F-438B-9F2D-D2F7BBF44F0F}"/>
    <hyperlink ref="C14" location="'4. 413-1 ELP'!A1" display="ELETROPAR " xr:uid="{A8DE0F73-C504-4964-BF0A-FAFCBC0B771F}"/>
    <hyperlink ref="C16" location="'4. 413-1 SPEs'!A1" display="SPEs" xr:uid="{76041500-690D-4251-939C-F9FEE3B36A57}"/>
    <hyperlink ref="N12" location="'4. EU20-1-2'!A1" display="EU20, EU21 e EU22" xr:uid="{810A1166-D4CE-4110-AE8A-1226FC3B3906}"/>
    <hyperlink ref="N5" location="'4. 410-1 ELN'!A1" display="GRI 410-1" xr:uid="{F5A8B07F-1506-4F0C-9EFF-81D28887BF51}"/>
    <hyperlink ref="N6" location="'4. 411-1'!A1" display="GRI 411-1" xr:uid="{8872C1CE-6ED0-499E-9B58-1241BF83DE26}"/>
    <hyperlink ref="N8" location="'4. 413-1'!A1" display="GRI 413-1" xr:uid="{47D7B476-D43F-4114-97C4-9E841F47562C}"/>
    <hyperlink ref="N10" location="'4. 413-2'!A1" display="GRI 413-2" xr:uid="{50DAA276-3A8C-4F50-AEBF-5CC9C84B2576}"/>
    <hyperlink ref="N8:N9" location="'4. 413-1 ELN'!A1" display="GRI 413-1" xr:uid="{DFA707BF-DA31-4F1D-AAD2-E84BB4E47734}"/>
    <hyperlink ref="N10:N11" location="'4. 413-2 ELN'!A1" display="GRI 413-2" xr:uid="{E26797BE-C34B-43F9-BA62-D360D64AC1E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50AD4-97AE-404A-86A3-58787E770540}">
  <sheetPr codeName="Planilha225"/>
  <dimension ref="C1:N17"/>
  <sheetViews>
    <sheetView showGridLines="0" zoomScale="80" zoomScaleNormal="80" workbookViewId="0">
      <pane ySplit="4" topLeftCell="A5" activePane="bottomLeft" state="frozen"/>
      <selection activeCell="G12" sqref="G12"/>
      <selection pane="bottomLeft" activeCell="E5" sqref="E5:H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707</v>
      </c>
      <c r="E4" s="360"/>
      <c r="F4" s="360"/>
      <c r="G4" s="360"/>
      <c r="H4" s="360"/>
      <c r="I4" s="360"/>
      <c r="J4" s="360"/>
      <c r="K4" s="360"/>
      <c r="L4" s="360"/>
      <c r="M4" s="361"/>
      <c r="N4" s="10" t="s">
        <v>272</v>
      </c>
    </row>
    <row r="5" spans="3:14" ht="60" customHeight="1" thickBot="1">
      <c r="C5" s="11"/>
      <c r="D5" s="20"/>
      <c r="E5" s="432" t="s">
        <v>1166</v>
      </c>
      <c r="F5" s="432"/>
      <c r="G5" s="432"/>
      <c r="H5" s="432"/>
      <c r="I5" s="21"/>
      <c r="J5" s="21"/>
      <c r="K5" s="21"/>
      <c r="L5" s="21"/>
      <c r="M5" s="22"/>
      <c r="N5" s="256" t="s">
        <v>53</v>
      </c>
    </row>
    <row r="6" spans="3:14" ht="30" customHeight="1">
      <c r="C6" s="424" t="s">
        <v>0</v>
      </c>
      <c r="D6" s="23"/>
      <c r="E6" s="633"/>
      <c r="F6" s="633"/>
      <c r="G6" s="633"/>
      <c r="H6" s="633"/>
      <c r="I6" s="25"/>
      <c r="J6" s="25"/>
      <c r="K6" s="25"/>
      <c r="L6" s="25"/>
      <c r="M6" s="75"/>
      <c r="N6" s="409" t="s">
        <v>54</v>
      </c>
    </row>
    <row r="7" spans="3:14" ht="30" customHeight="1" thickBot="1">
      <c r="C7" s="425"/>
      <c r="D7" s="23"/>
      <c r="E7" s="411" t="s">
        <v>719</v>
      </c>
      <c r="F7" s="411"/>
      <c r="G7" s="411"/>
      <c r="H7" s="411"/>
      <c r="I7" s="25"/>
      <c r="J7" s="25"/>
      <c r="K7" s="25"/>
      <c r="L7" s="25"/>
      <c r="M7" s="75"/>
      <c r="N7" s="410"/>
    </row>
    <row r="8" spans="3:14" ht="30" customHeight="1">
      <c r="C8" s="424" t="s">
        <v>1</v>
      </c>
      <c r="D8" s="23"/>
      <c r="E8" s="418" t="s">
        <v>720</v>
      </c>
      <c r="F8" s="418"/>
      <c r="G8" s="418"/>
      <c r="H8" s="824">
        <v>136</v>
      </c>
      <c r="I8" s="25"/>
      <c r="J8" s="25"/>
      <c r="K8" s="25"/>
      <c r="L8" s="25"/>
      <c r="M8" s="75"/>
      <c r="N8" s="474" t="s">
        <v>55</v>
      </c>
    </row>
    <row r="9" spans="3:14" ht="30" customHeight="1" thickBot="1">
      <c r="C9" s="425"/>
      <c r="D9" s="23"/>
      <c r="E9" s="418"/>
      <c r="F9" s="418"/>
      <c r="G9" s="418"/>
      <c r="H9" s="596"/>
      <c r="I9" s="25"/>
      <c r="J9" s="25"/>
      <c r="K9" s="25"/>
      <c r="L9" s="25"/>
      <c r="M9" s="75"/>
      <c r="N9" s="475"/>
    </row>
    <row r="10" spans="3:14" ht="30" customHeight="1">
      <c r="C10" s="429" t="s">
        <v>2</v>
      </c>
      <c r="D10" s="23"/>
      <c r="E10" s="418" t="s">
        <v>721</v>
      </c>
      <c r="F10" s="418"/>
      <c r="G10" s="418"/>
      <c r="H10" s="596">
        <v>70</v>
      </c>
      <c r="I10" s="25"/>
      <c r="J10" s="25"/>
      <c r="K10" s="25"/>
      <c r="L10" s="25"/>
      <c r="M10" s="75"/>
      <c r="N10" s="444" t="s">
        <v>56</v>
      </c>
    </row>
    <row r="11" spans="3:14" ht="30" customHeight="1" thickBot="1">
      <c r="C11" s="430"/>
      <c r="D11" s="23"/>
      <c r="E11" s="418"/>
      <c r="F11" s="418"/>
      <c r="G11" s="418"/>
      <c r="H11" s="596"/>
      <c r="I11" s="25"/>
      <c r="J11" s="25"/>
      <c r="K11" s="25"/>
      <c r="L11" s="25"/>
      <c r="M11" s="75"/>
      <c r="N11" s="445"/>
    </row>
    <row r="12" spans="3:14" ht="30" customHeight="1">
      <c r="C12" s="424" t="s">
        <v>3</v>
      </c>
      <c r="D12" s="23"/>
      <c r="E12" s="418" t="s">
        <v>722</v>
      </c>
      <c r="F12" s="418"/>
      <c r="G12" s="418"/>
      <c r="H12" s="592">
        <f>H10/H8</f>
        <v>0.51470588235294112</v>
      </c>
      <c r="I12" s="25"/>
      <c r="J12" s="25"/>
      <c r="K12" s="25"/>
      <c r="L12" s="25"/>
      <c r="M12" s="75"/>
      <c r="N12" s="409"/>
    </row>
    <row r="13" spans="3:14" ht="30" customHeight="1" thickBot="1">
      <c r="C13" s="425"/>
      <c r="D13" s="23"/>
      <c r="E13" s="418"/>
      <c r="F13" s="418"/>
      <c r="G13" s="418"/>
      <c r="H13" s="596"/>
      <c r="I13" s="25"/>
      <c r="J13" s="25"/>
      <c r="K13" s="25"/>
      <c r="L13" s="25"/>
      <c r="M13" s="75"/>
      <c r="N13" s="410"/>
    </row>
    <row r="14" spans="3:14" ht="30" customHeight="1">
      <c r="C14" s="424" t="s">
        <v>4</v>
      </c>
      <c r="D14" s="23"/>
      <c r="E14" s="25"/>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4" t="s">
        <v>5</v>
      </c>
      <c r="D16" s="23"/>
      <c r="E16" s="25"/>
      <c r="F16" s="25"/>
      <c r="G16" s="25"/>
      <c r="H16" s="25"/>
      <c r="I16" s="25"/>
      <c r="J16" s="25"/>
      <c r="K16" s="25"/>
      <c r="L16" s="25"/>
      <c r="M16" s="75"/>
      <c r="N16" s="409"/>
    </row>
    <row r="17" spans="3:14" ht="30" customHeight="1" thickBot="1">
      <c r="C17" s="425"/>
      <c r="D17" s="23"/>
      <c r="E17" s="25"/>
      <c r="F17" s="25"/>
      <c r="G17" s="25"/>
      <c r="H17" s="25"/>
      <c r="I17" s="25"/>
      <c r="J17" s="25"/>
      <c r="K17" s="25"/>
      <c r="L17" s="25"/>
      <c r="M17" s="75"/>
      <c r="N17" s="410"/>
    </row>
  </sheetData>
  <sheetProtection algorithmName="SHA-512" hashValue="vS61VKmfH0dUwQ+EgI/C8wr6mF7xtrR+7gQgDR9Oy1xl6kEELdRBNWo9Rdz9CkVP/a6fAGvZW3vgqOEfT7lMIA==" saltValue="wi8Pgq5fpIrlk56Ou+6WXA==" spinCount="100000" sheet="1" objects="1" scenarios="1"/>
  <mergeCells count="28">
    <mergeCell ref="C2:C3"/>
    <mergeCell ref="D2:E3"/>
    <mergeCell ref="F2:G3"/>
    <mergeCell ref="H2:I3"/>
    <mergeCell ref="C6:C7"/>
    <mergeCell ref="E5:H6"/>
    <mergeCell ref="J2:K3"/>
    <mergeCell ref="L2:M3"/>
    <mergeCell ref="N2:N3"/>
    <mergeCell ref="D4:M4"/>
    <mergeCell ref="N6:N7"/>
    <mergeCell ref="E7:H7"/>
    <mergeCell ref="C16:C17"/>
    <mergeCell ref="N16:N17"/>
    <mergeCell ref="E12:G13"/>
    <mergeCell ref="H12:H13"/>
    <mergeCell ref="C8:C9"/>
    <mergeCell ref="C10:C11"/>
    <mergeCell ref="C12:C13"/>
    <mergeCell ref="N12:N13"/>
    <mergeCell ref="C14:C15"/>
    <mergeCell ref="N14:N15"/>
    <mergeCell ref="N8:N9"/>
    <mergeCell ref="N10:N11"/>
    <mergeCell ref="E8:G9"/>
    <mergeCell ref="H8:H9"/>
    <mergeCell ref="E10:G11"/>
    <mergeCell ref="H10:H11"/>
  </mergeCells>
  <hyperlinks>
    <hyperlink ref="D2:D3" location="'1. Perfil'!A1" display="1. SOBRE A EMPRESA" xr:uid="{3F96251B-0E98-4E45-8AF1-593427BD42D1}"/>
    <hyperlink ref="N2:N3" location="ANEXO!A1" display="ANEXOS" xr:uid="{CF2E3EA0-E5A3-4C12-A6D9-6FF170889919}"/>
    <hyperlink ref="F2:F3" location="'2. Governança'!A1" display="2. GOVERNANÇA" xr:uid="{325D0655-7AF0-431F-B03E-0513A543A376}"/>
    <hyperlink ref="H2:H3" location="'3. Prosperidade'!A1" display="3. PROSPERIDADE" xr:uid="{42A7FBE9-E997-40A1-A910-A542D408AF4C}"/>
    <hyperlink ref="J2:J3" location="'4. Pessoas'!A1" display="4. PESSOAS" xr:uid="{DE1D1650-7415-4A4C-B4F1-69F024557CD5}"/>
    <hyperlink ref="L2:L3" location="'5. Planeta'!A1" display="5. PLANETA" xr:uid="{92919EC5-1C2E-4822-A930-DA7D3740FBD9}"/>
    <hyperlink ref="C2:C3" location="Apresentação!A1" display="BOAS-VINDAS" xr:uid="{C5BB5F00-168F-4E95-B280-D41BB409903E}"/>
    <hyperlink ref="C6" location="'4. 413-1 Chesf'!A1" display="CHESF " xr:uid="{B2E01A34-DC99-4F4A-962D-7671348611B3}"/>
    <hyperlink ref="C8" location="'4. 413-1 ELN'!A1" display="ELETRONORTE " xr:uid="{40EDF133-8BC9-43E5-8177-933BEC0880F8}"/>
    <hyperlink ref="C10" location="'4. 413-1 CGT'!A1" display="CGT ELETROSUL " xr:uid="{C8EFF672-5DCB-4D70-9136-818F4C2C80DC}"/>
    <hyperlink ref="C12" location="'4. 413-1 Furnas'!A1" display="FURNAS " xr:uid="{E32D79CC-EF3C-4A2F-9E8E-ED24E7FCC60A}"/>
    <hyperlink ref="C14" location="'4. 413-1 ELP'!A1" display="ELETROPAR " xr:uid="{FEBF471D-799C-462B-8682-7C0FC615E32D}"/>
    <hyperlink ref="C16" location="'4. 413-1 SPEs'!A1" display="SPEs" xr:uid="{DA8781F9-9C94-4FD1-8CCC-B70D80CD165B}"/>
    <hyperlink ref="N12" location="'4. EU20-1-2'!A1" display="EU20, EU21 e EU22" xr:uid="{6A5F262B-EF8D-414C-9608-100957DB7184}"/>
    <hyperlink ref="N5" location="'4. 410-1 CGT'!A1" display="GRI 410-1" xr:uid="{EDBDCA12-83F5-4D69-A115-E7CE81DF63F4}"/>
    <hyperlink ref="N6" location="'4. 411-1'!A1" display="GRI 411-1" xr:uid="{416E752B-586C-4FD4-8975-EE2EE8A5268F}"/>
    <hyperlink ref="N8" location="'4. 413-1'!A1" display="GRI 413-1" xr:uid="{6A9C7687-0AFE-4136-BCEA-EDCDB86A108E}"/>
    <hyperlink ref="N10" location="'4. 413-2'!A1" display="GRI 413-2" xr:uid="{416A4009-A96E-48AE-BE35-9B17FACC945A}"/>
    <hyperlink ref="N8:N9" location="'4. 413-1 CGT'!A1" display="GRI 413-1" xr:uid="{3A3B54BE-7011-4A74-BA28-3552914F6E6B}"/>
    <hyperlink ref="N10:N11" location="'4. 413-2 CGT'!A1" display="GRI 413-2" xr:uid="{0BAB364F-FE2F-42BB-A3D1-9242FDE5FB1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79279-BDCE-4632-BBAE-6234B1963CAB}">
  <sheetPr codeName="Planilha226"/>
  <dimension ref="C1:N17"/>
  <sheetViews>
    <sheetView showGridLines="0" zoomScale="80" zoomScaleNormal="80" workbookViewId="0">
      <pane ySplit="4" topLeftCell="A5" activePane="bottomLeft" state="frozen"/>
      <selection activeCell="G12" sqref="G12"/>
      <selection pane="bottomLeft" activeCell="E5" sqref="E5:H6"/>
    </sheetView>
  </sheetViews>
  <sheetFormatPr defaultColWidth="9.140625" defaultRowHeight="12.75"/>
  <cols>
    <col min="1" max="2" width="9.140625" style="9"/>
    <col min="3" max="3" width="28.7109375" style="9" customWidth="1"/>
    <col min="4" max="4" width="14.7109375" style="17" customWidth="1"/>
    <col min="5"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708</v>
      </c>
      <c r="E4" s="360"/>
      <c r="F4" s="360"/>
      <c r="G4" s="360"/>
      <c r="H4" s="360"/>
      <c r="I4" s="360"/>
      <c r="J4" s="360"/>
      <c r="K4" s="360"/>
      <c r="L4" s="360"/>
      <c r="M4" s="361"/>
      <c r="N4" s="10" t="s">
        <v>272</v>
      </c>
    </row>
    <row r="5" spans="3:14" ht="60" customHeight="1" thickBot="1">
      <c r="C5" s="11"/>
      <c r="D5" s="276"/>
      <c r="E5" s="432" t="s">
        <v>1166</v>
      </c>
      <c r="F5" s="432"/>
      <c r="G5" s="432"/>
      <c r="H5" s="432"/>
      <c r="I5" s="21"/>
      <c r="J5" s="21"/>
      <c r="K5" s="21"/>
      <c r="L5" s="21"/>
      <c r="M5" s="22"/>
      <c r="N5" s="256" t="s">
        <v>53</v>
      </c>
    </row>
    <row r="6" spans="3:14" ht="30" customHeight="1">
      <c r="C6" s="424" t="s">
        <v>0</v>
      </c>
      <c r="D6" s="277"/>
      <c r="E6" s="633"/>
      <c r="F6" s="633"/>
      <c r="G6" s="633"/>
      <c r="H6" s="633"/>
      <c r="I6" s="25"/>
      <c r="J6" s="25"/>
      <c r="K6" s="25"/>
      <c r="L6" s="25"/>
      <c r="M6" s="75"/>
      <c r="N6" s="409" t="s">
        <v>54</v>
      </c>
    </row>
    <row r="7" spans="3:14" ht="30" customHeight="1" thickBot="1">
      <c r="C7" s="425"/>
      <c r="D7" s="277"/>
      <c r="E7" s="411" t="s">
        <v>719</v>
      </c>
      <c r="F7" s="411"/>
      <c r="G7" s="411"/>
      <c r="H7" s="411"/>
      <c r="I7" s="25"/>
      <c r="J7" s="25"/>
      <c r="K7" s="25"/>
      <c r="L7" s="25"/>
      <c r="M7" s="75"/>
      <c r="N7" s="410"/>
    </row>
    <row r="8" spans="3:14" ht="30" customHeight="1">
      <c r="C8" s="424" t="s">
        <v>1</v>
      </c>
      <c r="D8" s="277"/>
      <c r="E8" s="418" t="s">
        <v>720</v>
      </c>
      <c r="F8" s="418"/>
      <c r="G8" s="418"/>
      <c r="H8" s="824">
        <v>248</v>
      </c>
      <c r="I8" s="25"/>
      <c r="J8" s="25"/>
      <c r="K8" s="25"/>
      <c r="L8" s="25"/>
      <c r="M8" s="75"/>
      <c r="N8" s="474" t="s">
        <v>55</v>
      </c>
    </row>
    <row r="9" spans="3:14" ht="30" customHeight="1" thickBot="1">
      <c r="C9" s="425"/>
      <c r="D9" s="277"/>
      <c r="E9" s="418"/>
      <c r="F9" s="418"/>
      <c r="G9" s="418"/>
      <c r="H9" s="596"/>
      <c r="I9" s="25"/>
      <c r="J9" s="25"/>
      <c r="K9" s="25"/>
      <c r="L9" s="25"/>
      <c r="M9" s="75"/>
      <c r="N9" s="475"/>
    </row>
    <row r="10" spans="3:14" ht="30" customHeight="1">
      <c r="C10" s="424" t="s">
        <v>2</v>
      </c>
      <c r="D10" s="277"/>
      <c r="E10" s="418" t="s">
        <v>721</v>
      </c>
      <c r="F10" s="418"/>
      <c r="G10" s="418"/>
      <c r="H10" s="596">
        <v>154</v>
      </c>
      <c r="I10" s="25"/>
      <c r="J10" s="25"/>
      <c r="K10" s="25"/>
      <c r="L10" s="25"/>
      <c r="M10" s="75"/>
      <c r="N10" s="444" t="s">
        <v>56</v>
      </c>
    </row>
    <row r="11" spans="3:14" ht="30" customHeight="1" thickBot="1">
      <c r="C11" s="425"/>
      <c r="D11" s="277"/>
      <c r="E11" s="418"/>
      <c r="F11" s="418"/>
      <c r="G11" s="418"/>
      <c r="H11" s="596"/>
      <c r="I11" s="25"/>
      <c r="J11" s="25"/>
      <c r="K11" s="25"/>
      <c r="L11" s="25"/>
      <c r="M11" s="75"/>
      <c r="N11" s="445"/>
    </row>
    <row r="12" spans="3:14" ht="30" customHeight="1">
      <c r="C12" s="429" t="s">
        <v>3</v>
      </c>
      <c r="D12" s="277"/>
      <c r="E12" s="418" t="s">
        <v>722</v>
      </c>
      <c r="F12" s="418"/>
      <c r="G12" s="418"/>
      <c r="H12" s="592">
        <f>H10/H8</f>
        <v>0.62096774193548387</v>
      </c>
      <c r="I12" s="25"/>
      <c r="J12" s="25"/>
      <c r="K12" s="25"/>
      <c r="L12" s="25"/>
      <c r="M12" s="75"/>
      <c r="N12" s="409"/>
    </row>
    <row r="13" spans="3:14" ht="30" customHeight="1" thickBot="1">
      <c r="C13" s="430"/>
      <c r="D13" s="277"/>
      <c r="E13" s="418"/>
      <c r="F13" s="418"/>
      <c r="G13" s="418"/>
      <c r="H13" s="596"/>
      <c r="I13" s="25"/>
      <c r="J13" s="25"/>
      <c r="K13" s="25"/>
      <c r="L13" s="25"/>
      <c r="M13" s="75"/>
      <c r="N13" s="410"/>
    </row>
    <row r="14" spans="3:14" ht="30" customHeight="1">
      <c r="C14" s="424" t="s">
        <v>4</v>
      </c>
      <c r="D14" s="277"/>
      <c r="E14" s="25"/>
      <c r="F14" s="25"/>
      <c r="G14" s="25"/>
      <c r="H14" s="25"/>
      <c r="I14" s="25"/>
      <c r="J14" s="25"/>
      <c r="K14" s="25"/>
      <c r="L14" s="25"/>
      <c r="M14" s="75"/>
      <c r="N14" s="409"/>
    </row>
    <row r="15" spans="3:14" ht="30" customHeight="1" thickBot="1">
      <c r="C15" s="425"/>
      <c r="D15" s="277"/>
      <c r="E15" s="25"/>
      <c r="F15" s="25"/>
      <c r="G15" s="25"/>
      <c r="H15" s="25"/>
      <c r="I15" s="25"/>
      <c r="J15" s="25"/>
      <c r="K15" s="25"/>
      <c r="L15" s="25"/>
      <c r="M15" s="75"/>
      <c r="N15" s="410"/>
    </row>
    <row r="16" spans="3:14" ht="30" customHeight="1">
      <c r="C16" s="424" t="s">
        <v>5</v>
      </c>
      <c r="D16" s="277"/>
      <c r="E16" s="25"/>
      <c r="F16" s="25"/>
      <c r="G16" s="25"/>
      <c r="H16" s="25"/>
      <c r="I16" s="25"/>
      <c r="J16" s="25"/>
      <c r="K16" s="25"/>
      <c r="L16" s="25"/>
      <c r="M16" s="75"/>
      <c r="N16" s="409"/>
    </row>
    <row r="17" spans="3:14" ht="30" customHeight="1" thickBot="1">
      <c r="C17" s="425"/>
      <c r="D17" s="277"/>
      <c r="E17" s="25"/>
      <c r="F17" s="25"/>
      <c r="G17" s="25"/>
      <c r="H17" s="25"/>
      <c r="I17" s="25"/>
      <c r="J17" s="25"/>
      <c r="K17" s="25"/>
      <c r="L17" s="25"/>
      <c r="M17" s="75"/>
      <c r="N17" s="410"/>
    </row>
  </sheetData>
  <sheetProtection algorithmName="SHA-512" hashValue="PaKeMBu+6Ua7ugKJ/zSB2ilC0d0kCoq0ZsSfpdUT2FQA5Ei4ds7Qx5TEtV5HC4h+QAzOqPvrZbZFlbtofx9l9w==" saltValue="k6NhsF3MpOR/tJDX225n7w==" spinCount="100000" sheet="1" objects="1" scenarios="1"/>
  <mergeCells count="28">
    <mergeCell ref="C2:C3"/>
    <mergeCell ref="D2:E3"/>
    <mergeCell ref="F2:G3"/>
    <mergeCell ref="H2:I3"/>
    <mergeCell ref="C6:C7"/>
    <mergeCell ref="E5:H6"/>
    <mergeCell ref="J2:K3"/>
    <mergeCell ref="L2:M3"/>
    <mergeCell ref="N2:N3"/>
    <mergeCell ref="D4:M4"/>
    <mergeCell ref="N6:N7"/>
    <mergeCell ref="E7:H7"/>
    <mergeCell ref="C16:C17"/>
    <mergeCell ref="N16:N17"/>
    <mergeCell ref="E12:G13"/>
    <mergeCell ref="H12:H13"/>
    <mergeCell ref="C8:C9"/>
    <mergeCell ref="C10:C11"/>
    <mergeCell ref="C12:C13"/>
    <mergeCell ref="N12:N13"/>
    <mergeCell ref="C14:C15"/>
    <mergeCell ref="N14:N15"/>
    <mergeCell ref="N8:N9"/>
    <mergeCell ref="N10:N11"/>
    <mergeCell ref="E8:G9"/>
    <mergeCell ref="H8:H9"/>
    <mergeCell ref="E10:G11"/>
    <mergeCell ref="H10:H11"/>
  </mergeCells>
  <hyperlinks>
    <hyperlink ref="D2:D3" location="'1. Perfil'!A1" display="1. SOBRE A EMPRESA" xr:uid="{76843FE8-D410-4CD9-87A4-C287B927A865}"/>
    <hyperlink ref="N2:N3" location="ANEXO!A1" display="ANEXOS" xr:uid="{8A3587CA-EBB6-4FAF-B0F9-B11827BA1FEE}"/>
    <hyperlink ref="F2:F3" location="'2. Governança'!A1" display="2. GOVERNANÇA" xr:uid="{3582184C-A0A3-4D56-9275-760D077C32E3}"/>
    <hyperlink ref="H2:H3" location="'3. Prosperidade'!A1" display="3. PROSPERIDADE" xr:uid="{11F64BEE-7BF7-478D-B10B-81AEFEBFD092}"/>
    <hyperlink ref="J2:J3" location="'4. Pessoas'!A1" display="4. PESSOAS" xr:uid="{84D86E00-C2F2-4F7B-9F7A-35DC1BD8272C}"/>
    <hyperlink ref="L2:L3" location="'5. Planeta'!A1" display="5. PLANETA" xr:uid="{9718BF76-EE75-41F2-AACE-EEEE20088F69}"/>
    <hyperlink ref="C2:C3" location="Apresentação!A1" display="BOAS-VINDAS" xr:uid="{09D81CC5-FD26-4A6D-BB2B-6D9050282661}"/>
    <hyperlink ref="C6" location="'4. 413-1 Chesf'!A1" display="CHESF " xr:uid="{B5E8CA4C-BCC2-4FE2-879C-A4475FD87B55}"/>
    <hyperlink ref="C8" location="'4. 413-1 ELN'!A1" display="ELETRONORTE " xr:uid="{A3697CF7-6830-40BD-ADE3-C1DE553FDA8A}"/>
    <hyperlink ref="C10" location="'4. 413-1 CGT'!A1" display="CGT ELETROSUL " xr:uid="{A448C7A6-7376-4D32-8A0B-BB03215A6F18}"/>
    <hyperlink ref="C12" location="'4. 413-1 Furnas'!A1" display="FURNAS " xr:uid="{BE7D4DD0-F2E1-4B98-B7A5-9166F8311893}"/>
    <hyperlink ref="C14" location="'4. 413-1 ELP'!A1" display="ELETROPAR " xr:uid="{4CCC28AF-FC28-437C-8331-38862821D178}"/>
    <hyperlink ref="C16" location="'4. 413-1 SPEs'!A1" display="SPEs" xr:uid="{EC393AB4-8D3B-47EE-A137-30F6D6016FCA}"/>
    <hyperlink ref="N12" location="'4. EU20-1-2'!A1" display="EU20, EU21 e EU22" xr:uid="{7371B03F-94A8-45D8-9086-5A32098D8A4D}"/>
    <hyperlink ref="N5" location="'4. 410-1 Furnas'!A1" display="GRI 410-1" xr:uid="{5DFEA75C-8212-4716-9893-FE8F76B25B6C}"/>
    <hyperlink ref="N6" location="'4. 411-1'!A1" display="GRI 411-1" xr:uid="{E52350C8-9D8E-4588-B029-4C7672F592E3}"/>
    <hyperlink ref="N8" location="'4. 413-1'!A1" display="GRI 413-1" xr:uid="{50E4CE6A-7D27-4C1B-95D9-14E96F7C48BF}"/>
    <hyperlink ref="N10" location="'4. 413-2'!A1" display="GRI 413-2" xr:uid="{53FF0CFC-FF5B-4CE9-AD25-0570BF004BCF}"/>
    <hyperlink ref="N8:N9" location="'4. 413-1 Furnas'!A1" display="GRI 413-1" xr:uid="{B76F8107-75C4-4A7B-AC73-DA706D05270F}"/>
    <hyperlink ref="N10:N11" location="'4. 413-2 Furnas'!A1" display="GRI 413-2" xr:uid="{59E06415-5F18-4A6B-B36A-ACDD1F466D2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F037C-921F-4BD7-9631-2813F9EB70FB}">
  <sheetPr codeName="Planilha227"/>
  <dimension ref="C1:N17"/>
  <sheetViews>
    <sheetView showGridLines="0" zoomScale="80" zoomScaleNormal="80" workbookViewId="0">
      <pane ySplit="4" topLeftCell="A5" activePane="bottomLeft" state="frozen"/>
      <selection activeCell="G12" sqref="G12"/>
      <selection pane="bottomLeft" activeCell="D5" sqref="D5:M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359" t="s">
        <v>709</v>
      </c>
      <c r="E4" s="360"/>
      <c r="F4" s="360"/>
      <c r="G4" s="360"/>
      <c r="H4" s="360"/>
      <c r="I4" s="360"/>
      <c r="J4" s="360"/>
      <c r="K4" s="360"/>
      <c r="L4" s="360"/>
      <c r="M4" s="361"/>
      <c r="N4" s="10" t="s">
        <v>272</v>
      </c>
    </row>
    <row r="5" spans="3:14" ht="60" customHeight="1" thickBot="1">
      <c r="C5" s="11"/>
      <c r="D5" s="447" t="s">
        <v>1167</v>
      </c>
      <c r="E5" s="448"/>
      <c r="F5" s="448"/>
      <c r="G5" s="448"/>
      <c r="H5" s="448"/>
      <c r="I5" s="448"/>
      <c r="J5" s="448"/>
      <c r="K5" s="448"/>
      <c r="L5" s="448"/>
      <c r="M5" s="449"/>
      <c r="N5" s="256" t="s">
        <v>53</v>
      </c>
    </row>
    <row r="6" spans="3:14" ht="30" customHeight="1">
      <c r="C6" s="424" t="s">
        <v>0</v>
      </c>
      <c r="D6" s="450"/>
      <c r="E6" s="451"/>
      <c r="F6" s="451"/>
      <c r="G6" s="451"/>
      <c r="H6" s="451"/>
      <c r="I6" s="451"/>
      <c r="J6" s="451"/>
      <c r="K6" s="451"/>
      <c r="L6" s="451"/>
      <c r="M6" s="452"/>
      <c r="N6" s="409" t="s">
        <v>54</v>
      </c>
    </row>
    <row r="7" spans="3:14" ht="30" customHeight="1" thickBot="1">
      <c r="C7" s="425"/>
      <c r="D7" s="450"/>
      <c r="E7" s="451"/>
      <c r="F7" s="451"/>
      <c r="G7" s="451"/>
      <c r="H7" s="451"/>
      <c r="I7" s="451"/>
      <c r="J7" s="451"/>
      <c r="K7" s="451"/>
      <c r="L7" s="451"/>
      <c r="M7" s="452"/>
      <c r="N7" s="410"/>
    </row>
    <row r="8" spans="3:14" ht="30" customHeight="1">
      <c r="C8" s="424" t="s">
        <v>1</v>
      </c>
      <c r="D8" s="450"/>
      <c r="E8" s="451"/>
      <c r="F8" s="451"/>
      <c r="G8" s="451"/>
      <c r="H8" s="451"/>
      <c r="I8" s="451"/>
      <c r="J8" s="451"/>
      <c r="K8" s="451"/>
      <c r="L8" s="451"/>
      <c r="M8" s="452"/>
      <c r="N8" s="474" t="s">
        <v>55</v>
      </c>
    </row>
    <row r="9" spans="3:14" ht="30" customHeight="1" thickBot="1">
      <c r="C9" s="425"/>
      <c r="D9" s="450"/>
      <c r="E9" s="451"/>
      <c r="F9" s="451"/>
      <c r="G9" s="451"/>
      <c r="H9" s="451"/>
      <c r="I9" s="451"/>
      <c r="J9" s="451"/>
      <c r="K9" s="451"/>
      <c r="L9" s="451"/>
      <c r="M9" s="452"/>
      <c r="N9" s="475"/>
    </row>
    <row r="10" spans="3:14" ht="30" customHeight="1">
      <c r="C10" s="424" t="s">
        <v>2</v>
      </c>
      <c r="D10" s="450"/>
      <c r="E10" s="451"/>
      <c r="F10" s="451"/>
      <c r="G10" s="451"/>
      <c r="H10" s="451"/>
      <c r="I10" s="451"/>
      <c r="J10" s="451"/>
      <c r="K10" s="451"/>
      <c r="L10" s="451"/>
      <c r="M10" s="452"/>
      <c r="N10" s="444" t="s">
        <v>56</v>
      </c>
    </row>
    <row r="11" spans="3:14" ht="30" customHeight="1" thickBot="1">
      <c r="C11" s="425"/>
      <c r="D11" s="450"/>
      <c r="E11" s="451"/>
      <c r="F11" s="451"/>
      <c r="G11" s="451"/>
      <c r="H11" s="451"/>
      <c r="I11" s="451"/>
      <c r="J11" s="451"/>
      <c r="K11" s="451"/>
      <c r="L11" s="451"/>
      <c r="M11" s="452"/>
      <c r="N11" s="445"/>
    </row>
    <row r="12" spans="3:14" ht="30" customHeight="1">
      <c r="C12" s="424" t="s">
        <v>3</v>
      </c>
      <c r="D12" s="450"/>
      <c r="E12" s="451"/>
      <c r="F12" s="451"/>
      <c r="G12" s="451"/>
      <c r="H12" s="451"/>
      <c r="I12" s="451"/>
      <c r="J12" s="451"/>
      <c r="K12" s="451"/>
      <c r="L12" s="451"/>
      <c r="M12" s="452"/>
      <c r="N12" s="409"/>
    </row>
    <row r="13" spans="3:14" ht="30" customHeight="1" thickBot="1">
      <c r="C13" s="425"/>
      <c r="D13" s="450"/>
      <c r="E13" s="451"/>
      <c r="F13" s="451"/>
      <c r="G13" s="451"/>
      <c r="H13" s="451"/>
      <c r="I13" s="451"/>
      <c r="J13" s="451"/>
      <c r="K13" s="451"/>
      <c r="L13" s="451"/>
      <c r="M13" s="452"/>
      <c r="N13" s="410"/>
    </row>
    <row r="14" spans="3:14" ht="30" customHeight="1">
      <c r="C14" s="429" t="s">
        <v>4</v>
      </c>
      <c r="D14" s="450"/>
      <c r="E14" s="451"/>
      <c r="F14" s="451"/>
      <c r="G14" s="451"/>
      <c r="H14" s="451"/>
      <c r="I14" s="451"/>
      <c r="J14" s="451"/>
      <c r="K14" s="451"/>
      <c r="L14" s="451"/>
      <c r="M14" s="452"/>
      <c r="N14" s="409"/>
    </row>
    <row r="15" spans="3:14" ht="30" customHeight="1" thickBot="1">
      <c r="C15" s="430"/>
      <c r="D15" s="450"/>
      <c r="E15" s="451"/>
      <c r="F15" s="451"/>
      <c r="G15" s="451"/>
      <c r="H15" s="451"/>
      <c r="I15" s="451"/>
      <c r="J15" s="451"/>
      <c r="K15" s="451"/>
      <c r="L15" s="451"/>
      <c r="M15" s="452"/>
      <c r="N15" s="410"/>
    </row>
    <row r="16" spans="3:14" ht="30" customHeight="1">
      <c r="C16" s="424" t="s">
        <v>5</v>
      </c>
      <c r="D16" s="450"/>
      <c r="E16" s="451"/>
      <c r="F16" s="451"/>
      <c r="G16" s="451"/>
      <c r="H16" s="451"/>
      <c r="I16" s="451"/>
      <c r="J16" s="451"/>
      <c r="K16" s="451"/>
      <c r="L16" s="451"/>
      <c r="M16" s="452"/>
      <c r="N16" s="409"/>
    </row>
    <row r="17" spans="3:14" ht="30" customHeight="1" thickBot="1">
      <c r="C17" s="425"/>
      <c r="D17" s="450"/>
      <c r="E17" s="451"/>
      <c r="F17" s="451"/>
      <c r="G17" s="451"/>
      <c r="H17" s="451"/>
      <c r="I17" s="451"/>
      <c r="J17" s="451"/>
      <c r="K17" s="451"/>
      <c r="L17" s="451"/>
      <c r="M17" s="452"/>
      <c r="N17" s="410"/>
    </row>
  </sheetData>
  <sheetProtection algorithmName="SHA-512" hashValue="pSSFNGYr6phAD7anJ38UU8iLvsu1OqXkYQucBCEQcG9Mzm8d3Bl8duAaoWE5BoOFJGIjs6fIrlc+j8co2R5MPg==" saltValue="6peQ3dtFKvPtv0J/I6vmqQ==" spinCount="100000" sheet="1" objects="1" scenarios="1"/>
  <mergeCells count="21">
    <mergeCell ref="C8:C9"/>
    <mergeCell ref="C10:C11"/>
    <mergeCell ref="C2:C3"/>
    <mergeCell ref="D2:E3"/>
    <mergeCell ref="F2:G3"/>
    <mergeCell ref="H2:I3"/>
    <mergeCell ref="C6:C7"/>
    <mergeCell ref="J2:K3"/>
    <mergeCell ref="L2:M3"/>
    <mergeCell ref="N2:N3"/>
    <mergeCell ref="D4:M4"/>
    <mergeCell ref="D5:M17"/>
    <mergeCell ref="N6:N7"/>
    <mergeCell ref="N8:N9"/>
    <mergeCell ref="N10:N11"/>
    <mergeCell ref="C12:C13"/>
    <mergeCell ref="N12:N13"/>
    <mergeCell ref="C14:C15"/>
    <mergeCell ref="N14:N15"/>
    <mergeCell ref="C16:C17"/>
    <mergeCell ref="N16:N17"/>
  </mergeCells>
  <hyperlinks>
    <hyperlink ref="D2:D3" location="'1. Perfil'!A1" display="1. SOBRE A EMPRESA" xr:uid="{38807EFF-2114-4BC9-995E-2662F6788113}"/>
    <hyperlink ref="N2:N3" location="ANEXO!A1" display="ANEXOS" xr:uid="{A9A4F590-AFED-4C0D-BD10-A35418B9EDF6}"/>
    <hyperlink ref="F2:F3" location="'2. Governança'!A1" display="2. GOVERNANÇA" xr:uid="{EDDBEFAD-D808-48D0-BBDA-D3CF5EDEF5A7}"/>
    <hyperlink ref="H2:H3" location="'3. Prosperidade'!A1" display="3. PROSPERIDADE" xr:uid="{5A8643BF-7339-476C-95B3-3FDF1807A915}"/>
    <hyperlink ref="J2:J3" location="'4. Pessoas'!A1" display="4. PESSOAS" xr:uid="{41F69AD2-1F3D-4A0D-9766-3E4682507A08}"/>
    <hyperlink ref="L2:L3" location="'5. Planeta'!A1" display="5. PLANETA" xr:uid="{C84FEC05-6E07-40A2-AA8C-777770617D8B}"/>
    <hyperlink ref="C2:C3" location="Apresentação!A1" display="BOAS-VINDAS" xr:uid="{2B931E64-5C14-4999-A141-AA15171D1610}"/>
    <hyperlink ref="C6" location="'4. 413-1 Chesf'!A1" display="CHESF " xr:uid="{5DA2C248-7789-41C1-A076-087AFBAE42E9}"/>
    <hyperlink ref="C8" location="'4. 413-1 ELN'!A1" display="ELETRONORTE " xr:uid="{B2BFFFA5-4ADC-4695-9842-ECAFB50181DC}"/>
    <hyperlink ref="C10" location="'4. 413-1 CGT'!A1" display="CGT ELETROSUL " xr:uid="{F8A13762-B0FA-4B97-9F98-3E227B46A992}"/>
    <hyperlink ref="C12" location="'4. 413-1 Furnas'!A1" display="FURNAS " xr:uid="{24CC1EE4-34AA-410A-9279-8C93FC62A9D6}"/>
    <hyperlink ref="C14" location="'4. 413-1 ELP'!A1" display="ELETROPAR " xr:uid="{DC56CD21-9BBC-435F-B8F3-5FC29CC39521}"/>
    <hyperlink ref="C16" location="'4. 413-1 SPEs'!A1" display="SPEs" xr:uid="{D84C8837-C834-42D0-B1C9-844FD429AB25}"/>
    <hyperlink ref="N12" location="'4. EU20-1-2'!A1" display="EU20, EU21 e EU22" xr:uid="{FE5F63C4-1EA0-407A-B6A5-26ACF6389D59}"/>
    <hyperlink ref="N5" location="'4. 410-1 ELP'!A1" display="GRI 410-1" xr:uid="{1223CA69-2707-4144-B5B6-5228E63E710B}"/>
    <hyperlink ref="N6" location="'4. 411-1'!A1" display="GRI 411-1" xr:uid="{94D31769-9B9A-4065-A991-DE73635AF4CF}"/>
    <hyperlink ref="N8" location="'4. 413-1'!A1" display="GRI 413-1" xr:uid="{19620546-DEF7-4276-A690-82D2DC27D9DB}"/>
    <hyperlink ref="N10" location="'4. 413-2'!A1" display="GRI 413-2" xr:uid="{EF18D679-0BF1-4DAE-9332-7C079F28E90F}"/>
    <hyperlink ref="N8:N9" location="'4. 413-1 ELP'!A1" display="GRI 413-1" xr:uid="{AD820BE7-0072-4F58-82E1-28FE99758199}"/>
    <hyperlink ref="N10:N11" location="'4. 413-2 ELP'!A1" display="GRI 413-2" xr:uid="{5EBED029-3960-46A9-8D79-9EB5ACC64AC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78B7F-1AD2-486F-B866-1DBC47908563}">
  <sheetPr codeName="Planilha228"/>
  <dimension ref="C1:N17"/>
  <sheetViews>
    <sheetView showGridLines="0" zoomScale="80" zoomScaleNormal="80" workbookViewId="0">
      <pane ySplit="4" topLeftCell="A5" activePane="bottomLeft" state="frozen"/>
      <selection activeCell="G12" sqref="G12"/>
      <selection pane="bottomLeft" activeCell="L2" sqref="L2:M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400" t="s">
        <v>193</v>
      </c>
      <c r="K2" s="401"/>
      <c r="L2" s="396" t="s">
        <v>194</v>
      </c>
      <c r="M2" s="397"/>
      <c r="N2" s="347" t="s">
        <v>1044</v>
      </c>
    </row>
    <row r="3" spans="3:14" ht="15.75" customHeight="1" thickBot="1">
      <c r="C3" s="348"/>
      <c r="D3" s="398"/>
      <c r="E3" s="399"/>
      <c r="F3" s="398"/>
      <c r="G3" s="399"/>
      <c r="H3" s="398"/>
      <c r="I3" s="399"/>
      <c r="J3" s="402"/>
      <c r="K3" s="403"/>
      <c r="L3" s="398"/>
      <c r="M3" s="399"/>
      <c r="N3" s="348"/>
    </row>
    <row r="4" spans="3:14" ht="30" customHeight="1" thickBot="1">
      <c r="C4" s="6" t="s">
        <v>1116</v>
      </c>
      <c r="D4" s="400" t="s">
        <v>710</v>
      </c>
      <c r="E4" s="434"/>
      <c r="F4" s="434"/>
      <c r="G4" s="434"/>
      <c r="H4" s="434"/>
      <c r="I4" s="434"/>
      <c r="J4" s="434"/>
      <c r="K4" s="434"/>
      <c r="L4" s="434"/>
      <c r="M4" s="401"/>
      <c r="N4" s="10" t="s">
        <v>272</v>
      </c>
    </row>
    <row r="5" spans="3:14" ht="60" customHeight="1" thickBot="1">
      <c r="C5" s="11"/>
      <c r="D5" s="20"/>
      <c r="E5" s="432" t="s">
        <v>1168</v>
      </c>
      <c r="F5" s="432"/>
      <c r="G5" s="432"/>
      <c r="H5" s="432"/>
      <c r="I5" s="432"/>
      <c r="J5" s="432"/>
      <c r="K5" s="432"/>
      <c r="L5" s="432"/>
      <c r="M5" s="22"/>
      <c r="N5" s="256" t="s">
        <v>53</v>
      </c>
    </row>
    <row r="6" spans="3:14" ht="30" customHeight="1">
      <c r="C6" s="424" t="s">
        <v>0</v>
      </c>
      <c r="D6" s="23"/>
      <c r="E6" s="476" t="s">
        <v>719</v>
      </c>
      <c r="F6" s="433"/>
      <c r="G6" s="433"/>
      <c r="H6" s="433"/>
      <c r="I6" s="529"/>
      <c r="J6" s="25"/>
      <c r="K6" s="25"/>
      <c r="L6" s="25"/>
      <c r="M6" s="75"/>
      <c r="N6" s="409" t="s">
        <v>54</v>
      </c>
    </row>
    <row r="7" spans="3:14" ht="30" customHeight="1" thickBot="1">
      <c r="C7" s="425"/>
      <c r="D7" s="23"/>
      <c r="E7" s="833"/>
      <c r="F7" s="833"/>
      <c r="G7" s="833"/>
      <c r="H7" s="32" t="s">
        <v>19</v>
      </c>
      <c r="I7" s="32" t="s">
        <v>20</v>
      </c>
      <c r="J7" s="25"/>
      <c r="K7" s="25"/>
      <c r="L7" s="25"/>
      <c r="M7" s="75"/>
      <c r="N7" s="410"/>
    </row>
    <row r="8" spans="3:14" ht="30" customHeight="1">
      <c r="C8" s="424" t="s">
        <v>1</v>
      </c>
      <c r="D8" s="23"/>
      <c r="E8" s="418" t="s">
        <v>720</v>
      </c>
      <c r="F8" s="418"/>
      <c r="G8" s="418"/>
      <c r="H8" s="824">
        <v>1</v>
      </c>
      <c r="I8" s="824">
        <v>1</v>
      </c>
      <c r="J8" s="25"/>
      <c r="K8" s="25"/>
      <c r="L8" s="25"/>
      <c r="M8" s="75"/>
      <c r="N8" s="474" t="s">
        <v>55</v>
      </c>
    </row>
    <row r="9" spans="3:14" ht="30" customHeight="1" thickBot="1">
      <c r="C9" s="425"/>
      <c r="D9" s="23"/>
      <c r="E9" s="418"/>
      <c r="F9" s="418"/>
      <c r="G9" s="418"/>
      <c r="H9" s="596"/>
      <c r="I9" s="596"/>
      <c r="J9" s="25"/>
      <c r="K9" s="25"/>
      <c r="L9" s="25"/>
      <c r="M9" s="75"/>
      <c r="N9" s="475"/>
    </row>
    <row r="10" spans="3:14" ht="30" customHeight="1">
      <c r="C10" s="424" t="s">
        <v>2</v>
      </c>
      <c r="D10" s="23"/>
      <c r="E10" s="418" t="s">
        <v>721</v>
      </c>
      <c r="F10" s="418"/>
      <c r="G10" s="418"/>
      <c r="H10" s="596">
        <v>1</v>
      </c>
      <c r="I10" s="596">
        <v>1</v>
      </c>
      <c r="J10" s="25"/>
      <c r="K10" s="25"/>
      <c r="L10" s="25"/>
      <c r="M10" s="75"/>
      <c r="N10" s="444" t="s">
        <v>56</v>
      </c>
    </row>
    <row r="11" spans="3:14" ht="30" customHeight="1" thickBot="1">
      <c r="C11" s="425"/>
      <c r="D11" s="23"/>
      <c r="E11" s="418"/>
      <c r="F11" s="418"/>
      <c r="G11" s="418"/>
      <c r="H11" s="596"/>
      <c r="I11" s="596"/>
      <c r="J11" s="25"/>
      <c r="K11" s="25"/>
      <c r="L11" s="25"/>
      <c r="M11" s="75"/>
      <c r="N11" s="445"/>
    </row>
    <row r="12" spans="3:14" ht="30" customHeight="1">
      <c r="C12" s="424" t="s">
        <v>3</v>
      </c>
      <c r="D12" s="23"/>
      <c r="E12" s="418" t="s">
        <v>722</v>
      </c>
      <c r="F12" s="418"/>
      <c r="G12" s="418"/>
      <c r="H12" s="832">
        <f t="shared" ref="H12:I12" si="0">H10/H8</f>
        <v>1</v>
      </c>
      <c r="I12" s="832">
        <f t="shared" si="0"/>
        <v>1</v>
      </c>
      <c r="J12" s="25"/>
      <c r="K12" s="25"/>
      <c r="L12" s="25"/>
      <c r="M12" s="75"/>
      <c r="N12" s="409"/>
    </row>
    <row r="13" spans="3:14" ht="30" customHeight="1" thickBot="1">
      <c r="C13" s="425"/>
      <c r="D13" s="23"/>
      <c r="E13" s="418"/>
      <c r="F13" s="418"/>
      <c r="G13" s="418"/>
      <c r="H13" s="832"/>
      <c r="I13" s="832"/>
      <c r="J13" s="25"/>
      <c r="K13" s="25"/>
      <c r="L13" s="25"/>
      <c r="M13" s="75"/>
      <c r="N13" s="410"/>
    </row>
    <row r="14" spans="3:14" ht="30" customHeight="1">
      <c r="C14" s="424" t="s">
        <v>4</v>
      </c>
      <c r="D14" s="23"/>
      <c r="E14" s="134" t="s">
        <v>1279</v>
      </c>
      <c r="F14" s="25"/>
      <c r="G14" s="25"/>
      <c r="H14" s="25"/>
      <c r="I14" s="25"/>
      <c r="J14" s="25"/>
      <c r="K14" s="25"/>
      <c r="L14" s="25"/>
      <c r="M14" s="75"/>
      <c r="N14" s="409"/>
    </row>
    <row r="15" spans="3:14" ht="30" customHeight="1" thickBot="1">
      <c r="C15" s="425"/>
      <c r="D15" s="23"/>
      <c r="E15" s="25"/>
      <c r="F15" s="25"/>
      <c r="G15" s="25"/>
      <c r="H15" s="25"/>
      <c r="I15" s="25"/>
      <c r="J15" s="25"/>
      <c r="K15" s="25"/>
      <c r="L15" s="25"/>
      <c r="M15" s="75"/>
      <c r="N15" s="410"/>
    </row>
    <row r="16" spans="3:14" ht="30" customHeight="1">
      <c r="C16" s="429" t="s">
        <v>5</v>
      </c>
      <c r="D16" s="23"/>
      <c r="E16" s="25"/>
      <c r="F16" s="25"/>
      <c r="G16" s="25"/>
      <c r="H16" s="25"/>
      <c r="I16" s="25"/>
      <c r="J16" s="25"/>
      <c r="K16" s="25"/>
      <c r="L16" s="25"/>
      <c r="M16" s="75"/>
      <c r="N16" s="409"/>
    </row>
    <row r="17" spans="3:14" ht="30" customHeight="1" thickBot="1">
      <c r="C17" s="430"/>
      <c r="D17" s="87"/>
      <c r="E17" s="88"/>
      <c r="F17" s="88"/>
      <c r="G17" s="88"/>
      <c r="H17" s="88"/>
      <c r="I17" s="88"/>
      <c r="J17" s="88"/>
      <c r="K17" s="88"/>
      <c r="L17" s="88"/>
      <c r="M17" s="89"/>
      <c r="N17" s="410"/>
    </row>
  </sheetData>
  <sheetProtection algorithmName="SHA-512" hashValue="0U6UMWuodQW44SenNbzOz1eVPG9PENEvigqdVOZNjw0IBC/jOzMdFbNPt35oLtzLofU/pFO5G8RiDYm4o8IV8w==" saltValue="AtMAeXXYWoYAh0rMnhAXxA==" spinCount="100000" sheet="1" objects="1" scenarios="1"/>
  <mergeCells count="32">
    <mergeCell ref="J2:K3"/>
    <mergeCell ref="L2:M3"/>
    <mergeCell ref="E5:L5"/>
    <mergeCell ref="E6:I6"/>
    <mergeCell ref="C2:C3"/>
    <mergeCell ref="D2:E3"/>
    <mergeCell ref="F2:G3"/>
    <mergeCell ref="H2:I3"/>
    <mergeCell ref="C6:C7"/>
    <mergeCell ref="N2:N3"/>
    <mergeCell ref="D4:M4"/>
    <mergeCell ref="N6:N7"/>
    <mergeCell ref="E7:G7"/>
    <mergeCell ref="C12:C13"/>
    <mergeCell ref="N12:N13"/>
    <mergeCell ref="I10:I11"/>
    <mergeCell ref="N8:N9"/>
    <mergeCell ref="N10:N11"/>
    <mergeCell ref="E8:G9"/>
    <mergeCell ref="H8:H9"/>
    <mergeCell ref="E10:G11"/>
    <mergeCell ref="H10:H11"/>
    <mergeCell ref="I8:I9"/>
    <mergeCell ref="C8:C9"/>
    <mergeCell ref="C10:C11"/>
    <mergeCell ref="C14:C15"/>
    <mergeCell ref="N14:N15"/>
    <mergeCell ref="C16:C17"/>
    <mergeCell ref="N16:N17"/>
    <mergeCell ref="E12:G13"/>
    <mergeCell ref="H12:H13"/>
    <mergeCell ref="I12:I13"/>
  </mergeCells>
  <hyperlinks>
    <hyperlink ref="D2:D3" location="'1. Perfil'!A1" display="1. SOBRE A EMPRESA" xr:uid="{25975A79-4936-44EE-9676-4EE3AB1F8FEA}"/>
    <hyperlink ref="N2:N3" location="ANEXO!A1" display="ANEXOS" xr:uid="{EFC851FE-FBC2-4E64-B041-2C9EDD1FFD2C}"/>
    <hyperlink ref="F2:F3" location="'2. Governança'!A1" display="2. GOVERNANÇA" xr:uid="{83B468A2-D898-4069-9799-2C0063D69C87}"/>
    <hyperlink ref="H2:H3" location="'3. Prosperidade'!A1" display="3. PROSPERIDADE" xr:uid="{F1EA0E58-6D6F-4534-8828-A602654701CB}"/>
    <hyperlink ref="J2:J3" location="'4. Pessoas'!A1" display="4. PESSOAS" xr:uid="{C1D285B6-4709-4345-B4E6-230525F130AF}"/>
    <hyperlink ref="L2:L3" location="'5. Planeta'!A1" display="5. PLANETA" xr:uid="{4D273DC9-D65D-44B3-AD12-0947CDD464A2}"/>
    <hyperlink ref="C2:C3" location="Apresentação!A1" display="BOAS-VINDAS" xr:uid="{0A150544-E2F1-4151-9DC4-870F545BE4F1}"/>
    <hyperlink ref="C6" location="'4. 413-1 Chesf'!A1" display="CHESF " xr:uid="{4E61FA0B-3DD8-46A8-81B5-586421065A16}"/>
    <hyperlink ref="C8" location="'4. 413-1 ELN'!A1" display="ELETRONORTE " xr:uid="{99EC01FF-1175-4B80-B567-206558B81838}"/>
    <hyperlink ref="C10" location="'4. 413-1 CGT'!A1" display="CGT ELETROSUL " xr:uid="{80A8F16D-BB57-4C75-9C97-6B386A579C24}"/>
    <hyperlink ref="C12" location="'4. 413-1 Furnas'!A1" display="FURNAS " xr:uid="{89AA2DAB-9532-4622-86E3-EB467AF967AE}"/>
    <hyperlink ref="C14" location="'4. 413-1 ELP'!A1" display="ELETROPAR " xr:uid="{EA8B0535-7785-4380-BE8E-B39F1EEA8513}"/>
    <hyperlink ref="C16" location="'4. 413-1 SPEs'!A1" display="SPEs" xr:uid="{AFDE57BE-1336-4447-B8C9-54F31B3F28EA}"/>
    <hyperlink ref="N12" location="'4. EU20-1-2'!A1" display="EU20, EU21 e EU22" xr:uid="{32EBE778-DF1C-4914-945D-31685AACB64F}"/>
    <hyperlink ref="N5" location="'4. 410-1 SPEs'!A1" display="GRI 410-1" xr:uid="{4EA1BC0E-B304-43BA-8172-2F0C8F23D081}"/>
    <hyperlink ref="N6" location="'4. 411-1'!A1" display="GRI 411-1" xr:uid="{6FC64F5E-E024-4424-93EE-07A250AC40AE}"/>
    <hyperlink ref="N8" location="'4. 413-1'!A1" display="GRI 413-1" xr:uid="{CB0A563C-D419-4CF0-B89A-4BD5669115A9}"/>
    <hyperlink ref="N10" location="'4. 413-2'!A1" display="GRI 413-2" xr:uid="{33D1BB3D-B95E-4504-B4B7-F48FAA02412A}"/>
    <hyperlink ref="N8:N9" location="'4. 413-1 SPEs'!A1" display="GRI 413-1" xr:uid="{2639667D-7635-4C13-B083-E949191DA14D}"/>
    <hyperlink ref="N10:N11" location="'4. 413-2 SPEs'!A1" display="GRI 413-2" xr:uid="{C722DB74-B373-48E7-870D-1FA97D77497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3373E-FF0C-4EED-A154-22917453231B}">
  <sheetPr codeName="Planilha229">
    <tabColor theme="7"/>
  </sheetPr>
  <dimension ref="C1:I11"/>
  <sheetViews>
    <sheetView showGridLines="0" zoomScale="80" zoomScaleNormal="80" workbookViewId="0">
      <pane ySplit="4" topLeftCell="A5" activePane="bottomLeft" state="frozen"/>
      <selection activeCell="G12" sqref="G12"/>
      <selection pane="bottomLeft" activeCell="J8" sqref="J8"/>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711</v>
      </c>
      <c r="E4" s="360"/>
      <c r="F4" s="360"/>
      <c r="G4" s="360"/>
      <c r="H4" s="361"/>
      <c r="I4" s="10" t="s">
        <v>272</v>
      </c>
    </row>
    <row r="5" spans="3:9" ht="60" customHeight="1" thickBot="1">
      <c r="C5" s="8"/>
      <c r="D5" s="362" t="s">
        <v>1320</v>
      </c>
      <c r="E5" s="803"/>
      <c r="F5" s="803"/>
      <c r="G5" s="803"/>
      <c r="H5" s="804"/>
      <c r="I5" s="14" t="s">
        <v>53</v>
      </c>
    </row>
    <row r="6" spans="3:9" ht="60" customHeight="1" thickBot="1">
      <c r="C6" s="11" t="s">
        <v>0</v>
      </c>
      <c r="D6" s="805"/>
      <c r="E6" s="806"/>
      <c r="F6" s="806"/>
      <c r="G6" s="806"/>
      <c r="H6" s="807"/>
      <c r="I6" s="14" t="s">
        <v>54</v>
      </c>
    </row>
    <row r="7" spans="3:9" ht="60" customHeight="1" thickBot="1">
      <c r="C7" s="11" t="s">
        <v>1</v>
      </c>
      <c r="D7" s="805"/>
      <c r="E7" s="806"/>
      <c r="F7" s="806"/>
      <c r="G7" s="806"/>
      <c r="H7" s="807"/>
      <c r="I7" s="14" t="s">
        <v>55</v>
      </c>
    </row>
    <row r="8" spans="3:9" ht="60" customHeight="1" thickBot="1">
      <c r="C8" s="11" t="s">
        <v>2</v>
      </c>
      <c r="D8" s="805"/>
      <c r="E8" s="806"/>
      <c r="F8" s="806"/>
      <c r="G8" s="806"/>
      <c r="H8" s="807"/>
      <c r="I8" s="12" t="s">
        <v>56</v>
      </c>
    </row>
    <row r="9" spans="3:9" ht="60" customHeight="1" thickBot="1">
      <c r="C9" s="11" t="s">
        <v>3</v>
      </c>
      <c r="D9" s="805"/>
      <c r="E9" s="806"/>
      <c r="F9" s="806"/>
      <c r="G9" s="806"/>
      <c r="H9" s="807"/>
      <c r="I9" s="14"/>
    </row>
    <row r="10" spans="3:9" ht="60" customHeight="1" thickBot="1">
      <c r="C10" s="11" t="s">
        <v>4</v>
      </c>
      <c r="D10" s="805"/>
      <c r="E10" s="806"/>
      <c r="F10" s="806"/>
      <c r="G10" s="806"/>
      <c r="H10" s="807"/>
      <c r="I10" s="14"/>
    </row>
    <row r="11" spans="3:9" ht="60" customHeight="1" thickBot="1">
      <c r="C11" s="11" t="s">
        <v>5</v>
      </c>
      <c r="D11" s="805"/>
      <c r="E11" s="806"/>
      <c r="F11" s="806"/>
      <c r="G11" s="806"/>
      <c r="H11" s="807"/>
      <c r="I11" s="14"/>
    </row>
  </sheetData>
  <sheetProtection algorithmName="SHA-512" hashValue="eN58YXMHlHRHtyFwF9sJPc4UPwmmfVVhnxwfm/uLT7ROslBwFMESaufJdKjoyIJF7QvIykHR7SK2NywKuoKO5w==" saltValue="kZ/RCJetWQR9MtmwV7Wo/g=="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9E97043D-8A41-46A4-8013-F96773395982}"/>
    <hyperlink ref="I2:I3" location="ANEXO!A1" display="ANEXOS" xr:uid="{C5A96540-B3EA-4856-80A5-2278594C9FD2}"/>
    <hyperlink ref="E2:E3" location="'2. Governança'!A1" display="2. GOVERNANÇA" xr:uid="{9822F94C-7A0B-4EE0-84E2-B91ED34BE7BC}"/>
    <hyperlink ref="F2:F3" location="'3. Prosperidade'!A1" display="3. PROSPERIDADE" xr:uid="{4A37000F-0383-4572-BA6B-D809DFD28648}"/>
    <hyperlink ref="G2:G3" location="'4. Pessoas'!A1" display="4. PESSOAS" xr:uid="{D3313BA8-8396-4114-944C-1C31E8659347}"/>
    <hyperlink ref="H2:H3" location="'5. Planeta'!A1" display="5. PLANETA" xr:uid="{143AB191-4E78-431A-9FFB-58C12D4BB67D}"/>
    <hyperlink ref="I5" location="'4. 410-1'!A1" display="GRI 410-1" xr:uid="{05CB098D-CA60-48B8-9D98-8906460453CE}"/>
    <hyperlink ref="I6" location="'4. 411-1'!A1" display="GRI 411-1" xr:uid="{98620C6D-2182-436D-A9F8-F8B3B2FBA1FE}"/>
    <hyperlink ref="I7" location="'4. 413-1'!A1" display="GRI 413-1" xr:uid="{69E85820-1FD0-4D1E-B47A-8AF7D798A59F}"/>
    <hyperlink ref="I8" location="'4. 413-2'!A1" display="GRI 413-2" xr:uid="{E4CFA8C0-55D9-4449-B16E-767B3DFBE5D5}"/>
    <hyperlink ref="C2:C3" location="Apresentação!A1" display="BOAS-VINDAS" xr:uid="{2549310E-A7D6-4D81-82EA-C57CA70FE7F8}"/>
    <hyperlink ref="C6" location="'4. 413-2 Chesf'!A1" display="CHESF " xr:uid="{63654F01-BE24-49E2-9CD1-3818E38DCEE9}"/>
    <hyperlink ref="C7" location="'4. 413-2 ELN'!A1" display="ELETRONORTE " xr:uid="{86289FD9-F702-4B4C-96CE-465A154806E5}"/>
    <hyperlink ref="C8" location="'4. 413-2 CGT'!A1" display="CGT ELETROSUL " xr:uid="{275EBC83-6549-4F6A-BFCC-84B626EF4BF2}"/>
    <hyperlink ref="C9" location="'4. 413-2 Furnas'!A1" display="FURNAS " xr:uid="{E3BCDD69-C441-4A0F-90F6-BE59616302CE}"/>
    <hyperlink ref="C10" location="'4. 413-2 ELP'!A1" display="ELETROPAR " xr:uid="{7BCF0697-EEB0-46AB-A4A5-D0F9CD1E4539}"/>
    <hyperlink ref="C11" location="'4. 413-2 SPEs'!A1" display="SPEs" xr:uid="{AD74BF46-1D39-4ABB-B8BC-8DF7B7E0B29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B32C-C82A-4FA3-8C2D-485C3217F94C}">
  <sheetPr codeName="Planilha230"/>
  <dimension ref="C1:I11"/>
  <sheetViews>
    <sheetView showGridLines="0" zoomScale="80" zoomScaleNormal="80" workbookViewId="0">
      <pane ySplit="4" topLeftCell="A5" activePane="bottomLeft" state="frozen"/>
      <selection activeCell="G12" sqref="G12"/>
      <selection pane="bottomLeft" activeCell="D12" sqref="D12"/>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712</v>
      </c>
      <c r="E4" s="360"/>
      <c r="F4" s="360"/>
      <c r="G4" s="360"/>
      <c r="H4" s="361"/>
      <c r="I4" s="10" t="s">
        <v>272</v>
      </c>
    </row>
    <row r="5" spans="3:9" ht="60" customHeight="1" thickBot="1">
      <c r="C5" s="11"/>
      <c r="D5" s="362" t="s">
        <v>1319</v>
      </c>
      <c r="E5" s="803"/>
      <c r="F5" s="803"/>
      <c r="G5" s="803"/>
      <c r="H5" s="804"/>
      <c r="I5" s="258" t="s">
        <v>53</v>
      </c>
    </row>
    <row r="6" spans="3:9" ht="60" customHeight="1" thickBot="1">
      <c r="C6" s="8" t="s">
        <v>0</v>
      </c>
      <c r="D6" s="805"/>
      <c r="E6" s="806"/>
      <c r="F6" s="806"/>
      <c r="G6" s="806"/>
      <c r="H6" s="807"/>
      <c r="I6" s="14" t="s">
        <v>54</v>
      </c>
    </row>
    <row r="7" spans="3:9" ht="60" customHeight="1" thickBot="1">
      <c r="C7" s="11" t="s">
        <v>1</v>
      </c>
      <c r="D7" s="805"/>
      <c r="E7" s="806"/>
      <c r="F7" s="806"/>
      <c r="G7" s="806"/>
      <c r="H7" s="807"/>
      <c r="I7" s="258" t="s">
        <v>55</v>
      </c>
    </row>
    <row r="8" spans="3:9" ht="60" customHeight="1" thickBot="1">
      <c r="C8" s="11" t="s">
        <v>2</v>
      </c>
      <c r="D8" s="805"/>
      <c r="E8" s="806"/>
      <c r="F8" s="806"/>
      <c r="G8" s="806"/>
      <c r="H8" s="807"/>
      <c r="I8" s="273" t="s">
        <v>56</v>
      </c>
    </row>
    <row r="9" spans="3:9" ht="60" customHeight="1" thickBot="1">
      <c r="C9" s="11" t="s">
        <v>3</v>
      </c>
      <c r="D9" s="805"/>
      <c r="E9" s="806"/>
      <c r="F9" s="806"/>
      <c r="G9" s="806"/>
      <c r="H9" s="807"/>
      <c r="I9" s="14"/>
    </row>
    <row r="10" spans="3:9" ht="60" customHeight="1" thickBot="1">
      <c r="C10" s="11" t="s">
        <v>4</v>
      </c>
      <c r="D10" s="805"/>
      <c r="E10" s="806"/>
      <c r="F10" s="806"/>
      <c r="G10" s="806"/>
      <c r="H10" s="807"/>
      <c r="I10" s="14"/>
    </row>
    <row r="11" spans="3:9" ht="60" customHeight="1" thickBot="1">
      <c r="C11" s="11" t="s">
        <v>5</v>
      </c>
      <c r="D11" s="805"/>
      <c r="E11" s="806"/>
      <c r="F11" s="806"/>
      <c r="G11" s="806"/>
      <c r="H11" s="807"/>
      <c r="I11" s="14"/>
    </row>
  </sheetData>
  <sheetProtection algorithmName="SHA-512" hashValue="GhW7wukq8pZZcDbORtATZ2L1VJGyOle+St51UYLTRma4qszvTUEQKYO1zOws67tJuvSF7LYuYG7NJokccNKBqQ==" saltValue="E3CUP3xCakdovnMWc50jkA=="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90EF757E-23FA-4594-A53E-8734EFE3E642}"/>
    <hyperlink ref="I2:I3" location="ANEXO!A1" display="ANEXOS" xr:uid="{9F2BED42-98D4-4B06-ABF9-0B2B291DF3C1}"/>
    <hyperlink ref="E2:E3" location="'2. Governança'!A1" display="2. GOVERNANÇA" xr:uid="{D01800B7-4BEC-4FDB-ADA2-53C835301F15}"/>
    <hyperlink ref="F2:F3" location="'3. Prosperidade'!A1" display="3. PROSPERIDADE" xr:uid="{D62312F3-1A83-4361-B241-F846B28CD477}"/>
    <hyperlink ref="G2:G3" location="'4. Pessoas'!A1" display="4. PESSOAS" xr:uid="{1D2F49EA-792F-4A0F-ABB2-E1A23E4BEC0C}"/>
    <hyperlink ref="H2:H3" location="'5. Planeta'!A1" display="5. PLANETA" xr:uid="{DE278A76-E62F-4050-B70F-8A04E205C9ED}"/>
    <hyperlink ref="C2:C3" location="Apresentação!A1" display="BOAS-VINDAS" xr:uid="{BAC8938F-1614-4A73-A63C-DFAFC4B02D79}"/>
    <hyperlink ref="C6" location="'4. 413-2 Chesf'!A1" display="CHESF " xr:uid="{6BB2DF61-02D7-45D9-A86A-A9E157ED6687}"/>
    <hyperlink ref="C7" location="'4. 413-2 ELN'!A1" display="ELETRONORTE " xr:uid="{401864AB-87FC-4C83-A976-626A94FACF9A}"/>
    <hyperlink ref="C8" location="'4. 413-2 CGT'!A1" display="CGT ELETROSUL " xr:uid="{6C02EC9E-F3A6-4B5E-A2AE-05DB31A9A42B}"/>
    <hyperlink ref="C9" location="'4. 413-2 Furnas'!A1" display="FURNAS " xr:uid="{4A967E49-3491-415C-8564-13EB2B2E0B30}"/>
    <hyperlink ref="C10" location="'4. 413-2 ELP'!A1" display="ELETROPAR " xr:uid="{DD43159D-A7A6-4857-B16C-4D2147605763}"/>
    <hyperlink ref="C11" location="'4. 413-2 SPEs'!A1" display="SPEs" xr:uid="{D541C9F9-B06C-46EE-8057-49604FEC6A49}"/>
    <hyperlink ref="I5" location="'4. 410-1 Chesf'!A1" display="GRI 410-1" xr:uid="{B9EA52BB-D2AE-43DD-8D37-443412AC8CB5}"/>
    <hyperlink ref="I6" location="'4. 411-1'!A1" display="GRI 411-1" xr:uid="{D9AFAB4E-7E8B-46F1-8446-CF523F63F88A}"/>
    <hyperlink ref="I7" location="'4. 413-1 Chesf'!A1" display="GRI 413-1" xr:uid="{8DB612E2-BD92-493C-BECE-1093CD4E907D}"/>
    <hyperlink ref="I8" location="'4. 413-2 Chesf'!A1" display="GRI 413-2" xr:uid="{C2A5EB1F-D80D-4D8E-8ABE-92D6BDAE7C7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BB424-C67F-44B1-BA89-F52555DE3CD0}">
  <sheetPr codeName="Planilha231"/>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713</v>
      </c>
      <c r="E4" s="360"/>
      <c r="F4" s="360"/>
      <c r="G4" s="360"/>
      <c r="H4" s="361"/>
      <c r="I4" s="10" t="s">
        <v>272</v>
      </c>
    </row>
    <row r="5" spans="3:9" ht="60" customHeight="1" thickBot="1">
      <c r="C5" s="11"/>
      <c r="D5" s="362" t="s">
        <v>1318</v>
      </c>
      <c r="E5" s="803"/>
      <c r="F5" s="803"/>
      <c r="G5" s="803"/>
      <c r="H5" s="804"/>
      <c r="I5" s="258" t="s">
        <v>53</v>
      </c>
    </row>
    <row r="6" spans="3:9" ht="60" customHeight="1" thickBot="1">
      <c r="C6" s="11" t="s">
        <v>0</v>
      </c>
      <c r="D6" s="805"/>
      <c r="E6" s="806"/>
      <c r="F6" s="806"/>
      <c r="G6" s="806"/>
      <c r="H6" s="807"/>
      <c r="I6" s="14" t="s">
        <v>54</v>
      </c>
    </row>
    <row r="7" spans="3:9" ht="60" customHeight="1" thickBot="1">
      <c r="C7" s="8" t="s">
        <v>1</v>
      </c>
      <c r="D7" s="805"/>
      <c r="E7" s="806"/>
      <c r="F7" s="806"/>
      <c r="G7" s="806"/>
      <c r="H7" s="807"/>
      <c r="I7" s="258" t="s">
        <v>55</v>
      </c>
    </row>
    <row r="8" spans="3:9" ht="60" customHeight="1" thickBot="1">
      <c r="C8" s="11" t="s">
        <v>2</v>
      </c>
      <c r="D8" s="805"/>
      <c r="E8" s="806"/>
      <c r="F8" s="806"/>
      <c r="G8" s="806"/>
      <c r="H8" s="807"/>
      <c r="I8" s="273" t="s">
        <v>56</v>
      </c>
    </row>
    <row r="9" spans="3:9" ht="60" customHeight="1" thickBot="1">
      <c r="C9" s="11" t="s">
        <v>3</v>
      </c>
      <c r="D9" s="805"/>
      <c r="E9" s="806"/>
      <c r="F9" s="806"/>
      <c r="G9" s="806"/>
      <c r="H9" s="807"/>
      <c r="I9" s="14"/>
    </row>
    <row r="10" spans="3:9" ht="60" customHeight="1" thickBot="1">
      <c r="C10" s="11" t="s">
        <v>4</v>
      </c>
      <c r="D10" s="805"/>
      <c r="E10" s="806"/>
      <c r="F10" s="806"/>
      <c r="G10" s="806"/>
      <c r="H10" s="807"/>
      <c r="I10" s="14"/>
    </row>
    <row r="11" spans="3:9" ht="60" customHeight="1" thickBot="1">
      <c r="C11" s="11" t="s">
        <v>5</v>
      </c>
      <c r="D11" s="805"/>
      <c r="E11" s="806"/>
      <c r="F11" s="806"/>
      <c r="G11" s="806"/>
      <c r="H11" s="807"/>
      <c r="I11" s="14"/>
    </row>
  </sheetData>
  <sheetProtection algorithmName="SHA-512" hashValue="iZdhFzK+MlA7OE+VO8plEg0oxty8WlktqNmHR9GW+w7xDUu7Ul1JGWOVTUuxgTQ5cS9prZADtLGWEJ1/XTUnCw==" saltValue="pQdg7hghfrSeGAdo8fgwgw=="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B51B8D2A-7C66-405E-BE50-85022F08B05B}"/>
    <hyperlink ref="I2:I3" location="ANEXO!A1" display="ANEXOS" xr:uid="{5EE2ADA5-9F78-4A62-BA44-F1A1AF01F85E}"/>
    <hyperlink ref="E2:E3" location="'2. Governança'!A1" display="2. GOVERNANÇA" xr:uid="{922F1A43-62A7-4213-B659-1CE1B2DE9AAF}"/>
    <hyperlink ref="F2:F3" location="'3. Prosperidade'!A1" display="3. PROSPERIDADE" xr:uid="{981FE081-1D0E-4F14-ADC8-C724310D0DB4}"/>
    <hyperlink ref="G2:G3" location="'4. Pessoas'!A1" display="4. PESSOAS" xr:uid="{B67BEA35-5CF2-4BB4-9466-53F208508957}"/>
    <hyperlink ref="H2:H3" location="'5. Planeta'!A1" display="5. PLANETA" xr:uid="{88010794-7295-4779-9D0E-D9496C1AE38F}"/>
    <hyperlink ref="C2:C3" location="Apresentação!A1" display="BOAS-VINDAS" xr:uid="{A7E04408-3569-4C38-B0D3-6C1D7AF73594}"/>
    <hyperlink ref="C6" location="'4. 413-2 Chesf'!A1" display="CHESF " xr:uid="{F476A5F4-E688-4861-88ED-44E87F27EADE}"/>
    <hyperlink ref="C7" location="'4. 413-2 ELN'!A1" display="ELETRONORTE " xr:uid="{8896D705-938A-417A-B706-37018C7EEC4B}"/>
    <hyperlink ref="C8" location="'4. 413-2 CGT'!A1" display="CGT ELETROSUL " xr:uid="{8F5FC0D6-5E6E-4AFD-8E6D-2B93479AE507}"/>
    <hyperlink ref="C9" location="'4. 413-2 Furnas'!A1" display="FURNAS " xr:uid="{93312DF8-0A4A-4028-A46E-D37E4D38BFF9}"/>
    <hyperlink ref="C10" location="'4. 413-2 ELP'!A1" display="ELETROPAR " xr:uid="{C9F7BC6F-972D-452A-8EB5-44FF32B03283}"/>
    <hyperlink ref="C11" location="'4. 413-2 SPEs'!A1" display="SPEs" xr:uid="{9F22B387-E406-400A-95DA-0525CD117416}"/>
    <hyperlink ref="I5" location="'4. 410-1 ELN'!A1" display="GRI 410-1" xr:uid="{C655BC86-2186-4A79-AB6B-AAF4A9E2D0B7}"/>
    <hyperlink ref="I6" location="'4. 411-1'!A1" display="GRI 411-1" xr:uid="{52B3C4B7-2C4A-4F12-8353-7792CE457777}"/>
    <hyperlink ref="I7" location="'4. 413-1 ELN'!A1" display="GRI 413-1" xr:uid="{5F965F61-7F9F-4C9F-BF53-9DC29EA0DD66}"/>
    <hyperlink ref="I8" location="'4. 413-2 ELN'!A1" display="GRI 413-2" xr:uid="{E328F8CF-BCE6-482B-9402-59C02E5CADC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5AF71-5BA0-425E-9FBA-2D0DF96128A3}">
  <sheetPr codeName="Planilha232"/>
  <dimension ref="C1:I11"/>
  <sheetViews>
    <sheetView showGridLines="0" zoomScale="80" zoomScaleNormal="80" workbookViewId="0">
      <pane ySplit="4" topLeftCell="A5" activePane="bottomLeft" state="frozen"/>
      <selection activeCell="G12" sqref="G12"/>
      <selection pane="bottomLeft" activeCell="K7" sqref="K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714</v>
      </c>
      <c r="E4" s="360"/>
      <c r="F4" s="360"/>
      <c r="G4" s="360"/>
      <c r="H4" s="361"/>
      <c r="I4" s="10" t="s">
        <v>272</v>
      </c>
    </row>
    <row r="5" spans="3:9" ht="60" customHeight="1" thickBot="1">
      <c r="C5" s="11"/>
      <c r="D5" s="362" t="s">
        <v>1321</v>
      </c>
      <c r="E5" s="803"/>
      <c r="F5" s="803"/>
      <c r="G5" s="803"/>
      <c r="H5" s="804"/>
      <c r="I5" s="258" t="s">
        <v>53</v>
      </c>
    </row>
    <row r="6" spans="3:9" ht="60" customHeight="1" thickBot="1">
      <c r="C6" s="11" t="s">
        <v>0</v>
      </c>
      <c r="D6" s="805"/>
      <c r="E6" s="806"/>
      <c r="F6" s="806"/>
      <c r="G6" s="806"/>
      <c r="H6" s="807"/>
      <c r="I6" s="14" t="s">
        <v>54</v>
      </c>
    </row>
    <row r="7" spans="3:9" ht="60" customHeight="1" thickBot="1">
      <c r="C7" s="11" t="s">
        <v>1</v>
      </c>
      <c r="D7" s="805"/>
      <c r="E7" s="806"/>
      <c r="F7" s="806"/>
      <c r="G7" s="806"/>
      <c r="H7" s="807"/>
      <c r="I7" s="258" t="s">
        <v>55</v>
      </c>
    </row>
    <row r="8" spans="3:9" ht="60" customHeight="1" thickBot="1">
      <c r="C8" s="8" t="s">
        <v>2</v>
      </c>
      <c r="D8" s="805"/>
      <c r="E8" s="806"/>
      <c r="F8" s="806"/>
      <c r="G8" s="806"/>
      <c r="H8" s="807"/>
      <c r="I8" s="273" t="s">
        <v>56</v>
      </c>
    </row>
    <row r="9" spans="3:9" ht="60" customHeight="1" thickBot="1">
      <c r="C9" s="11" t="s">
        <v>3</v>
      </c>
      <c r="D9" s="805"/>
      <c r="E9" s="806"/>
      <c r="F9" s="806"/>
      <c r="G9" s="806"/>
      <c r="H9" s="807"/>
      <c r="I9" s="14"/>
    </row>
    <row r="10" spans="3:9" ht="60" customHeight="1" thickBot="1">
      <c r="C10" s="11" t="s">
        <v>4</v>
      </c>
      <c r="D10" s="805"/>
      <c r="E10" s="806"/>
      <c r="F10" s="806"/>
      <c r="G10" s="806"/>
      <c r="H10" s="807"/>
      <c r="I10" s="14"/>
    </row>
    <row r="11" spans="3:9" ht="60" customHeight="1" thickBot="1">
      <c r="C11" s="11" t="s">
        <v>5</v>
      </c>
      <c r="D11" s="805"/>
      <c r="E11" s="806"/>
      <c r="F11" s="806"/>
      <c r="G11" s="806"/>
      <c r="H11" s="807"/>
      <c r="I11" s="14"/>
    </row>
  </sheetData>
  <sheetProtection algorithmName="SHA-512" hashValue="7kxNPrrtDo4iWpSfSKhRCXYln2sTHc8vEebrQ+j/aqaYrkRohw94SznpgySpbxK7Wm7h80ZeyHfumaeQyssOUQ==" saltValue="4BlCqoy6Oit00RBXbcoZ/Q=="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324133AC-8D95-4495-844F-1B4FE8F86054}"/>
    <hyperlink ref="I2:I3" location="ANEXO!A1" display="ANEXOS" xr:uid="{05682681-1BA7-4D3D-A4C3-F28EE43C7A97}"/>
    <hyperlink ref="E2:E3" location="'2. Governança'!A1" display="2. GOVERNANÇA" xr:uid="{1FDE32E2-12F5-4F5A-A4A9-C05E303F81F6}"/>
    <hyperlink ref="F2:F3" location="'3. Prosperidade'!A1" display="3. PROSPERIDADE" xr:uid="{D3E17469-CCA6-48C6-A218-CD4E6BEE1A32}"/>
    <hyperlink ref="G2:G3" location="'4. Pessoas'!A1" display="4. PESSOAS" xr:uid="{FBFA52CE-F3FD-45F7-8B9E-C0C24F7B50BE}"/>
    <hyperlink ref="H2:H3" location="'5. Planeta'!A1" display="5. PLANETA" xr:uid="{067EAA5E-4D0C-4EF2-87DE-91D403FC6A1B}"/>
    <hyperlink ref="C2:C3" location="Apresentação!A1" display="BOAS-VINDAS" xr:uid="{D8200173-0293-4DB0-A388-3D5ABA240AB2}"/>
    <hyperlink ref="C6" location="'4. 413-2 Chesf'!A1" display="CHESF " xr:uid="{C1F76DBA-8427-4190-81D7-7AA853D12942}"/>
    <hyperlink ref="C7" location="'4. 413-2 ELN'!A1" display="ELETRONORTE " xr:uid="{6962FAFB-0877-49C9-9B13-8AC5FB5E5DBA}"/>
    <hyperlink ref="C8" location="'4. 413-2 CGT'!A1" display="CGT ELETROSUL " xr:uid="{BF01ACEC-FAFE-4DC1-BA1F-EEE47E57AB0E}"/>
    <hyperlink ref="C9" location="'4. 413-2 Furnas'!A1" display="FURNAS " xr:uid="{4D5F3E34-A1ED-4BAF-B088-8AC580FF321C}"/>
    <hyperlink ref="C10" location="'4. 413-2 ELP'!A1" display="ELETROPAR " xr:uid="{3EC9C8EE-6369-4138-9C7B-ECA6629D9F35}"/>
    <hyperlink ref="C11" location="'4. 413-2 SPEs'!A1" display="SPEs" xr:uid="{2C594A43-B90E-4843-AEEE-DA7457974065}"/>
    <hyperlink ref="I5" location="'4. 410-1 CGT'!A1" display="GRI 410-1" xr:uid="{F12348D5-393B-4469-A129-BF2C5B378FF3}"/>
    <hyperlink ref="I6" location="'4. 411-1'!A1" display="GRI 411-1" xr:uid="{92A1B3B9-7253-4152-B017-A3C699C632BA}"/>
    <hyperlink ref="I7" location="'4. 413-1 CGT'!A1" display="GRI 413-1" xr:uid="{1C589A35-A202-46EB-BECE-AD9D3EE37E83}"/>
    <hyperlink ref="I8" location="'4. 413-2 CGT'!A1" display="GRI 413-2" xr:uid="{96483EE6-F473-4EB8-9EBB-1A26E2EF368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85375-E308-44EA-B264-93A9BF70F28B}">
  <sheetPr codeName="Planilha233"/>
  <dimension ref="C1:I11"/>
  <sheetViews>
    <sheetView showGridLines="0" zoomScale="80" zoomScaleNormal="80" workbookViewId="0">
      <pane ySplit="4" topLeftCell="A5" activePane="bottomLeft" state="frozen"/>
      <selection activeCell="G12" sqref="G12"/>
      <selection pane="bottomLeft" activeCell="J8" sqref="J8"/>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715</v>
      </c>
      <c r="E4" s="360"/>
      <c r="F4" s="360"/>
      <c r="G4" s="360"/>
      <c r="H4" s="361"/>
      <c r="I4" s="10" t="s">
        <v>272</v>
      </c>
    </row>
    <row r="5" spans="3:9" ht="60" customHeight="1" thickBot="1">
      <c r="C5" s="11"/>
      <c r="D5" s="362" t="s">
        <v>1322</v>
      </c>
      <c r="E5" s="803"/>
      <c r="F5" s="803"/>
      <c r="G5" s="803"/>
      <c r="H5" s="804"/>
      <c r="I5" s="258" t="s">
        <v>53</v>
      </c>
    </row>
    <row r="6" spans="3:9" ht="60" customHeight="1" thickBot="1">
      <c r="C6" s="11" t="s">
        <v>0</v>
      </c>
      <c r="D6" s="805"/>
      <c r="E6" s="806"/>
      <c r="F6" s="806"/>
      <c r="G6" s="806"/>
      <c r="H6" s="807"/>
      <c r="I6" s="14" t="s">
        <v>54</v>
      </c>
    </row>
    <row r="7" spans="3:9" ht="60" customHeight="1" thickBot="1">
      <c r="C7" s="11" t="s">
        <v>1</v>
      </c>
      <c r="D7" s="805"/>
      <c r="E7" s="806"/>
      <c r="F7" s="806"/>
      <c r="G7" s="806"/>
      <c r="H7" s="807"/>
      <c r="I7" s="258" t="s">
        <v>55</v>
      </c>
    </row>
    <row r="8" spans="3:9" ht="60" customHeight="1" thickBot="1">
      <c r="C8" s="11" t="s">
        <v>2</v>
      </c>
      <c r="D8" s="805"/>
      <c r="E8" s="806"/>
      <c r="F8" s="806"/>
      <c r="G8" s="806"/>
      <c r="H8" s="807"/>
      <c r="I8" s="273" t="s">
        <v>56</v>
      </c>
    </row>
    <row r="9" spans="3:9" ht="60" customHeight="1" thickBot="1">
      <c r="C9" s="8" t="s">
        <v>3</v>
      </c>
      <c r="D9" s="805"/>
      <c r="E9" s="806"/>
      <c r="F9" s="806"/>
      <c r="G9" s="806"/>
      <c r="H9" s="807"/>
      <c r="I9" s="14"/>
    </row>
    <row r="10" spans="3:9" ht="60" customHeight="1" thickBot="1">
      <c r="C10" s="11" t="s">
        <v>4</v>
      </c>
      <c r="D10" s="805"/>
      <c r="E10" s="806"/>
      <c r="F10" s="806"/>
      <c r="G10" s="806"/>
      <c r="H10" s="807"/>
      <c r="I10" s="14"/>
    </row>
    <row r="11" spans="3:9" ht="60" customHeight="1" thickBot="1">
      <c r="C11" s="11" t="s">
        <v>5</v>
      </c>
      <c r="D11" s="805"/>
      <c r="E11" s="806"/>
      <c r="F11" s="806"/>
      <c r="G11" s="806"/>
      <c r="H11" s="807"/>
      <c r="I11" s="14"/>
    </row>
  </sheetData>
  <sheetProtection algorithmName="SHA-512" hashValue="JDzt/HQ32y8D4982WlrEcI2ckEuA39FObNf9r5IiIpS6VpBOWKDCEPfRdQkb11qGoT7sHVr9Ygb/dD87e0LQfQ==" saltValue="cI6fcipavpBRtgOqr5TqBQ=="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4C555EFA-643F-46E4-BA30-2489F4904ED7}"/>
    <hyperlink ref="I2:I3" location="ANEXO!A1" display="ANEXOS" xr:uid="{AB3CA677-CC14-4BBB-A085-80231B14EEA3}"/>
    <hyperlink ref="E2:E3" location="'2. Governança'!A1" display="2. GOVERNANÇA" xr:uid="{E0D1B939-A383-4879-BB23-09B82D8578F7}"/>
    <hyperlink ref="F2:F3" location="'3. Prosperidade'!A1" display="3. PROSPERIDADE" xr:uid="{76DE45B1-6B61-421C-9F07-0C41289E7C22}"/>
    <hyperlink ref="G2:G3" location="'4. Pessoas'!A1" display="4. PESSOAS" xr:uid="{35FF879F-6BD2-4867-A9A7-3D401E1FCB89}"/>
    <hyperlink ref="H2:H3" location="'5. Planeta'!A1" display="5. PLANETA" xr:uid="{E4A2F2CE-086A-4E6C-94D7-F00D67132AB4}"/>
    <hyperlink ref="C2:C3" location="Apresentação!A1" display="BOAS-VINDAS" xr:uid="{BA714E6B-5171-489D-B343-7F1D55BE3C0E}"/>
    <hyperlink ref="C6" location="'4. 413-2 Chesf'!A1" display="CHESF " xr:uid="{82D3FF24-10FC-4D7D-8040-1D7FB387A1EA}"/>
    <hyperlink ref="C7" location="'4. 413-2 ELN'!A1" display="ELETRONORTE " xr:uid="{2644F96F-2BCF-4978-AA4F-2C1978023BCC}"/>
    <hyperlink ref="C8" location="'4. 413-2 CGT'!A1" display="CGT ELETROSUL " xr:uid="{674B082E-D66F-48B1-983A-BC1DD574E1B7}"/>
    <hyperlink ref="C9" location="'4. 413-2 Furnas'!A1" display="FURNAS " xr:uid="{58DF78DD-81DB-4AC3-871F-F774B3308918}"/>
    <hyperlink ref="C10" location="'4. 413-2 ELP'!A1" display="ELETROPAR " xr:uid="{BFF5E576-2529-4C8E-B6F0-A007EE1D20F5}"/>
    <hyperlink ref="C11" location="'4. 413-2 SPEs'!A1" display="SPEs" xr:uid="{6DE53259-26CE-4D67-B3A6-FA592D7EB96B}"/>
    <hyperlink ref="I5" location="'4. 410-1 Furnas'!A1" display="GRI 410-1" xr:uid="{2202DD2F-E1E8-40F4-8765-001823645E42}"/>
    <hyperlink ref="I6" location="'4. 411-1'!A1" display="GRI 411-1" xr:uid="{7902A0A6-05FC-4FA5-82D0-0F81E8B9B062}"/>
    <hyperlink ref="I7" location="'4. 413-1 Furnas'!A1" display="GRI 413-1" xr:uid="{C9914B88-2693-4C6A-B9B3-C1B3379E4E58}"/>
    <hyperlink ref="I8" location="'4. 413-2 Furnas'!A1" display="GRI 413-2" xr:uid="{E680B9EE-F2AE-46EC-BA02-06854D347C8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273B9-2182-4E0F-BC27-BDA62657E28E}">
  <sheetPr codeName="Planilha234"/>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716</v>
      </c>
      <c r="E4" s="360"/>
      <c r="F4" s="360"/>
      <c r="G4" s="360"/>
      <c r="H4" s="361"/>
      <c r="I4" s="10" t="s">
        <v>272</v>
      </c>
    </row>
    <row r="5" spans="3:9" ht="60" customHeight="1" thickBot="1">
      <c r="C5" s="11"/>
      <c r="D5" s="447" t="s">
        <v>1169</v>
      </c>
      <c r="E5" s="491"/>
      <c r="F5" s="491"/>
      <c r="G5" s="491"/>
      <c r="H5" s="492"/>
      <c r="I5" s="258" t="s">
        <v>53</v>
      </c>
    </row>
    <row r="6" spans="3:9" ht="60" customHeight="1" thickBot="1">
      <c r="C6" s="11" t="s">
        <v>0</v>
      </c>
      <c r="D6" s="493"/>
      <c r="E6" s="494"/>
      <c r="F6" s="494"/>
      <c r="G6" s="494"/>
      <c r="H6" s="495"/>
      <c r="I6" s="14" t="s">
        <v>54</v>
      </c>
    </row>
    <row r="7" spans="3:9" ht="60" customHeight="1" thickBot="1">
      <c r="C7" s="11" t="s">
        <v>1</v>
      </c>
      <c r="D7" s="493"/>
      <c r="E7" s="494"/>
      <c r="F7" s="494"/>
      <c r="G7" s="494"/>
      <c r="H7" s="495"/>
      <c r="I7" s="258" t="s">
        <v>55</v>
      </c>
    </row>
    <row r="8" spans="3:9" ht="60" customHeight="1" thickBot="1">
      <c r="C8" s="11" t="s">
        <v>2</v>
      </c>
      <c r="D8" s="493"/>
      <c r="E8" s="494"/>
      <c r="F8" s="494"/>
      <c r="G8" s="494"/>
      <c r="H8" s="495"/>
      <c r="I8" s="273" t="s">
        <v>56</v>
      </c>
    </row>
    <row r="9" spans="3:9" ht="60" customHeight="1" thickBot="1">
      <c r="C9" s="11" t="s">
        <v>3</v>
      </c>
      <c r="D9" s="493"/>
      <c r="E9" s="494"/>
      <c r="F9" s="494"/>
      <c r="G9" s="494"/>
      <c r="H9" s="495"/>
      <c r="I9" s="14"/>
    </row>
    <row r="10" spans="3:9" ht="60" customHeight="1" thickBot="1">
      <c r="C10" s="8" t="s">
        <v>4</v>
      </c>
      <c r="D10" s="493"/>
      <c r="E10" s="494"/>
      <c r="F10" s="494"/>
      <c r="G10" s="494"/>
      <c r="H10" s="495"/>
      <c r="I10" s="14"/>
    </row>
    <row r="11" spans="3:9" ht="60" customHeight="1" thickBot="1">
      <c r="C11" s="11" t="s">
        <v>5</v>
      </c>
      <c r="D11" s="493"/>
      <c r="E11" s="494"/>
      <c r="F11" s="494"/>
      <c r="G11" s="494"/>
      <c r="H11" s="495"/>
      <c r="I11" s="14"/>
    </row>
  </sheetData>
  <sheetProtection algorithmName="SHA-512" hashValue="mBwc1YdNebepySQeJfIy5YFAmam1Cm6daJ0FtNK+kqAcVcYCZGHmjKXNaVMFNl3DCcdZPGjctl/0OK2VomyeyQ==" saltValue="BS5UAbVaBrqxtSwy9gDzBQ=="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99D2D438-F014-45D7-A8B4-2BE807A6BA62}"/>
    <hyperlink ref="I2:I3" location="ANEXO!A1" display="ANEXOS" xr:uid="{57895A0B-D7BE-4E41-8405-5B7D6D2317F7}"/>
    <hyperlink ref="E2:E3" location="'2. Governança'!A1" display="2. GOVERNANÇA" xr:uid="{7258C3A9-5069-452C-97E1-72142D12C290}"/>
    <hyperlink ref="F2:F3" location="'3. Prosperidade'!A1" display="3. PROSPERIDADE" xr:uid="{B88E4CBA-0D8E-45FA-9988-E20957BF0019}"/>
    <hyperlink ref="G2:G3" location="'4. Pessoas'!A1" display="4. PESSOAS" xr:uid="{42D9FB05-2C4C-4438-ADFC-0E98E86E76A9}"/>
    <hyperlink ref="H2:H3" location="'5. Planeta'!A1" display="5. PLANETA" xr:uid="{FDB8591A-7A3D-4E3A-8ED8-76C19AA6AB35}"/>
    <hyperlink ref="C2:C3" location="Apresentação!A1" display="BOAS-VINDAS" xr:uid="{37D08433-3288-4C5B-A2B0-1E1430318C6D}"/>
    <hyperlink ref="C6" location="'4. 413-2 Chesf'!A1" display="CHESF " xr:uid="{1A07075E-9E3E-4070-8A4A-70F9F0062896}"/>
    <hyperlink ref="C7" location="'4. 413-2 ELN'!A1" display="ELETRONORTE " xr:uid="{E8955370-C445-4418-9647-1FCE572571B8}"/>
    <hyperlink ref="C8" location="'4. 413-2 CGT'!A1" display="CGT ELETROSUL " xr:uid="{CF60A754-1284-4D01-86A4-140F3BCD2F40}"/>
    <hyperlink ref="C9" location="'4. 413-2 Furnas'!A1" display="FURNAS " xr:uid="{620C7C41-8B7C-465B-A85A-2955348CDFBC}"/>
    <hyperlink ref="C10" location="'4. 413-2 ELP'!A1" display="ELETROPAR " xr:uid="{652B91BA-F637-4B73-AFC2-240B48096A7D}"/>
    <hyperlink ref="C11" location="'4. 413-2 SPEs'!A1" display="SPEs" xr:uid="{6E55F217-ABF1-4C19-83F9-AD7BE21BE9AA}"/>
    <hyperlink ref="I5" location="'4. 410-1 ELP'!A1" display="GRI 410-1" xr:uid="{72B4B995-A9B0-406B-B2A7-658F34A81F05}"/>
    <hyperlink ref="I6" location="'4. 411-1'!A1" display="GRI 411-1" xr:uid="{0560748E-854E-4F3C-8434-6303E2802A36}"/>
    <hyperlink ref="I7" location="'4. 413-1 ELP'!A1" display="GRI 413-1" xr:uid="{B65CD9D6-70F0-4581-BC3B-B0BEBFC9AF89}"/>
    <hyperlink ref="I8" location="'4. 413-2 ELP'!A1" display="GRI 413-2" xr:uid="{08275C7F-C29D-473C-B8FA-D25035018C3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8C45E-38FE-4114-B99E-A136A7E75AF6}">
  <sheetPr codeName="Planilha235"/>
  <dimension ref="C1:I12"/>
  <sheetViews>
    <sheetView showGridLines="0" zoomScale="80" zoomScaleNormal="80" workbookViewId="0">
      <pane ySplit="4" topLeftCell="A5" activePane="bottomLeft" state="frozen"/>
      <selection activeCell="G12" sqref="G12"/>
      <selection pane="bottomLeft" activeCell="K7" sqref="K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33" t="s">
        <v>193</v>
      </c>
      <c r="H2" s="347" t="s">
        <v>194</v>
      </c>
      <c r="I2" s="347" t="s">
        <v>1044</v>
      </c>
    </row>
    <row r="3" spans="3:9" ht="15.75" customHeight="1" thickBot="1">
      <c r="C3" s="348"/>
      <c r="D3" s="348"/>
      <c r="E3" s="348"/>
      <c r="F3" s="348"/>
      <c r="G3" s="334"/>
      <c r="H3" s="348"/>
      <c r="I3" s="348"/>
    </row>
    <row r="4" spans="3:9" ht="30" customHeight="1" thickBot="1">
      <c r="C4" s="6" t="s">
        <v>1116</v>
      </c>
      <c r="D4" s="359" t="s">
        <v>717</v>
      </c>
      <c r="E4" s="360"/>
      <c r="F4" s="360"/>
      <c r="G4" s="360"/>
      <c r="H4" s="361"/>
      <c r="I4" s="10" t="s">
        <v>272</v>
      </c>
    </row>
    <row r="5" spans="3:9" ht="60" customHeight="1" thickBot="1">
      <c r="C5" s="11"/>
      <c r="D5" s="362" t="s">
        <v>1323</v>
      </c>
      <c r="E5" s="803"/>
      <c r="F5" s="803"/>
      <c r="G5" s="803"/>
      <c r="H5" s="804"/>
      <c r="I5" s="258" t="s">
        <v>53</v>
      </c>
    </row>
    <row r="6" spans="3:9" ht="60" customHeight="1" thickBot="1">
      <c r="C6" s="11" t="s">
        <v>0</v>
      </c>
      <c r="D6" s="805"/>
      <c r="E6" s="806"/>
      <c r="F6" s="806"/>
      <c r="G6" s="806"/>
      <c r="H6" s="807"/>
      <c r="I6" s="14" t="s">
        <v>54</v>
      </c>
    </row>
    <row r="7" spans="3:9" ht="60" customHeight="1" thickBot="1">
      <c r="C7" s="11" t="s">
        <v>1</v>
      </c>
      <c r="D7" s="805"/>
      <c r="E7" s="806"/>
      <c r="F7" s="806"/>
      <c r="G7" s="806"/>
      <c r="H7" s="807"/>
      <c r="I7" s="258" t="s">
        <v>55</v>
      </c>
    </row>
    <row r="8" spans="3:9" ht="60" customHeight="1" thickBot="1">
      <c r="C8" s="11" t="s">
        <v>2</v>
      </c>
      <c r="D8" s="805"/>
      <c r="E8" s="806"/>
      <c r="F8" s="806"/>
      <c r="G8" s="806"/>
      <c r="H8" s="807"/>
      <c r="I8" s="273" t="s">
        <v>56</v>
      </c>
    </row>
    <row r="9" spans="3:9" ht="60" customHeight="1" thickBot="1">
      <c r="C9" s="11" t="s">
        <v>3</v>
      </c>
      <c r="D9" s="805"/>
      <c r="E9" s="806"/>
      <c r="F9" s="806"/>
      <c r="G9" s="806"/>
      <c r="H9" s="807"/>
      <c r="I9" s="14"/>
    </row>
    <row r="10" spans="3:9" ht="60" customHeight="1" thickBot="1">
      <c r="C10" s="11" t="s">
        <v>4</v>
      </c>
      <c r="D10" s="805"/>
      <c r="E10" s="806"/>
      <c r="F10" s="806"/>
      <c r="G10" s="806"/>
      <c r="H10" s="807"/>
      <c r="I10" s="14"/>
    </row>
    <row r="11" spans="3:9" ht="60" customHeight="1" thickBot="1">
      <c r="C11" s="8" t="s">
        <v>5</v>
      </c>
      <c r="D11" s="805"/>
      <c r="E11" s="806"/>
      <c r="F11" s="806"/>
      <c r="G11" s="806"/>
      <c r="H11" s="807"/>
      <c r="I11" s="14"/>
    </row>
    <row r="12" spans="3:9">
      <c r="D12" s="103"/>
    </row>
  </sheetData>
  <sheetProtection algorithmName="SHA-512" hashValue="9OoMmrWhHPG2ttO2sl1095Xdn7pyQfnH51JH04RDmQZND8TmZcJuuTkTU/wYi9b/j0O8BZZ1qSkwTsODMplKXw==" saltValue="gue6fzpe3a49KWc/kgWuxA=="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C25A00D8-40AB-4D13-AC9B-9BE3953982BC}"/>
    <hyperlink ref="I2:I3" location="ANEXO!A1" display="ANEXOS" xr:uid="{AF13D166-0F26-4EAB-BA62-F267F524B1E0}"/>
    <hyperlink ref="E2:E3" location="'2. Governança'!A1" display="2. GOVERNANÇA" xr:uid="{A260D152-6EAA-493A-8704-34792FB64DFB}"/>
    <hyperlink ref="F2:F3" location="'3. Prosperidade'!A1" display="3. PROSPERIDADE" xr:uid="{29317B32-C862-447A-B75C-D29ED7B06914}"/>
    <hyperlink ref="G2:G3" location="'4. Pessoas'!A1" display="4. PESSOAS" xr:uid="{A5BF6357-AF47-4AE5-9E1F-42AC2100AD84}"/>
    <hyperlink ref="H2:H3" location="'5. Planeta'!A1" display="5. PLANETA" xr:uid="{30B70787-9A79-45FF-AE51-AF0846828C3B}"/>
    <hyperlink ref="C2:C3" location="Apresentação!A1" display="BOAS-VINDAS" xr:uid="{48305E19-5666-4C4A-BC78-43C859007B63}"/>
    <hyperlink ref="C6" location="'4. 413-2 Chesf'!A1" display="CHESF " xr:uid="{0020F992-496E-45DF-A5D0-C14A09F1A6C4}"/>
    <hyperlink ref="C7" location="'4. 413-2 ELN'!A1" display="ELETRONORTE " xr:uid="{266091EE-7F8B-4C31-B56E-14B5494A91CF}"/>
    <hyperlink ref="C8" location="'4. 413-2 CGT'!A1" display="CGT ELETROSUL " xr:uid="{5B16215C-9289-40B0-B6B0-4C50206C108E}"/>
    <hyperlink ref="C9" location="'4. 413-2 Furnas'!A1" display="FURNAS " xr:uid="{6AC1E18C-E7ED-42F5-813F-E85C1B800215}"/>
    <hyperlink ref="C10" location="'4. 413-2 ELP'!A1" display="ELETROPAR " xr:uid="{9187D76D-B376-470F-8789-B226E2370280}"/>
    <hyperlink ref="C11" location="'4. 413-2 SPEs'!A1" display="SPEs" xr:uid="{37E56C60-CDA1-4E41-AA32-921521055959}"/>
    <hyperlink ref="I5" location="'4. 410-1 SPEs'!A1" display="GRI 410-1" xr:uid="{28E65051-7F6A-4B86-B308-BBE8B8469C1F}"/>
    <hyperlink ref="I6" location="'4. 411-1'!A1" display="GRI 411-1" xr:uid="{22CBE812-0CAD-4FB0-AC55-85A59843AE7C}"/>
    <hyperlink ref="I7" location="'4. 413-1 SPEs'!A1" display="GRI 413-1" xr:uid="{C5C4EA11-3929-4F6C-ACAB-C319C42C7B87}"/>
    <hyperlink ref="I8" location="'4. 413-2 SPEs'!A1" display="GRI 413-2" xr:uid="{2C3B94A6-4EC4-41DD-A8DB-A2EAA9EAF4E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7B0D-D1BF-498E-B7BC-37C52AF0D4F7}">
  <sheetPr codeName="Planilha236">
    <tabColor rgb="FF0070C0"/>
  </sheetPr>
  <dimension ref="C1:I22"/>
  <sheetViews>
    <sheetView showGridLines="0" zoomScale="80" zoomScaleNormal="80" workbookViewId="0">
      <pane ySplit="4" topLeftCell="A5" activePane="bottomLeft" state="frozen"/>
      <selection activeCell="G12" sqref="G12"/>
      <selection pane="bottomLeft" activeCell="D20" sqref="D20:I20"/>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359" t="s">
        <v>1117</v>
      </c>
      <c r="D4" s="360"/>
      <c r="E4" s="360"/>
      <c r="F4" s="360"/>
      <c r="G4" s="360"/>
      <c r="H4" s="360"/>
      <c r="I4" s="361"/>
    </row>
    <row r="5" spans="3:9" ht="30" customHeight="1" thickBot="1">
      <c r="C5" s="834" t="s">
        <v>749</v>
      </c>
      <c r="D5" s="378" t="s">
        <v>1099</v>
      </c>
      <c r="E5" s="379"/>
      <c r="F5" s="379"/>
      <c r="G5" s="379"/>
      <c r="H5" s="379"/>
      <c r="I5" s="379"/>
    </row>
    <row r="6" spans="3:9" ht="30" customHeight="1" thickBot="1">
      <c r="C6" s="835"/>
      <c r="D6" s="378" t="s">
        <v>1100</v>
      </c>
      <c r="E6" s="379"/>
      <c r="F6" s="379"/>
      <c r="G6" s="379"/>
      <c r="H6" s="379"/>
      <c r="I6" s="379"/>
    </row>
    <row r="7" spans="3:9" ht="30" customHeight="1" thickBot="1">
      <c r="C7" s="835"/>
      <c r="D7" s="378" t="s">
        <v>1101</v>
      </c>
      <c r="E7" s="379"/>
      <c r="F7" s="379"/>
      <c r="G7" s="379"/>
      <c r="H7" s="379"/>
      <c r="I7" s="379"/>
    </row>
    <row r="8" spans="3:9" ht="30" customHeight="1" thickBot="1">
      <c r="C8" s="835"/>
      <c r="D8" s="378" t="s">
        <v>1102</v>
      </c>
      <c r="E8" s="379"/>
      <c r="F8" s="379"/>
      <c r="G8" s="379"/>
      <c r="H8" s="379"/>
      <c r="I8" s="379"/>
    </row>
    <row r="9" spans="3:9" ht="30" customHeight="1" thickBot="1">
      <c r="C9" s="835"/>
      <c r="D9" s="378" t="s">
        <v>1103</v>
      </c>
      <c r="E9" s="379"/>
      <c r="F9" s="379"/>
      <c r="G9" s="379"/>
      <c r="H9" s="379"/>
      <c r="I9" s="379"/>
    </row>
    <row r="10" spans="3:9" ht="30" customHeight="1" thickBot="1">
      <c r="C10" s="835"/>
      <c r="D10" s="378" t="s">
        <v>1104</v>
      </c>
      <c r="E10" s="379"/>
      <c r="F10" s="379"/>
      <c r="G10" s="379"/>
      <c r="H10" s="379"/>
      <c r="I10" s="379"/>
    </row>
    <row r="11" spans="3:9" ht="30" customHeight="1" thickBot="1">
      <c r="C11" s="835"/>
      <c r="D11" s="378" t="s">
        <v>1105</v>
      </c>
      <c r="E11" s="379"/>
      <c r="F11" s="379"/>
      <c r="G11" s="379"/>
      <c r="H11" s="379"/>
      <c r="I11" s="379"/>
    </row>
    <row r="12" spans="3:9" ht="30" customHeight="1" thickBot="1">
      <c r="C12" s="835"/>
      <c r="D12" s="378" t="s">
        <v>1106</v>
      </c>
      <c r="E12" s="379"/>
      <c r="F12" s="379"/>
      <c r="G12" s="379"/>
      <c r="H12" s="379"/>
      <c r="I12" s="379"/>
    </row>
    <row r="13" spans="3:9" ht="30" customHeight="1" thickBot="1">
      <c r="C13" s="836"/>
      <c r="D13" s="378" t="s">
        <v>1107</v>
      </c>
      <c r="E13" s="379"/>
      <c r="F13" s="379"/>
      <c r="G13" s="379"/>
      <c r="H13" s="379"/>
      <c r="I13" s="379"/>
    </row>
    <row r="14" spans="3:9" ht="30" customHeight="1" thickBot="1">
      <c r="C14" s="834" t="s">
        <v>1043</v>
      </c>
      <c r="D14" s="378" t="s">
        <v>1108</v>
      </c>
      <c r="E14" s="379"/>
      <c r="F14" s="379"/>
      <c r="G14" s="379"/>
      <c r="H14" s="379"/>
      <c r="I14" s="379"/>
    </row>
    <row r="15" spans="3:9" ht="30" customHeight="1" thickBot="1">
      <c r="C15" s="835"/>
      <c r="D15" s="383" t="s">
        <v>1109</v>
      </c>
      <c r="E15" s="379"/>
      <c r="F15" s="379"/>
      <c r="G15" s="379"/>
      <c r="H15" s="379"/>
      <c r="I15" s="379"/>
    </row>
    <row r="16" spans="3:9" ht="30" customHeight="1" thickBot="1">
      <c r="C16" s="835"/>
      <c r="D16" s="378" t="s">
        <v>1110</v>
      </c>
      <c r="E16" s="379"/>
      <c r="F16" s="379"/>
      <c r="G16" s="379"/>
      <c r="H16" s="379"/>
      <c r="I16" s="379"/>
    </row>
    <row r="17" spans="3:9" ht="30" customHeight="1" thickBot="1">
      <c r="C17" s="835"/>
      <c r="D17" s="378" t="s">
        <v>1111</v>
      </c>
      <c r="E17" s="379"/>
      <c r="F17" s="379"/>
      <c r="G17" s="379"/>
      <c r="H17" s="379"/>
      <c r="I17" s="379"/>
    </row>
    <row r="18" spans="3:9" ht="30" customHeight="1" thickBot="1">
      <c r="C18" s="836"/>
      <c r="D18" s="378" t="s">
        <v>1112</v>
      </c>
      <c r="E18" s="379"/>
      <c r="F18" s="379"/>
      <c r="G18" s="379"/>
      <c r="H18" s="379"/>
      <c r="I18" s="379"/>
    </row>
    <row r="19" spans="3:9" ht="30" customHeight="1" thickBot="1">
      <c r="C19" s="834" t="s">
        <v>876</v>
      </c>
      <c r="D19" s="378" t="s">
        <v>1113</v>
      </c>
      <c r="E19" s="379"/>
      <c r="F19" s="379"/>
      <c r="G19" s="379"/>
      <c r="H19" s="379"/>
      <c r="I19" s="379"/>
    </row>
    <row r="20" spans="3:9" ht="30" customHeight="1" thickBot="1">
      <c r="C20" s="835"/>
      <c r="D20" s="378" t="s">
        <v>1114</v>
      </c>
      <c r="E20" s="379"/>
      <c r="F20" s="379"/>
      <c r="G20" s="379"/>
      <c r="H20" s="379"/>
      <c r="I20" s="379"/>
    </row>
    <row r="21" spans="3:9" ht="30" customHeight="1" thickBot="1">
      <c r="C21" s="836"/>
      <c r="D21" s="378" t="s">
        <v>1115</v>
      </c>
      <c r="E21" s="379"/>
      <c r="F21" s="379"/>
      <c r="G21" s="379"/>
      <c r="H21" s="379"/>
      <c r="I21" s="379"/>
    </row>
    <row r="22" spans="3:9" ht="30" customHeight="1" thickBot="1">
      <c r="C22" s="380" t="s">
        <v>1118</v>
      </c>
      <c r="D22" s="381"/>
      <c r="E22" s="381"/>
      <c r="F22" s="381"/>
      <c r="G22" s="381"/>
      <c r="H22" s="381"/>
      <c r="I22" s="382"/>
    </row>
  </sheetData>
  <sheetProtection algorithmName="SHA-512" hashValue="lCJg7dQII9CHtLsI9+OVs4l9ex1yDchUlN3eRlQPMABO9riuDrI3kyv6q8OsYeS48kU4IfSDmX481wkl9oDczA==" saltValue="bpgRJIHTpgtn6JBiO5m/dw==" spinCount="100000" sheet="1" objects="1" scenarios="1"/>
  <mergeCells count="29">
    <mergeCell ref="D13:I13"/>
    <mergeCell ref="D8:I8"/>
    <mergeCell ref="D9:I9"/>
    <mergeCell ref="D10:I10"/>
    <mergeCell ref="D11:I11"/>
    <mergeCell ref="D12:I12"/>
    <mergeCell ref="I2:I3"/>
    <mergeCell ref="C2:C3"/>
    <mergeCell ref="D2:D3"/>
    <mergeCell ref="E2:E3"/>
    <mergeCell ref="F2:F3"/>
    <mergeCell ref="G2:G3"/>
    <mergeCell ref="H2:H3"/>
    <mergeCell ref="D19:I19"/>
    <mergeCell ref="D20:I20"/>
    <mergeCell ref="D21:I21"/>
    <mergeCell ref="C22:I22"/>
    <mergeCell ref="C4:I4"/>
    <mergeCell ref="D14:I14"/>
    <mergeCell ref="D15:I15"/>
    <mergeCell ref="D16:I16"/>
    <mergeCell ref="D17:I17"/>
    <mergeCell ref="D18:I18"/>
    <mergeCell ref="C19:C21"/>
    <mergeCell ref="C14:C18"/>
    <mergeCell ref="C5:C13"/>
    <mergeCell ref="D5:I5"/>
    <mergeCell ref="D6:I6"/>
    <mergeCell ref="D7:I7"/>
  </mergeCells>
  <hyperlinks>
    <hyperlink ref="D2:D3" location="'1. Perfil'!A1" display="1. SOBRE A EMPRESA" xr:uid="{8D9FA32F-014C-446C-8754-1C25DF783C90}"/>
    <hyperlink ref="I2:I3" location="ANEXO!A1" display="ANEXOS" xr:uid="{D2A3E964-1433-4EAD-BA0D-7E82BBE948F0}"/>
    <hyperlink ref="E2:E3" location="'2. Governança'!A1" display="2. GOVERNANÇA" xr:uid="{83211EA4-DD60-4F16-B3DD-A0BB3D05B79D}"/>
    <hyperlink ref="F2:F3" location="'3. Prosperidade'!A1" display="3. PROSPERIDADE" xr:uid="{2A869969-7F6D-4DA2-83BA-05CC1CB79431}"/>
    <hyperlink ref="G2:G3" location="'4. Pessoas'!A1" display="4. PESSOAS" xr:uid="{3764A243-7838-491E-ACF8-71691017026D}"/>
    <hyperlink ref="H2:H3" location="'5. Planeta'!A1" display="5. PLANETA" xr:uid="{7A3182D5-1687-46B4-9413-F7C115451AAC}"/>
    <hyperlink ref="C2:C3" location="Apresentação!A1" display="BOAS-VINDAS" xr:uid="{4A36BD03-70B4-4E1B-8325-419E7299DD13}"/>
    <hyperlink ref="C5:C13" location="'5. MudClim'!A1" display="Mudanças climáticas" xr:uid="{B68F5C40-D1B2-47AF-AD7A-EC460869D0C8}"/>
    <hyperlink ref="C14:C18" location="'5. Água'!A1" display="Gestão de água e efluentes" xr:uid="{F70D08E2-5C83-409B-B0A9-617256EFE5EB}"/>
    <hyperlink ref="C19:C21" location="'5. Biodiversidade'!A1" display="Biodiversidade e serviços ecossistêmicos" xr:uid="{CF8D15CE-5C28-48A6-9A9C-A030413F7205}"/>
    <hyperlink ref="D5:G5" location="'5. 302-1'!A1" display="GRI 302-1: Consumo de energia dentro da organização" xr:uid="{439DBFE1-BB00-4CE7-A7D7-80EF2EF86BD3}"/>
    <hyperlink ref="D6:G6" location="'5. EU5'!A1" display="EU5: Venda de permissões de emissão de co2, discriminadas por estrutura do mercado de créditos de carbono" xr:uid="{1C484DEF-DC78-42E5-823A-517C629A2ABF}"/>
    <hyperlink ref="D7:G7" location="'5. 305-1-2-3-5'!A1" display="GRI 305-1: Emissões diretas de gases de efeito estufa (GEE) (escopo 1)" xr:uid="{428777F4-EECA-4CF2-ACA4-6E63B08CCEC7}"/>
    <hyperlink ref="D8:G8" location="'5. 305-1-2-3-5'!A1" display="GRI 305-2: Emissões indiretas de gases de efeito estufa (GEE) provenientes da aquisição de energia (escopo 2)" xr:uid="{30CF9BEB-A3F7-48E3-A8DF-E22609C0FCC6}"/>
    <hyperlink ref="D9:G9" location="'5. 305-1-2-3-5'!A1" display="GRI 305-3: Outras emissões indiretas de gases de efeito estufa (GEE) (escopo 3)" xr:uid="{6FC60BC8-A076-49E6-BB33-09F2849CCF22}"/>
    <hyperlink ref="D10:G10" location="'5. 305-4'!A1" display="GRI 305-4: Intensidade de emissões de gases de efeito estufa (GEE)" xr:uid="{57657964-D9C2-4498-8EA9-13E54C2026E7}"/>
    <hyperlink ref="D11:G11" location="'5. 305-1-2-3-5'!A1" display="GRI 305-5: Redução de emissões de gases de efeito estufa (GEE)" xr:uid="{5A5A4261-F83E-4779-974C-D0471611129E}"/>
    <hyperlink ref="D12:G12" location="'5. 305-6-7'!A1" display="GRI 305-6: Emissões de substâncias que destroem a camada de ozônio (SDO)" xr:uid="{67649176-16E2-4C32-80F7-D66005AF9F7D}"/>
    <hyperlink ref="D13:G13" location="'5. 305-6-7'!A1" display="GRI 305-7: Emissões de NOx, SOx e outras emissões atmosféricas significativas" xr:uid="{30AB859E-D89D-4EAE-BC82-7D70CE29EC69}"/>
    <hyperlink ref="D14:G14" location="'5. 303-1'!A1" display="GRI 303-1: Uso compartilhado da água" xr:uid="{ADAB92C1-CF5F-4468-AAC8-EE41373ABAB7}"/>
    <hyperlink ref="D15:G15" location="'5. 303-2'!A1" display="GRI 303-2: Gestão dos impactos relacionados à descarga de água" xr:uid="{E3EA70ED-7C92-4E30-831B-CEFDA4C43543}"/>
    <hyperlink ref="D16:G16" location="'5. 303-3'!A1" display="GRI 303-3: Retirada de água" xr:uid="{00177EA7-3FEB-42F6-8AD8-85C5B6B7D356}"/>
    <hyperlink ref="D17:G17" location="'5. 303-3'!A1" display="GRI 303-4: Água descartada" xr:uid="{C84F38FB-43E7-4F65-AA0F-1954B4E666A9}"/>
    <hyperlink ref="D18:G18" location="'5. 303-3'!A1" display="GRI 303-5: Água consumida" xr:uid="{B53391E8-AE79-493D-AEC7-733F5D5E045C}"/>
    <hyperlink ref="D19:G19" location="'5. 304-2'!A1" display="GRI 304-2: Impactos significativos de atividades, produtos e serviços sobre a biodiversidade" xr:uid="{B4901DFD-9286-4C50-A93E-A419C6E1016A}"/>
    <hyperlink ref="D20:G20" location="'5. 304-3'!A1" display="GRI 304-3: Habitats protegidos ou restaurados" xr:uid="{1DA97C76-EE58-4F87-B58D-549DC1F92C84}"/>
    <hyperlink ref="D21:G21" location="'5. 304-4'!A1" display="GRI 304-4: Espécies vulneráveis e ameaçadas com habitats situados em áreas impactadas por operações da organização" xr:uid="{1F67451F-0E24-4667-9AC7-F92A6BCB18C1}"/>
    <hyperlink ref="C22:I22" r:id="rId1" display="It is worth noting that the topic of &quot;Environmental Management&quot; was fully reported in Eletrobras' 2023 Annual Report. To find out more, click here." xr:uid="{F131646A-B5DD-4C76-B301-A63EE7729906}"/>
  </hyperlinks>
  <pageMargins left="0.511811024" right="0.511811024" top="0.78740157499999996" bottom="0.78740157499999996" header="0.31496062000000002" footer="0.31496062000000002"/>
  <headerFooter>
    <oddFooter>&amp;C_x000D_&amp;1#&amp;"Calibri"&amp;10&amp;K0000FF Classificação: Interna</oddFooter>
  </headerFooter>
  <drawing r:id="rId2"/>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CFFDF-4699-4BB1-8033-7B577AE232FC}">
  <sheetPr codeName="Planilha237">
    <tabColor rgb="FF00B050"/>
  </sheetPr>
  <dimension ref="C1:I13"/>
  <sheetViews>
    <sheetView showGridLines="0" zoomScale="80" zoomScaleNormal="80" workbookViewId="0">
      <pane ySplit="4" topLeftCell="A5" activePane="bottomLeft" state="frozen"/>
      <selection activeCell="G12" sqref="G12"/>
      <selection pane="bottomLeft" activeCell="D10" sqref="D10:I10"/>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359" t="s">
        <v>749</v>
      </c>
      <c r="D4" s="360"/>
      <c r="E4" s="360"/>
      <c r="F4" s="360"/>
      <c r="G4" s="360"/>
      <c r="H4" s="360"/>
      <c r="I4" s="361"/>
    </row>
    <row r="5" spans="3:9" ht="30" customHeight="1" thickBot="1">
      <c r="C5" s="834" t="s">
        <v>749</v>
      </c>
      <c r="D5" s="378" t="s">
        <v>1099</v>
      </c>
      <c r="E5" s="379"/>
      <c r="F5" s="379"/>
      <c r="G5" s="379"/>
      <c r="H5" s="379"/>
      <c r="I5" s="379"/>
    </row>
    <row r="6" spans="3:9" ht="30" customHeight="1" thickBot="1">
      <c r="C6" s="835"/>
      <c r="D6" s="378" t="s">
        <v>1100</v>
      </c>
      <c r="E6" s="379"/>
      <c r="F6" s="379"/>
      <c r="G6" s="379"/>
      <c r="H6" s="379"/>
      <c r="I6" s="379"/>
    </row>
    <row r="7" spans="3:9" ht="30" customHeight="1" thickBot="1">
      <c r="C7" s="835"/>
      <c r="D7" s="378" t="s">
        <v>1101</v>
      </c>
      <c r="E7" s="379"/>
      <c r="F7" s="379"/>
      <c r="G7" s="379"/>
      <c r="H7" s="379"/>
      <c r="I7" s="379"/>
    </row>
    <row r="8" spans="3:9" ht="30" customHeight="1" thickBot="1">
      <c r="C8" s="835"/>
      <c r="D8" s="378" t="s">
        <v>1102</v>
      </c>
      <c r="E8" s="379"/>
      <c r="F8" s="379"/>
      <c r="G8" s="379"/>
      <c r="H8" s="379"/>
      <c r="I8" s="379"/>
    </row>
    <row r="9" spans="3:9" ht="30" customHeight="1" thickBot="1">
      <c r="C9" s="835"/>
      <c r="D9" s="378" t="s">
        <v>1103</v>
      </c>
      <c r="E9" s="379"/>
      <c r="F9" s="379"/>
      <c r="G9" s="379"/>
      <c r="H9" s="379"/>
      <c r="I9" s="379"/>
    </row>
    <row r="10" spans="3:9" ht="30" customHeight="1" thickBot="1">
      <c r="C10" s="835"/>
      <c r="D10" s="378" t="s">
        <v>1104</v>
      </c>
      <c r="E10" s="379"/>
      <c r="F10" s="379"/>
      <c r="G10" s="379"/>
      <c r="H10" s="379"/>
      <c r="I10" s="379"/>
    </row>
    <row r="11" spans="3:9" ht="30" customHeight="1" thickBot="1">
      <c r="C11" s="835"/>
      <c r="D11" s="378" t="s">
        <v>1105</v>
      </c>
      <c r="E11" s="379"/>
      <c r="F11" s="379"/>
      <c r="G11" s="379"/>
      <c r="H11" s="379"/>
      <c r="I11" s="379"/>
    </row>
    <row r="12" spans="3:9" ht="30" customHeight="1" thickBot="1">
      <c r="C12" s="835"/>
      <c r="D12" s="378" t="s">
        <v>1106</v>
      </c>
      <c r="E12" s="379"/>
      <c r="F12" s="379"/>
      <c r="G12" s="379"/>
      <c r="H12" s="379"/>
      <c r="I12" s="379"/>
    </row>
    <row r="13" spans="3:9" ht="30" customHeight="1" thickBot="1">
      <c r="C13" s="836"/>
      <c r="D13" s="378" t="s">
        <v>1107</v>
      </c>
      <c r="E13" s="379"/>
      <c r="F13" s="379"/>
      <c r="G13" s="379"/>
      <c r="H13" s="379"/>
      <c r="I13" s="379"/>
    </row>
  </sheetData>
  <sheetProtection algorithmName="SHA-512" hashValue="OPw1MS9G4evvpOiOl1dS9qmsGtPRxJhL5UanIT5PIarmecIScoDwG43mQYc8aPE74WFwySQkbd/3jFiRDdXL3A==" saltValue="0cfpU1st78xp3LQbSWVWVg==" spinCount="100000" sheet="1" objects="1" scenarios="1"/>
  <mergeCells count="18">
    <mergeCell ref="I2:I3"/>
    <mergeCell ref="C2:C3"/>
    <mergeCell ref="D2:D3"/>
    <mergeCell ref="E2:E3"/>
    <mergeCell ref="F2:F3"/>
    <mergeCell ref="G2:G3"/>
    <mergeCell ref="H2:H3"/>
    <mergeCell ref="C4:I4"/>
    <mergeCell ref="D5:I5"/>
    <mergeCell ref="D6:I6"/>
    <mergeCell ref="D7:I7"/>
    <mergeCell ref="D8:I8"/>
    <mergeCell ref="C5:C13"/>
    <mergeCell ref="D9:I9"/>
    <mergeCell ref="D10:I10"/>
    <mergeCell ref="D11:I11"/>
    <mergeCell ref="D12:I12"/>
    <mergeCell ref="D13:I13"/>
  </mergeCells>
  <hyperlinks>
    <hyperlink ref="C5:C13" location="'5. MudClim'!A1" display="Mudanças climáticas" xr:uid="{CBF16FF0-F9AC-4D4A-B138-43EC528717EC}"/>
    <hyperlink ref="D5:G5" location="'5. 302-1'!A1" display="GRI 302-1: Consumo de energia dentro da organização" xr:uid="{52C19809-D6AD-40E2-B61E-CB87A85FECCB}"/>
    <hyperlink ref="D6:G6" location="'5. EU5'!A1" display="EU5: Venda de permissões de emissão de co2, discriminadas por estrutura do mercado de créditos de carbono" xr:uid="{79481AA3-85B5-4799-A9EA-5F2A93A19EC7}"/>
    <hyperlink ref="D7:G7" location="'5. 305-1-2-3-5'!A1" display="GRI 305-1: Emissões diretas de gases de efeito estufa (GEE) (escopo 1)" xr:uid="{4C740700-B29D-4BE2-917F-B3AA198C17C1}"/>
    <hyperlink ref="D8:G8" location="'5. 305-1-2-3-5'!A1" display="GRI 305-2: Emissões indiretas de gases de efeito estufa (GEE) provenientes da aquisição de energia (escopo 2)" xr:uid="{9D902FD9-6D9F-4727-9A66-52986F3B294B}"/>
    <hyperlink ref="D9:G9" location="'5. 305-1-2-3-5'!A1" display="GRI 305-3: Outras emissões indiretas de gases de efeito estufa (GEE) (escopo 3)" xr:uid="{A9145492-DB74-46D6-BE0F-519218193301}"/>
    <hyperlink ref="D10:G10" location="'5. 305-4'!A1" display="GRI 305-4: Intensidade de emissões de gases de efeito estufa (GEE)" xr:uid="{8CA225B8-BAFC-445C-955B-C7AF3C4A5735}"/>
    <hyperlink ref="D11:G11" location="'5. 305-1-2-3-5'!A1" display="GRI 305-5: Redução de emissões de gases de efeito estufa (GEE)" xr:uid="{FF3BD84B-82BD-4906-AEE1-3748F0167566}"/>
    <hyperlink ref="D12:G12" location="'5. 305-6-7'!A1" display="GRI 305-6: Emissões de substâncias que destroem a camada de ozônio (SDO)" xr:uid="{FEB96C61-E841-4B7A-9DE0-3C0E78F73396}"/>
    <hyperlink ref="D13:G13" location="'5. 305-6-7'!A1" display="GRI 305-7: Emissões de NOx, SOx e outras emissões atmosféricas significativas" xr:uid="{B802F8AF-4631-4F72-A9AC-6F410ED2B2CD}"/>
    <hyperlink ref="D2:D3" location="'1. Perfil'!A1" display="1. SOBRE A EMPRESA" xr:uid="{52176D28-D67D-4B91-8321-B06804623E57}"/>
    <hyperlink ref="I2:I3" location="ANEXO!A1" display="ANEXOS" xr:uid="{87B7B401-5D2A-4006-A751-81F6AC557EF3}"/>
    <hyperlink ref="E2:E3" location="'2. Governança'!A1" display="2. GOVERNANÇA" xr:uid="{001C6D1C-C20D-4091-AEA8-68E3BCA6442E}"/>
    <hyperlink ref="F2:F3" location="'3. Prosperidade'!A1" display="3. PROSPERIDADE" xr:uid="{5E215547-0D7D-42BE-86C1-C5270B70DFCC}"/>
    <hyperlink ref="G2:G3" location="'4. Pessoas'!A1" display="4. PESSOAS" xr:uid="{7BC2C10A-4107-4159-A0D9-E763A1F38C70}"/>
    <hyperlink ref="H2:H3" location="'5. Planeta'!A1" display="5. PLANETA" xr:uid="{137FE264-65C5-4279-8253-8A40B9E85B22}"/>
    <hyperlink ref="C2:C3" location="Apresentação!A1" display="BOAS-VINDAS" xr:uid="{BE4CDF19-7D2A-4375-97BC-93E2436961D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3C31-1745-40DF-9E18-5B37EBC5C726}">
  <sheetPr codeName="Planilha238">
    <tabColor theme="7"/>
  </sheetPr>
  <dimension ref="C1:N63"/>
  <sheetViews>
    <sheetView showGridLines="0" zoomScale="80" zoomScaleNormal="80" workbookViewId="0">
      <pane ySplit="4" topLeftCell="A5" activePane="bottomLeft" state="frozen"/>
      <selection activeCell="G12" sqref="G12"/>
      <selection pane="bottomLeft" activeCell="N6" sqref="N6:N8"/>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750</v>
      </c>
      <c r="E4" s="360"/>
      <c r="F4" s="360"/>
      <c r="G4" s="360"/>
      <c r="H4" s="360"/>
      <c r="I4" s="360"/>
      <c r="J4" s="360"/>
      <c r="K4" s="360"/>
      <c r="L4" s="360"/>
      <c r="M4" s="361"/>
      <c r="N4" s="10" t="s">
        <v>272</v>
      </c>
    </row>
    <row r="5" spans="3:14" ht="60" customHeight="1" thickBot="1">
      <c r="C5" s="8"/>
      <c r="D5" s="93"/>
      <c r="E5" s="497" t="s">
        <v>1170</v>
      </c>
      <c r="F5" s="497"/>
      <c r="G5" s="497"/>
      <c r="H5" s="497"/>
      <c r="I5" s="497"/>
      <c r="J5" s="94"/>
      <c r="K5" s="94"/>
      <c r="L5" s="94"/>
      <c r="M5" s="95"/>
      <c r="N5" s="204" t="s">
        <v>57</v>
      </c>
    </row>
    <row r="6" spans="3:14" ht="20.100000000000001" customHeight="1">
      <c r="C6" s="424" t="s">
        <v>0</v>
      </c>
      <c r="D6" s="96"/>
      <c r="E6" s="780" t="s">
        <v>723</v>
      </c>
      <c r="F6" s="780"/>
      <c r="G6" s="780"/>
      <c r="H6" s="780"/>
      <c r="I6" s="780"/>
      <c r="J6" s="780"/>
      <c r="K6" s="86"/>
      <c r="L6" s="86"/>
      <c r="M6" s="90"/>
      <c r="N6" s="409" t="s">
        <v>58</v>
      </c>
    </row>
    <row r="7" spans="3:14" ht="20.100000000000001" customHeight="1">
      <c r="C7" s="555"/>
      <c r="D7" s="96"/>
      <c r="E7" s="848"/>
      <c r="F7" s="849"/>
      <c r="G7" s="849"/>
      <c r="H7" s="850"/>
      <c r="I7" s="846" t="s">
        <v>183</v>
      </c>
      <c r="J7" s="846" t="s">
        <v>184</v>
      </c>
      <c r="K7" s="86"/>
      <c r="L7" s="86"/>
      <c r="M7" s="90"/>
      <c r="N7" s="611"/>
    </row>
    <row r="8" spans="3:14" ht="20.100000000000001" customHeight="1" thickBot="1">
      <c r="C8" s="425"/>
      <c r="D8" s="96"/>
      <c r="E8" s="851"/>
      <c r="F8" s="852"/>
      <c r="G8" s="852"/>
      <c r="H8" s="853"/>
      <c r="I8" s="846"/>
      <c r="J8" s="846"/>
      <c r="K8" s="86"/>
      <c r="L8" s="86"/>
      <c r="M8" s="90"/>
      <c r="N8" s="410"/>
    </row>
    <row r="9" spans="3:14" ht="20.100000000000001" customHeight="1">
      <c r="C9" s="424" t="s">
        <v>1</v>
      </c>
      <c r="D9" s="96"/>
      <c r="E9" s="847" t="s">
        <v>731</v>
      </c>
      <c r="F9" s="847"/>
      <c r="G9" s="847"/>
      <c r="H9" s="847"/>
      <c r="I9" s="847"/>
      <c r="J9" s="847"/>
      <c r="K9" s="86"/>
      <c r="L9" s="86"/>
      <c r="M9" s="90"/>
      <c r="N9" s="409" t="s">
        <v>59</v>
      </c>
    </row>
    <row r="10" spans="3:14" ht="20.100000000000001" customHeight="1">
      <c r="C10" s="555"/>
      <c r="D10" s="96"/>
      <c r="E10" s="838" t="s">
        <v>724</v>
      </c>
      <c r="F10" s="838"/>
      <c r="G10" s="838"/>
      <c r="H10" s="838"/>
      <c r="I10" s="232">
        <v>28912.44</v>
      </c>
      <c r="J10" s="232">
        <v>628.28</v>
      </c>
      <c r="K10" s="86"/>
      <c r="L10" s="86"/>
      <c r="M10" s="90"/>
      <c r="N10" s="611"/>
    </row>
    <row r="11" spans="3:14" ht="20.100000000000001" customHeight="1" thickBot="1">
      <c r="C11" s="425"/>
      <c r="D11" s="96"/>
      <c r="E11" s="838" t="s">
        <v>725</v>
      </c>
      <c r="F11" s="838"/>
      <c r="G11" s="838"/>
      <c r="H11" s="838"/>
      <c r="I11" s="232">
        <v>144902.17000000001</v>
      </c>
      <c r="J11" s="232">
        <v>4.6900000000000004</v>
      </c>
      <c r="K11" s="86"/>
      <c r="L11" s="86"/>
      <c r="M11" s="90"/>
      <c r="N11" s="410"/>
    </row>
    <row r="12" spans="3:14" ht="20.100000000000001" customHeight="1">
      <c r="C12" s="424" t="s">
        <v>2</v>
      </c>
      <c r="D12" s="96"/>
      <c r="E12" s="838" t="s">
        <v>726</v>
      </c>
      <c r="F12" s="838"/>
      <c r="G12" s="838"/>
      <c r="H12" s="838"/>
      <c r="I12" s="232">
        <v>1944.51</v>
      </c>
      <c r="J12" s="232" t="s">
        <v>9</v>
      </c>
      <c r="K12" s="86"/>
      <c r="L12" s="86"/>
      <c r="M12" s="90"/>
      <c r="N12" s="409" t="s">
        <v>60</v>
      </c>
    </row>
    <row r="13" spans="3:14" ht="20.100000000000001" customHeight="1">
      <c r="C13" s="555"/>
      <c r="D13" s="96"/>
      <c r="E13" s="838" t="s">
        <v>727</v>
      </c>
      <c r="F13" s="838"/>
      <c r="G13" s="838"/>
      <c r="H13" s="838"/>
      <c r="I13" s="232">
        <v>575.58000000000004</v>
      </c>
      <c r="J13" s="232" t="s">
        <v>9</v>
      </c>
      <c r="K13" s="86"/>
      <c r="L13" s="86"/>
      <c r="M13" s="90"/>
      <c r="N13" s="611"/>
    </row>
    <row r="14" spans="3:14" ht="20.100000000000001" customHeight="1" thickBot="1">
      <c r="C14" s="425"/>
      <c r="D14" s="96"/>
      <c r="E14" s="838" t="s">
        <v>728</v>
      </c>
      <c r="F14" s="838"/>
      <c r="G14" s="838"/>
      <c r="H14" s="838"/>
      <c r="I14" s="232">
        <v>34814466.810000002</v>
      </c>
      <c r="J14" s="232" t="s">
        <v>9</v>
      </c>
      <c r="K14" s="86"/>
      <c r="L14" s="86"/>
      <c r="M14" s="90"/>
      <c r="N14" s="410"/>
    </row>
    <row r="15" spans="3:14" ht="20.100000000000001" customHeight="1">
      <c r="C15" s="424" t="s">
        <v>3</v>
      </c>
      <c r="D15" s="96"/>
      <c r="E15" s="838" t="s">
        <v>729</v>
      </c>
      <c r="F15" s="838"/>
      <c r="G15" s="838"/>
      <c r="H15" s="838"/>
      <c r="I15" s="232">
        <v>20443843.370000001</v>
      </c>
      <c r="J15" s="232" t="s">
        <v>9</v>
      </c>
      <c r="K15" s="86"/>
      <c r="L15" s="86"/>
      <c r="M15" s="90"/>
      <c r="N15" s="409" t="s">
        <v>61</v>
      </c>
    </row>
    <row r="16" spans="3:14" ht="20.100000000000001" customHeight="1">
      <c r="C16" s="555"/>
      <c r="D16" s="96"/>
      <c r="E16" s="838" t="s">
        <v>730</v>
      </c>
      <c r="F16" s="838"/>
      <c r="G16" s="838"/>
      <c r="H16" s="838"/>
      <c r="I16" s="232">
        <v>73548.23</v>
      </c>
      <c r="J16" s="232" t="s">
        <v>9</v>
      </c>
      <c r="K16" s="86"/>
      <c r="L16" s="86"/>
      <c r="M16" s="90"/>
      <c r="N16" s="611"/>
    </row>
    <row r="17" spans="3:14" ht="20.100000000000001" customHeight="1" thickBot="1">
      <c r="C17" s="425"/>
      <c r="D17" s="96"/>
      <c r="E17" s="842" t="s">
        <v>13</v>
      </c>
      <c r="F17" s="842"/>
      <c r="G17" s="842"/>
      <c r="H17" s="842"/>
      <c r="I17" s="233">
        <v>55508216.240000002</v>
      </c>
      <c r="J17" s="233">
        <v>632.97</v>
      </c>
      <c r="K17" s="86"/>
      <c r="L17" s="86"/>
      <c r="M17" s="90"/>
      <c r="N17" s="410"/>
    </row>
    <row r="18" spans="3:14" ht="20.100000000000001" customHeight="1">
      <c r="C18" s="424" t="s">
        <v>4</v>
      </c>
      <c r="D18" s="96"/>
      <c r="E18" s="847" t="s">
        <v>732</v>
      </c>
      <c r="F18" s="847"/>
      <c r="G18" s="847"/>
      <c r="H18" s="847"/>
      <c r="I18" s="847"/>
      <c r="J18" s="847"/>
      <c r="K18" s="86"/>
      <c r="L18" s="86"/>
      <c r="M18" s="90"/>
      <c r="N18" s="404"/>
    </row>
    <row r="19" spans="3:14" ht="20.100000000000001" customHeight="1">
      <c r="C19" s="555"/>
      <c r="D19" s="96"/>
      <c r="E19" s="838" t="s">
        <v>733</v>
      </c>
      <c r="F19" s="838"/>
      <c r="G19" s="838"/>
      <c r="H19" s="838"/>
      <c r="I19" s="232">
        <v>20348.259999999998</v>
      </c>
      <c r="J19" s="232">
        <v>168.05</v>
      </c>
      <c r="K19" s="86"/>
      <c r="L19" s="86"/>
      <c r="M19" s="90"/>
      <c r="N19" s="837"/>
    </row>
    <row r="20" spans="3:14" ht="20.100000000000001" customHeight="1" thickBot="1">
      <c r="C20" s="425"/>
      <c r="D20" s="96"/>
      <c r="E20" s="838" t="s">
        <v>734</v>
      </c>
      <c r="F20" s="838"/>
      <c r="G20" s="838"/>
      <c r="H20" s="838"/>
      <c r="I20" s="232">
        <v>17445.330000000002</v>
      </c>
      <c r="J20" s="232">
        <v>0.6</v>
      </c>
      <c r="K20" s="86"/>
      <c r="L20" s="86"/>
      <c r="M20" s="90"/>
      <c r="N20" s="405"/>
    </row>
    <row r="21" spans="3:14" ht="20.100000000000001" customHeight="1">
      <c r="C21" s="424" t="s">
        <v>5</v>
      </c>
      <c r="D21" s="96"/>
      <c r="E21" s="842" t="s">
        <v>13</v>
      </c>
      <c r="F21" s="842"/>
      <c r="G21" s="842"/>
      <c r="H21" s="842"/>
      <c r="I21" s="233">
        <v>37793.589999999997</v>
      </c>
      <c r="J21" s="233">
        <v>168.65</v>
      </c>
      <c r="K21" s="86"/>
      <c r="L21" s="86"/>
      <c r="M21" s="90"/>
      <c r="N21" s="404"/>
    </row>
    <row r="22" spans="3:14" ht="20.100000000000001" customHeight="1">
      <c r="C22" s="555"/>
      <c r="D22" s="96"/>
      <c r="E22" s="847" t="s">
        <v>735</v>
      </c>
      <c r="F22" s="847"/>
      <c r="G22" s="847"/>
      <c r="H22" s="847"/>
      <c r="I22" s="847"/>
      <c r="J22" s="847"/>
      <c r="K22" s="86"/>
      <c r="L22" s="86"/>
      <c r="M22" s="90"/>
      <c r="N22" s="837"/>
    </row>
    <row r="23" spans="3:14" ht="20.100000000000001" customHeight="1" thickBot="1">
      <c r="C23" s="425"/>
      <c r="D23" s="96"/>
      <c r="E23" s="838" t="s">
        <v>736</v>
      </c>
      <c r="F23" s="838"/>
      <c r="G23" s="838"/>
      <c r="H23" s="838"/>
      <c r="I23" s="232">
        <v>522574.92</v>
      </c>
      <c r="J23" s="232" t="s">
        <v>9</v>
      </c>
      <c r="K23" s="86"/>
      <c r="L23" s="86"/>
      <c r="M23" s="90"/>
      <c r="N23" s="405"/>
    </row>
    <row r="24" spans="3:14" ht="20.100000000000001" customHeight="1">
      <c r="C24" s="705"/>
      <c r="D24" s="96"/>
      <c r="E24" s="838" t="s">
        <v>737</v>
      </c>
      <c r="F24" s="838"/>
      <c r="G24" s="838"/>
      <c r="H24" s="838"/>
      <c r="I24" s="232">
        <v>406639.55</v>
      </c>
      <c r="J24" s="232">
        <v>11137.29</v>
      </c>
      <c r="K24" s="86"/>
      <c r="L24" s="86"/>
      <c r="M24" s="90"/>
      <c r="N24" s="404"/>
    </row>
    <row r="25" spans="3:14" ht="20.100000000000001" customHeight="1">
      <c r="C25" s="817"/>
      <c r="D25" s="96"/>
      <c r="E25" s="838" t="s">
        <v>738</v>
      </c>
      <c r="F25" s="838"/>
      <c r="G25" s="838"/>
      <c r="H25" s="838"/>
      <c r="I25" s="232">
        <v>2732.18</v>
      </c>
      <c r="J25" s="232" t="s">
        <v>9</v>
      </c>
      <c r="K25" s="86"/>
      <c r="L25" s="86"/>
      <c r="M25" s="90"/>
      <c r="N25" s="837"/>
    </row>
    <row r="26" spans="3:14" ht="20.100000000000001" customHeight="1" thickBot="1">
      <c r="C26" s="706"/>
      <c r="D26" s="96"/>
      <c r="E26" s="838" t="s">
        <v>741</v>
      </c>
      <c r="F26" s="838"/>
      <c r="G26" s="838"/>
      <c r="H26" s="838"/>
      <c r="I26" s="232">
        <v>10640.97</v>
      </c>
      <c r="J26" s="232" t="s">
        <v>9</v>
      </c>
      <c r="K26" s="86"/>
      <c r="L26" s="86"/>
      <c r="M26" s="90"/>
      <c r="N26" s="405"/>
    </row>
    <row r="27" spans="3:14" ht="20.100000000000001" customHeight="1">
      <c r="C27" s="705"/>
      <c r="D27" s="96"/>
      <c r="E27" s="838" t="s">
        <v>739</v>
      </c>
      <c r="F27" s="838"/>
      <c r="G27" s="838"/>
      <c r="H27" s="838"/>
      <c r="I27" s="232">
        <v>14750938.16</v>
      </c>
      <c r="J27" s="232" t="s">
        <v>9</v>
      </c>
      <c r="K27" s="86"/>
      <c r="L27" s="86"/>
      <c r="M27" s="90"/>
      <c r="N27" s="404"/>
    </row>
    <row r="28" spans="3:14" ht="20.100000000000001" customHeight="1">
      <c r="C28" s="817"/>
      <c r="D28" s="96"/>
      <c r="E28" s="838" t="s">
        <v>740</v>
      </c>
      <c r="F28" s="838"/>
      <c r="G28" s="838"/>
      <c r="H28" s="838"/>
      <c r="I28" s="232">
        <v>1099437.74</v>
      </c>
      <c r="J28" s="232" t="s">
        <v>9</v>
      </c>
      <c r="K28" s="86"/>
      <c r="L28" s="86"/>
      <c r="M28" s="90"/>
      <c r="N28" s="837"/>
    </row>
    <row r="29" spans="3:14" ht="20.100000000000001" customHeight="1" thickBot="1">
      <c r="C29" s="706"/>
      <c r="D29" s="96"/>
      <c r="E29" s="839" t="s">
        <v>747</v>
      </c>
      <c r="F29" s="840"/>
      <c r="G29" s="840"/>
      <c r="H29" s="841"/>
      <c r="I29" s="233">
        <v>16792963.530000001</v>
      </c>
      <c r="J29" s="233">
        <v>11137.29</v>
      </c>
      <c r="K29" s="86"/>
      <c r="L29" s="86"/>
      <c r="M29" s="90"/>
      <c r="N29" s="405"/>
    </row>
    <row r="30" spans="3:14" ht="20.100000000000001" customHeight="1">
      <c r="C30" s="705"/>
      <c r="D30" s="96"/>
      <c r="E30" s="771" t="s">
        <v>744</v>
      </c>
      <c r="F30" s="771"/>
      <c r="G30" s="771"/>
      <c r="H30" s="771"/>
      <c r="I30" s="771"/>
      <c r="J30" s="771"/>
      <c r="K30" s="86"/>
      <c r="L30" s="86"/>
      <c r="M30" s="90"/>
      <c r="N30" s="404"/>
    </row>
    <row r="31" spans="3:14" ht="20.100000000000001" customHeight="1">
      <c r="C31" s="817"/>
      <c r="D31" s="96"/>
      <c r="E31" s="843" t="s">
        <v>745</v>
      </c>
      <c r="F31" s="844"/>
      <c r="G31" s="844"/>
      <c r="H31" s="845"/>
      <c r="I31" s="232">
        <v>55508216.240000002</v>
      </c>
      <c r="J31" s="232">
        <f>SUM(J10:J11)</f>
        <v>632.97</v>
      </c>
      <c r="K31" s="86"/>
      <c r="L31" s="86"/>
      <c r="M31" s="90"/>
      <c r="N31" s="837"/>
    </row>
    <row r="32" spans="3:14" ht="20.100000000000001" customHeight="1" thickBot="1">
      <c r="C32" s="706"/>
      <c r="D32" s="96"/>
      <c r="E32" s="843" t="s">
        <v>746</v>
      </c>
      <c r="F32" s="844"/>
      <c r="G32" s="844"/>
      <c r="H32" s="845"/>
      <c r="I32" s="232">
        <v>37793.589999999997</v>
      </c>
      <c r="J32" s="232">
        <v>168.65</v>
      </c>
      <c r="K32" s="86"/>
      <c r="L32" s="86"/>
      <c r="M32" s="90"/>
      <c r="N32" s="405"/>
    </row>
    <row r="33" spans="3:14" ht="20.100000000000001" customHeight="1">
      <c r="C33" s="705"/>
      <c r="D33" s="96"/>
      <c r="E33" s="843" t="s">
        <v>747</v>
      </c>
      <c r="F33" s="844"/>
      <c r="G33" s="844"/>
      <c r="H33" s="845"/>
      <c r="I33" s="232">
        <f>I29</f>
        <v>16792963.530000001</v>
      </c>
      <c r="J33" s="232">
        <f>J29</f>
        <v>11137.29</v>
      </c>
      <c r="K33" s="86"/>
      <c r="L33" s="86"/>
      <c r="M33" s="90"/>
      <c r="N33" s="404"/>
    </row>
    <row r="34" spans="3:14" ht="20.100000000000001" customHeight="1">
      <c r="C34" s="817"/>
      <c r="D34" s="96"/>
      <c r="E34" s="842" t="s">
        <v>13</v>
      </c>
      <c r="F34" s="842"/>
      <c r="G34" s="842"/>
      <c r="H34" s="842"/>
      <c r="I34" s="233">
        <f>SUM(I31:I33)</f>
        <v>72338973.360000014</v>
      </c>
      <c r="J34" s="233">
        <f>SUM(J31:J33)</f>
        <v>11938.910000000002</v>
      </c>
      <c r="K34" s="86"/>
      <c r="L34" s="86"/>
      <c r="M34" s="90"/>
      <c r="N34" s="837"/>
    </row>
    <row r="35" spans="3:14" ht="20.100000000000001" customHeight="1" thickBot="1">
      <c r="C35" s="706"/>
      <c r="D35" s="96"/>
      <c r="E35" s="86"/>
      <c r="F35" s="86"/>
      <c r="G35" s="86"/>
      <c r="H35" s="86"/>
      <c r="I35" s="86"/>
      <c r="J35" s="86"/>
      <c r="K35" s="86"/>
      <c r="L35" s="86"/>
      <c r="M35" s="90"/>
      <c r="N35" s="405"/>
    </row>
    <row r="36" spans="3:14" ht="20.100000000000001" customHeight="1">
      <c r="C36" s="705"/>
      <c r="D36" s="96"/>
      <c r="E36" s="122" t="s">
        <v>742</v>
      </c>
      <c r="F36" s="86"/>
      <c r="G36" s="86"/>
      <c r="H36" s="86"/>
      <c r="I36" s="86"/>
      <c r="J36" s="86"/>
      <c r="K36" s="86"/>
      <c r="L36" s="86"/>
      <c r="M36" s="90"/>
      <c r="N36" s="404"/>
    </row>
    <row r="37" spans="3:14" ht="20.100000000000001" customHeight="1">
      <c r="C37" s="817"/>
      <c r="D37" s="96"/>
      <c r="E37" s="86"/>
      <c r="F37" s="86"/>
      <c r="G37" s="86"/>
      <c r="H37" s="86"/>
      <c r="I37" s="86"/>
      <c r="J37" s="86"/>
      <c r="K37" s="86"/>
      <c r="L37" s="86"/>
      <c r="M37" s="90"/>
      <c r="N37" s="837"/>
    </row>
    <row r="38" spans="3:14" ht="20.100000000000001" customHeight="1" thickBot="1">
      <c r="C38" s="706"/>
      <c r="D38" s="97"/>
      <c r="E38" s="98"/>
      <c r="F38" s="98"/>
      <c r="G38" s="98"/>
      <c r="H38" s="98"/>
      <c r="I38" s="98"/>
      <c r="J38" s="98"/>
      <c r="K38" s="98"/>
      <c r="L38" s="98"/>
      <c r="M38" s="99"/>
      <c r="N38" s="405"/>
    </row>
    <row r="63" ht="12.75" customHeight="1"/>
  </sheetData>
  <sheetProtection algorithmName="SHA-512" hashValue="T1C/E7WwXSRQCTemEow3GJrqMWs72n+ldhfJKzSne97xR1ijgOeP9CpNZerP/A4uJHoqSDFBzoIxz8qWjYXy1Q==" saltValue="pma3NQNk6R0AOz3buOCHyw==" spinCount="100000" sheet="1" objects="1" scenarios="1"/>
  <mergeCells count="61">
    <mergeCell ref="E9:J9"/>
    <mergeCell ref="E7:H8"/>
    <mergeCell ref="E15:H15"/>
    <mergeCell ref="E16:H16"/>
    <mergeCell ref="E20:H20"/>
    <mergeCell ref="C36:C38"/>
    <mergeCell ref="N36:N38"/>
    <mergeCell ref="N2:N3"/>
    <mergeCell ref="C2:C3"/>
    <mergeCell ref="C6:C8"/>
    <mergeCell ref="C9:C11"/>
    <mergeCell ref="C12:C14"/>
    <mergeCell ref="N12:N14"/>
    <mergeCell ref="N9:N11"/>
    <mergeCell ref="N6:N8"/>
    <mergeCell ref="E31:H31"/>
    <mergeCell ref="E32:H32"/>
    <mergeCell ref="E10:H10"/>
    <mergeCell ref="D4:M4"/>
    <mergeCell ref="L2:M3"/>
    <mergeCell ref="J2:K3"/>
    <mergeCell ref="H2:I3"/>
    <mergeCell ref="F2:G3"/>
    <mergeCell ref="D2:E3"/>
    <mergeCell ref="E5:I5"/>
    <mergeCell ref="E34:H34"/>
    <mergeCell ref="E33:H33"/>
    <mergeCell ref="E30:J30"/>
    <mergeCell ref="E24:H24"/>
    <mergeCell ref="E25:H25"/>
    <mergeCell ref="E26:H26"/>
    <mergeCell ref="E27:H27"/>
    <mergeCell ref="J7:J8"/>
    <mergeCell ref="I7:I8"/>
    <mergeCell ref="E6:J6"/>
    <mergeCell ref="E22:J22"/>
    <mergeCell ref="E18:J18"/>
    <mergeCell ref="N18:N20"/>
    <mergeCell ref="C21:C23"/>
    <mergeCell ref="N21:N23"/>
    <mergeCell ref="E12:H12"/>
    <mergeCell ref="E11:H11"/>
    <mergeCell ref="E14:H14"/>
    <mergeCell ref="C15:C17"/>
    <mergeCell ref="C18:C20"/>
    <mergeCell ref="E13:H13"/>
    <mergeCell ref="E17:H17"/>
    <mergeCell ref="N15:N17"/>
    <mergeCell ref="E19:H19"/>
    <mergeCell ref="E23:H23"/>
    <mergeCell ref="E21:H21"/>
    <mergeCell ref="C24:C26"/>
    <mergeCell ref="N24:N26"/>
    <mergeCell ref="C27:C29"/>
    <mergeCell ref="N27:N29"/>
    <mergeCell ref="N33:N35"/>
    <mergeCell ref="C33:C35"/>
    <mergeCell ref="C30:C32"/>
    <mergeCell ref="N30:N32"/>
    <mergeCell ref="E28:H28"/>
    <mergeCell ref="E29:H29"/>
  </mergeCells>
  <hyperlinks>
    <hyperlink ref="N5" location="'5. 302-1'!A1" display="GRI 302-1" xr:uid="{F493680E-29AA-4AA6-BC7B-05ADB45FD5C9}"/>
    <hyperlink ref="N6" location="'5. EU5'!A1" display="EU5" xr:uid="{E245B2BF-5A54-4F58-8550-AB491D4409DC}"/>
    <hyperlink ref="N9" location="'5. 305-1-2-3-5'!A1" display="'5. 305-1-2-3-5'!A1" xr:uid="{062358D9-2104-4AFE-BB55-7F1C0DA08743}"/>
    <hyperlink ref="N12" location="'5. 305-4'!A1" display="GRI 305-4" xr:uid="{46CEE048-9F83-45BA-9DCA-11FBAA4AD572}"/>
    <hyperlink ref="N15" location="'5. 305-6-7'!A1" display="GRI 305-6, 305-7" xr:uid="{E53B3901-E5DD-4B77-9723-20467398B32F}"/>
    <hyperlink ref="C6" location="'5. 302-1 Chesf'!A1" display="CHESF " xr:uid="{36A869DF-3229-4C8C-8B08-0B95551F608B}"/>
    <hyperlink ref="C9" location="'5. 302-1 ELN'!A1" display="ELETRONORTE " xr:uid="{82DA8227-1D72-4A58-B3AB-C24BF6F9E126}"/>
    <hyperlink ref="C12" location="'5. 302-1 CGT'!A1" display="CGT ELETROSUL " xr:uid="{02D4ED2C-28FE-46AA-B78B-62A12AF84649}"/>
    <hyperlink ref="C15" location="'5. 302-1 Furnas'!A1" display="FURNAS " xr:uid="{20DE7929-DD59-4E9C-A918-36AA6C2AF8A4}"/>
    <hyperlink ref="C18" location="'5. 302-1 ELP'!A1" display="ELETROPAR " xr:uid="{540D7CDE-DED3-4C21-875B-CBC342FE81A3}"/>
    <hyperlink ref="C21" location="'5. 302-1 SPEs'!A1" display="SPEs" xr:uid="{0A02AA01-8FB3-4F3E-98F9-7C5C3D838D0D}"/>
    <hyperlink ref="D2:D3" location="'1. Perfil'!A1" display="1. SOBRE A EMPRESA" xr:uid="{7CFFFE30-C0F6-4CF5-AC6F-30781FD9E2D3}"/>
    <hyperlink ref="C2:C3" location="Apresentação!A1" display="BOAS-VINDAS" xr:uid="{ADBF52DA-BA22-4C93-8F3D-A361CAEBC666}"/>
    <hyperlink ref="N2:N3" location="ANEXO!A1" display="ANEXOS" xr:uid="{9495BDEF-A3F9-4E03-835B-2D94F1F6ED01}"/>
    <hyperlink ref="F2:F3" location="'2. Governança'!A1" display="2. GOVERNANÇA" xr:uid="{B0088955-EED8-4411-A964-641504EA248E}"/>
    <hyperlink ref="H2:H3" location="'3. Prosperidade'!A1" display="3. PROSPERIDADE" xr:uid="{DD3864D1-E81D-48E3-8061-B98469802BFC}"/>
    <hyperlink ref="L2:L3" location="'5. Planeta'!A1" display="5. PLANETA" xr:uid="{F87291D3-0065-4BD3-91B3-E5B12268AC15}"/>
    <hyperlink ref="J2:J3" location="'4. Pessoas'!A1" display="4. PESSOAS" xr:uid="{A7D6BF61-FF18-4431-91D7-4F2044730C0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C34D5-951C-414C-95A9-6A24A4F4C3A3}">
  <sheetPr codeName="Planilha239"/>
  <dimension ref="C1:N62"/>
  <sheetViews>
    <sheetView showGridLines="0" zoomScale="80" zoomScaleNormal="80" workbookViewId="0">
      <pane ySplit="4" topLeftCell="A5" activePane="bottomLeft" state="frozen"/>
      <selection activeCell="G12" sqref="G12"/>
      <selection pane="bottomLeft" activeCell="F35" sqref="F3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751</v>
      </c>
      <c r="E4" s="360"/>
      <c r="F4" s="360"/>
      <c r="G4" s="360"/>
      <c r="H4" s="360"/>
      <c r="I4" s="360"/>
      <c r="J4" s="360"/>
      <c r="K4" s="360"/>
      <c r="L4" s="360"/>
      <c r="M4" s="361"/>
      <c r="N4" s="10" t="s">
        <v>272</v>
      </c>
    </row>
    <row r="5" spans="3:14" ht="60" customHeight="1" thickBot="1">
      <c r="C5" s="11"/>
      <c r="D5" s="93"/>
      <c r="E5" s="497" t="s">
        <v>1170</v>
      </c>
      <c r="F5" s="497"/>
      <c r="G5" s="497"/>
      <c r="H5" s="497"/>
      <c r="I5" s="497"/>
      <c r="J5" s="94"/>
      <c r="K5" s="94"/>
      <c r="L5" s="94"/>
      <c r="M5" s="95"/>
      <c r="N5" s="275" t="s">
        <v>57</v>
      </c>
    </row>
    <row r="6" spans="3:14" ht="20.100000000000001" customHeight="1">
      <c r="C6" s="429" t="s">
        <v>0</v>
      </c>
      <c r="D6" s="96"/>
      <c r="E6" s="773" t="s">
        <v>723</v>
      </c>
      <c r="F6" s="774"/>
      <c r="G6" s="774"/>
      <c r="H6" s="774"/>
      <c r="I6" s="775"/>
      <c r="J6" s="86"/>
      <c r="K6" s="86"/>
      <c r="L6" s="86"/>
      <c r="M6" s="90"/>
      <c r="N6" s="409" t="s">
        <v>58</v>
      </c>
    </row>
    <row r="7" spans="3:14" ht="20.100000000000001" customHeight="1">
      <c r="C7" s="561"/>
      <c r="D7" s="96"/>
      <c r="E7" s="854" t="s">
        <v>731</v>
      </c>
      <c r="F7" s="855"/>
      <c r="G7" s="855"/>
      <c r="H7" s="855"/>
      <c r="I7" s="856"/>
      <c r="J7" s="86"/>
      <c r="K7" s="86"/>
      <c r="L7" s="86"/>
      <c r="M7" s="90"/>
      <c r="N7" s="611"/>
    </row>
    <row r="8" spans="3:14" ht="20.100000000000001" customHeight="1" thickBot="1">
      <c r="C8" s="430"/>
      <c r="D8" s="96"/>
      <c r="E8" s="838" t="s">
        <v>724</v>
      </c>
      <c r="F8" s="838"/>
      <c r="G8" s="838"/>
      <c r="H8" s="838"/>
      <c r="I8" s="232">
        <v>3665.92</v>
      </c>
      <c r="J8" s="86"/>
      <c r="K8" s="86"/>
      <c r="L8" s="86"/>
      <c r="M8" s="90"/>
      <c r="N8" s="410"/>
    </row>
    <row r="9" spans="3:14" ht="20.100000000000001" customHeight="1">
      <c r="C9" s="424" t="s">
        <v>1</v>
      </c>
      <c r="D9" s="96"/>
      <c r="E9" s="838" t="s">
        <v>725</v>
      </c>
      <c r="F9" s="838"/>
      <c r="G9" s="838"/>
      <c r="H9" s="838"/>
      <c r="I9" s="232">
        <v>40272.19</v>
      </c>
      <c r="J9" s="86"/>
      <c r="K9" s="86"/>
      <c r="L9" s="86"/>
      <c r="M9" s="90"/>
      <c r="N9" s="444" t="s">
        <v>59</v>
      </c>
    </row>
    <row r="10" spans="3:14" ht="20.100000000000001" customHeight="1">
      <c r="C10" s="555"/>
      <c r="D10" s="96"/>
      <c r="E10" s="838" t="s">
        <v>726</v>
      </c>
      <c r="F10" s="838"/>
      <c r="G10" s="838"/>
      <c r="H10" s="838"/>
      <c r="I10" s="232">
        <v>1944.51</v>
      </c>
      <c r="J10" s="86"/>
      <c r="K10" s="86"/>
      <c r="L10" s="86"/>
      <c r="M10" s="90"/>
      <c r="N10" s="628"/>
    </row>
    <row r="11" spans="3:14" ht="20.100000000000001" customHeight="1" thickBot="1">
      <c r="C11" s="425"/>
      <c r="D11" s="96"/>
      <c r="E11" s="838" t="s">
        <v>727</v>
      </c>
      <c r="F11" s="838"/>
      <c r="G11" s="838"/>
      <c r="H11" s="838"/>
      <c r="I11" s="232">
        <v>34.340000000000003</v>
      </c>
      <c r="J11" s="86"/>
      <c r="K11" s="86"/>
      <c r="L11" s="86"/>
      <c r="M11" s="90"/>
      <c r="N11" s="445"/>
    </row>
    <row r="12" spans="3:14" ht="20.100000000000001" customHeight="1">
      <c r="C12" s="424" t="s">
        <v>2</v>
      </c>
      <c r="D12" s="96"/>
      <c r="E12" s="838" t="s">
        <v>728</v>
      </c>
      <c r="F12" s="838"/>
      <c r="G12" s="838"/>
      <c r="H12" s="838"/>
      <c r="I12" s="232" t="s">
        <v>9</v>
      </c>
      <c r="J12" s="86"/>
      <c r="K12" s="86"/>
      <c r="L12" s="86"/>
      <c r="M12" s="90"/>
      <c r="N12" s="409" t="s">
        <v>60</v>
      </c>
    </row>
    <row r="13" spans="3:14" ht="20.100000000000001" customHeight="1">
      <c r="C13" s="555"/>
      <c r="D13" s="96"/>
      <c r="E13" s="838" t="s">
        <v>729</v>
      </c>
      <c r="F13" s="838"/>
      <c r="G13" s="838"/>
      <c r="H13" s="838"/>
      <c r="I13" s="232" t="s">
        <v>9</v>
      </c>
      <c r="J13" s="86"/>
      <c r="K13" s="86"/>
      <c r="L13" s="86"/>
      <c r="M13" s="90"/>
      <c r="N13" s="611"/>
    </row>
    <row r="14" spans="3:14" ht="20.100000000000001" customHeight="1" thickBot="1">
      <c r="C14" s="425"/>
      <c r="D14" s="96"/>
      <c r="E14" s="838" t="s">
        <v>730</v>
      </c>
      <c r="F14" s="838"/>
      <c r="G14" s="838"/>
      <c r="H14" s="838"/>
      <c r="I14" s="232" t="s">
        <v>9</v>
      </c>
      <c r="J14" s="86"/>
      <c r="K14" s="86"/>
      <c r="L14" s="86"/>
      <c r="M14" s="90"/>
      <c r="N14" s="410"/>
    </row>
    <row r="15" spans="3:14" ht="20.100000000000001" customHeight="1">
      <c r="C15" s="424" t="s">
        <v>3</v>
      </c>
      <c r="D15" s="96"/>
      <c r="E15" s="842" t="s">
        <v>13</v>
      </c>
      <c r="F15" s="842"/>
      <c r="G15" s="842"/>
      <c r="H15" s="842"/>
      <c r="I15" s="233">
        <v>45916.959999999999</v>
      </c>
      <c r="J15" s="86"/>
      <c r="K15" s="86"/>
      <c r="L15" s="86"/>
      <c r="M15" s="90"/>
      <c r="N15" s="444" t="s">
        <v>61</v>
      </c>
    </row>
    <row r="16" spans="3:14" ht="20.100000000000001" customHeight="1">
      <c r="C16" s="555"/>
      <c r="D16" s="96"/>
      <c r="E16" s="854" t="s">
        <v>732</v>
      </c>
      <c r="F16" s="855"/>
      <c r="G16" s="855"/>
      <c r="H16" s="855"/>
      <c r="I16" s="856"/>
      <c r="J16" s="86"/>
      <c r="K16" s="86"/>
      <c r="L16" s="86"/>
      <c r="M16" s="90"/>
      <c r="N16" s="628"/>
    </row>
    <row r="17" spans="3:14" ht="20.100000000000001" customHeight="1" thickBot="1">
      <c r="C17" s="425"/>
      <c r="D17" s="96"/>
      <c r="E17" s="838" t="s">
        <v>733</v>
      </c>
      <c r="F17" s="838"/>
      <c r="G17" s="838"/>
      <c r="H17" s="838"/>
      <c r="I17" s="232">
        <v>10031.459999999999</v>
      </c>
      <c r="J17" s="86"/>
      <c r="K17" s="86"/>
      <c r="L17" s="86"/>
      <c r="M17" s="90"/>
      <c r="N17" s="445"/>
    </row>
    <row r="18" spans="3:14" ht="20.100000000000001" customHeight="1">
      <c r="C18" s="424" t="s">
        <v>4</v>
      </c>
      <c r="D18" s="96"/>
      <c r="E18" s="838" t="s">
        <v>734</v>
      </c>
      <c r="F18" s="838"/>
      <c r="G18" s="838"/>
      <c r="H18" s="838"/>
      <c r="I18" s="232">
        <v>4879.57</v>
      </c>
      <c r="J18" s="86"/>
      <c r="K18" s="86"/>
      <c r="L18" s="86"/>
      <c r="M18" s="90"/>
      <c r="N18" s="404"/>
    </row>
    <row r="19" spans="3:14" ht="20.100000000000001" customHeight="1">
      <c r="C19" s="555"/>
      <c r="D19" s="96"/>
      <c r="E19" s="842" t="s">
        <v>13</v>
      </c>
      <c r="F19" s="842"/>
      <c r="G19" s="842"/>
      <c r="H19" s="842"/>
      <c r="I19" s="233">
        <v>14911.03</v>
      </c>
      <c r="J19" s="86"/>
      <c r="K19" s="86"/>
      <c r="L19" s="86"/>
      <c r="M19" s="90"/>
      <c r="N19" s="837"/>
    </row>
    <row r="20" spans="3:14" ht="20.100000000000001" customHeight="1" thickBot="1">
      <c r="C20" s="425"/>
      <c r="D20" s="96"/>
      <c r="E20" s="854" t="s">
        <v>735</v>
      </c>
      <c r="F20" s="855"/>
      <c r="G20" s="855"/>
      <c r="H20" s="855"/>
      <c r="I20" s="856"/>
      <c r="J20" s="86"/>
      <c r="K20" s="86"/>
      <c r="L20" s="86"/>
      <c r="M20" s="90"/>
      <c r="N20" s="405"/>
    </row>
    <row r="21" spans="3:14" ht="20.100000000000001" customHeight="1">
      <c r="C21" s="424" t="s">
        <v>5</v>
      </c>
      <c r="D21" s="96"/>
      <c r="E21" s="838" t="s">
        <v>736</v>
      </c>
      <c r="F21" s="838"/>
      <c r="G21" s="838"/>
      <c r="H21" s="838"/>
      <c r="I21" s="232">
        <v>182342.64</v>
      </c>
      <c r="J21" s="86"/>
      <c r="K21" s="86"/>
      <c r="L21" s="86"/>
      <c r="M21" s="90"/>
      <c r="N21" s="404"/>
    </row>
    <row r="22" spans="3:14" ht="20.100000000000001" customHeight="1">
      <c r="C22" s="555"/>
      <c r="D22" s="96"/>
      <c r="E22" s="838" t="s">
        <v>737</v>
      </c>
      <c r="F22" s="838"/>
      <c r="G22" s="838"/>
      <c r="H22" s="838"/>
      <c r="I22" s="232">
        <v>15695.6</v>
      </c>
      <c r="J22" s="86"/>
      <c r="K22" s="86"/>
      <c r="L22" s="86"/>
      <c r="M22" s="90"/>
      <c r="N22" s="837"/>
    </row>
    <row r="23" spans="3:14" ht="20.100000000000001" customHeight="1" thickBot="1">
      <c r="C23" s="425"/>
      <c r="D23" s="96"/>
      <c r="E23" s="838" t="s">
        <v>738</v>
      </c>
      <c r="F23" s="838"/>
      <c r="G23" s="838"/>
      <c r="H23" s="838"/>
      <c r="I23" s="232" t="s">
        <v>9</v>
      </c>
      <c r="J23" s="86"/>
      <c r="K23" s="86"/>
      <c r="L23" s="86"/>
      <c r="M23" s="90"/>
      <c r="N23" s="405"/>
    </row>
    <row r="24" spans="3:14" ht="20.100000000000001" customHeight="1">
      <c r="C24" s="705"/>
      <c r="D24" s="96"/>
      <c r="E24" s="838" t="s">
        <v>741</v>
      </c>
      <c r="F24" s="838"/>
      <c r="G24" s="838"/>
      <c r="H24" s="838"/>
      <c r="I24" s="232" t="s">
        <v>9</v>
      </c>
      <c r="J24" s="86"/>
      <c r="K24" s="86"/>
      <c r="L24" s="86"/>
      <c r="M24" s="90"/>
      <c r="N24" s="404"/>
    </row>
    <row r="25" spans="3:14" ht="20.100000000000001" customHeight="1">
      <c r="C25" s="817"/>
      <c r="D25" s="96"/>
      <c r="E25" s="838" t="s">
        <v>739</v>
      </c>
      <c r="F25" s="838"/>
      <c r="G25" s="838"/>
      <c r="H25" s="838"/>
      <c r="I25" s="232">
        <v>371231.38</v>
      </c>
      <c r="J25" s="86"/>
      <c r="K25" s="86"/>
      <c r="L25" s="86"/>
      <c r="M25" s="90"/>
      <c r="N25" s="837"/>
    </row>
    <row r="26" spans="3:14" ht="20.100000000000001" customHeight="1" thickBot="1">
      <c r="C26" s="706"/>
      <c r="D26" s="96"/>
      <c r="E26" s="838" t="s">
        <v>740</v>
      </c>
      <c r="F26" s="838"/>
      <c r="G26" s="838"/>
      <c r="H26" s="838"/>
      <c r="I26" s="232" t="s">
        <v>9</v>
      </c>
      <c r="J26" s="86"/>
      <c r="K26" s="86"/>
      <c r="L26" s="86"/>
      <c r="M26" s="90"/>
      <c r="N26" s="405"/>
    </row>
    <row r="27" spans="3:14" ht="20.100000000000001" customHeight="1">
      <c r="C27" s="705"/>
      <c r="D27" s="96"/>
      <c r="E27" s="839" t="s">
        <v>747</v>
      </c>
      <c r="F27" s="840"/>
      <c r="G27" s="840"/>
      <c r="H27" s="841"/>
      <c r="I27" s="233">
        <v>569269.62</v>
      </c>
      <c r="J27" s="86"/>
      <c r="K27" s="86"/>
      <c r="L27" s="86"/>
      <c r="M27" s="90"/>
      <c r="N27" s="404"/>
    </row>
    <row r="28" spans="3:14" ht="20.100000000000001" customHeight="1">
      <c r="C28" s="817"/>
      <c r="D28" s="96"/>
      <c r="E28" s="741" t="s">
        <v>744</v>
      </c>
      <c r="F28" s="742"/>
      <c r="G28" s="742"/>
      <c r="H28" s="742"/>
      <c r="I28" s="743"/>
      <c r="J28" s="86"/>
      <c r="K28" s="86"/>
      <c r="L28" s="86"/>
      <c r="M28" s="90"/>
      <c r="N28" s="837"/>
    </row>
    <row r="29" spans="3:14" ht="20.100000000000001" customHeight="1" thickBot="1">
      <c r="C29" s="706"/>
      <c r="D29" s="96"/>
      <c r="E29" s="843" t="s">
        <v>745</v>
      </c>
      <c r="F29" s="844"/>
      <c r="G29" s="844"/>
      <c r="H29" s="845"/>
      <c r="I29" s="232">
        <v>45916.959999999999</v>
      </c>
      <c r="J29" s="86"/>
      <c r="K29" s="86"/>
      <c r="L29" s="86"/>
      <c r="M29" s="90"/>
      <c r="N29" s="405"/>
    </row>
    <row r="30" spans="3:14" ht="20.100000000000001" customHeight="1">
      <c r="C30" s="705"/>
      <c r="D30" s="96"/>
      <c r="E30" s="843" t="s">
        <v>746</v>
      </c>
      <c r="F30" s="844"/>
      <c r="G30" s="844"/>
      <c r="H30" s="845"/>
      <c r="I30" s="232">
        <v>14911.03</v>
      </c>
      <c r="J30" s="86"/>
      <c r="K30" s="86"/>
      <c r="L30" s="86"/>
      <c r="M30" s="90"/>
      <c r="N30" s="404"/>
    </row>
    <row r="31" spans="3:14" ht="20.100000000000001" customHeight="1">
      <c r="C31" s="817"/>
      <c r="D31" s="96"/>
      <c r="E31" s="843" t="s">
        <v>747</v>
      </c>
      <c r="F31" s="844"/>
      <c r="G31" s="844"/>
      <c r="H31" s="845"/>
      <c r="I31" s="232">
        <f>I27</f>
        <v>569269.62</v>
      </c>
      <c r="J31" s="86"/>
      <c r="K31" s="86"/>
      <c r="L31" s="86"/>
      <c r="M31" s="90"/>
      <c r="N31" s="837"/>
    </row>
    <row r="32" spans="3:14" ht="20.100000000000001" customHeight="1" thickBot="1">
      <c r="C32" s="706"/>
      <c r="D32" s="96"/>
      <c r="E32" s="842" t="s">
        <v>13</v>
      </c>
      <c r="F32" s="842"/>
      <c r="G32" s="842"/>
      <c r="H32" s="842"/>
      <c r="I32" s="233">
        <f>SUM(I29:I31)</f>
        <v>630097.61</v>
      </c>
      <c r="J32" s="86"/>
      <c r="K32" s="86"/>
      <c r="L32" s="86"/>
      <c r="M32" s="90"/>
      <c r="N32" s="405"/>
    </row>
    <row r="33" spans="3:14" ht="20.100000000000001" customHeight="1">
      <c r="C33" s="705"/>
      <c r="D33" s="96"/>
      <c r="E33" s="86"/>
      <c r="F33" s="86"/>
      <c r="G33" s="86"/>
      <c r="H33" s="86"/>
      <c r="I33" s="86"/>
      <c r="J33" s="86"/>
      <c r="K33" s="86"/>
      <c r="L33" s="86"/>
      <c r="M33" s="90"/>
      <c r="N33" s="404"/>
    </row>
    <row r="34" spans="3:14" ht="20.100000000000001" customHeight="1">
      <c r="C34" s="817"/>
      <c r="D34" s="96"/>
      <c r="E34" s="122" t="s">
        <v>743</v>
      </c>
      <c r="F34" s="86"/>
      <c r="G34" s="86"/>
      <c r="H34" s="86"/>
      <c r="I34" s="86"/>
      <c r="J34" s="86"/>
      <c r="K34" s="86"/>
      <c r="L34" s="86"/>
      <c r="M34" s="90"/>
      <c r="N34" s="837"/>
    </row>
    <row r="35" spans="3:14" ht="20.100000000000001" customHeight="1" thickBot="1">
      <c r="C35" s="706"/>
      <c r="D35" s="96"/>
      <c r="E35" s="86"/>
      <c r="F35" s="86"/>
      <c r="G35" s="86"/>
      <c r="H35" s="86"/>
      <c r="I35" s="86"/>
      <c r="J35" s="86"/>
      <c r="K35" s="86"/>
      <c r="L35" s="86"/>
      <c r="M35" s="90"/>
      <c r="N35" s="405"/>
    </row>
    <row r="36" spans="3:14" ht="20.100000000000001" customHeight="1">
      <c r="C36" s="705"/>
      <c r="D36" s="96"/>
      <c r="E36" s="86"/>
      <c r="F36" s="86"/>
      <c r="G36" s="86"/>
      <c r="H36" s="86"/>
      <c r="I36" s="86"/>
      <c r="J36" s="86"/>
      <c r="K36" s="86"/>
      <c r="L36" s="86"/>
      <c r="M36" s="90"/>
      <c r="N36" s="404"/>
    </row>
    <row r="37" spans="3:14" ht="20.100000000000001" customHeight="1">
      <c r="C37" s="817"/>
      <c r="D37" s="96"/>
      <c r="E37" s="86"/>
      <c r="F37" s="86"/>
      <c r="G37" s="86"/>
      <c r="H37" s="86"/>
      <c r="I37" s="86"/>
      <c r="J37" s="86"/>
      <c r="K37" s="86"/>
      <c r="L37" s="86"/>
      <c r="M37" s="90"/>
      <c r="N37" s="837"/>
    </row>
    <row r="38" spans="3:14" ht="20.100000000000001" customHeight="1" thickBot="1">
      <c r="C38" s="706"/>
      <c r="D38" s="97"/>
      <c r="E38" s="98"/>
      <c r="F38" s="98"/>
      <c r="G38" s="98"/>
      <c r="H38" s="98"/>
      <c r="I38" s="98"/>
      <c r="J38" s="98"/>
      <c r="K38" s="98"/>
      <c r="L38" s="98"/>
      <c r="M38" s="99"/>
      <c r="N38" s="405"/>
    </row>
    <row r="62" ht="12.75" customHeight="1"/>
  </sheetData>
  <sheetProtection algorithmName="SHA-512" hashValue="XV58Q5TYWiYF8rl+xigR+2A1AYlMbIuw/Y+pR9gmtSOWe/dtH4DfeHg5U5Yj7w9BvQKzjA7vUgBaYfkz1jO1aQ==" saltValue="uoP60UboeGyiaXMpPV7Dlg==" spinCount="100000" sheet="1" objects="1" scenarios="1"/>
  <mergeCells count="58">
    <mergeCell ref="C36:C38"/>
    <mergeCell ref="N36:N38"/>
    <mergeCell ref="E14:H14"/>
    <mergeCell ref="E16:I16"/>
    <mergeCell ref="E17:H17"/>
    <mergeCell ref="C18:C20"/>
    <mergeCell ref="N18:N20"/>
    <mergeCell ref="E15:H15"/>
    <mergeCell ref="C21:C23"/>
    <mergeCell ref="N21:N23"/>
    <mergeCell ref="E18:H18"/>
    <mergeCell ref="E19:H19"/>
    <mergeCell ref="C24:C26"/>
    <mergeCell ref="N24:N26"/>
    <mergeCell ref="E32:H32"/>
    <mergeCell ref="E29:H29"/>
    <mergeCell ref="L2:M3"/>
    <mergeCell ref="N2:N3"/>
    <mergeCell ref="D4:M4"/>
    <mergeCell ref="E6:I6"/>
    <mergeCell ref="C2:C3"/>
    <mergeCell ref="D2:E3"/>
    <mergeCell ref="F2:G3"/>
    <mergeCell ref="H2:I3"/>
    <mergeCell ref="E5:I5"/>
    <mergeCell ref="E25:H25"/>
    <mergeCell ref="E26:H26"/>
    <mergeCell ref="E27:H27"/>
    <mergeCell ref="E11:H11"/>
    <mergeCell ref="J2:K3"/>
    <mergeCell ref="E12:H12"/>
    <mergeCell ref="E13:H13"/>
    <mergeCell ref="C12:C14"/>
    <mergeCell ref="N12:N14"/>
    <mergeCell ref="C6:C8"/>
    <mergeCell ref="N6:N8"/>
    <mergeCell ref="C9:C11"/>
    <mergeCell ref="N9:N11"/>
    <mergeCell ref="E7:I7"/>
    <mergeCell ref="E8:H8"/>
    <mergeCell ref="E9:H9"/>
    <mergeCell ref="E10:H10"/>
    <mergeCell ref="E30:H30"/>
    <mergeCell ref="E31:H31"/>
    <mergeCell ref="C33:C35"/>
    <mergeCell ref="N33:N35"/>
    <mergeCell ref="C15:C17"/>
    <mergeCell ref="E21:H21"/>
    <mergeCell ref="E22:H22"/>
    <mergeCell ref="E20:I20"/>
    <mergeCell ref="C30:C32"/>
    <mergeCell ref="N30:N32"/>
    <mergeCell ref="C27:C29"/>
    <mergeCell ref="N15:N17"/>
    <mergeCell ref="E28:I28"/>
    <mergeCell ref="E23:H23"/>
    <mergeCell ref="N27:N29"/>
    <mergeCell ref="E24:H24"/>
  </mergeCells>
  <hyperlinks>
    <hyperlink ref="D2:D3" location="'1. Perfil'!A1" display="1. SOBRE A EMPRESA" xr:uid="{1E68174E-E1A3-41C3-AFD0-C91E041DC762}"/>
    <hyperlink ref="N2:N3" location="ANEXO!A1" display="ANEXOS" xr:uid="{0510A85C-424B-4C6C-8676-6CB9515562C3}"/>
    <hyperlink ref="F2:F3" location="'2. Governança'!A1" display="2. GOVERNANÇA" xr:uid="{D7761B5B-349B-4E56-994C-7A88F886E49B}"/>
    <hyperlink ref="H2:H3" location="'3. Prosperidade'!A1" display="3. PROSPERIDADE" xr:uid="{48D25592-5E44-40E0-BCD5-68900AAF6EAF}"/>
    <hyperlink ref="L2:L3" location="'5. Planeta'!A1" display="5. PLANETA" xr:uid="{87D9E0EF-F6D0-479F-B239-C0854009ADC1}"/>
    <hyperlink ref="J2:J3" location="'4. Pessoas'!A1" display="4. PESSOAS" xr:uid="{4B027A25-EEB7-4A15-AC96-A713D9F69DA2}"/>
    <hyperlink ref="C2:C3" location="Apresentação!A1" display="BOAS-VINDAS" xr:uid="{5609E245-9BE7-44F6-93CA-B41DD742AE4F}"/>
    <hyperlink ref="C6" location="'5. 302-1 Chesf'!A1" display="CHESF " xr:uid="{B45452FB-FCB2-4949-B757-0F9BA1E283C5}"/>
    <hyperlink ref="C9" location="'5. 302-1 ELN'!A1" display="ELETRONORTE " xr:uid="{3C78DB3D-815D-45C2-9BB6-E6FEE0A44BAB}"/>
    <hyperlink ref="C12" location="'5. 302-1 CGT'!A1" display="CGT ELETROSUL " xr:uid="{5F07FBA6-A9FD-4F79-8237-2FDD911BA6EE}"/>
    <hyperlink ref="C15" location="'5. 302-1 Furnas'!A1" display="FURNAS " xr:uid="{1E57F105-F0A7-44F3-89EC-737A3039BC68}"/>
    <hyperlink ref="C18" location="'5. 302-1 ELP'!A1" display="ELETROPAR " xr:uid="{C32F35D4-F1DC-4FD4-9C86-F61F51D261C1}"/>
    <hyperlink ref="C21" location="'5. 302-1 SPEs'!A1" display="SPEs" xr:uid="{6B0366EE-9A76-4DA0-A03E-89C1B27E15B6}"/>
    <hyperlink ref="N5" location="'5. 302-1 Chesf'!A1" display="GRI 302-1" xr:uid="{93F58B59-20EE-4A98-8394-9AE780F450F1}"/>
    <hyperlink ref="N6" location="'5. EU5'!A1" display="EU5" xr:uid="{9C2C847F-71FD-41D2-9D41-D19B83BE2902}"/>
    <hyperlink ref="N9" location="'5. 305-1-2-3-5'!A1" display="'5. 305-1-2-3-5'!A1" xr:uid="{DEDB2C40-6418-4C4C-94B3-6DEEE635C0DC}"/>
    <hyperlink ref="N12" location="'5. 305-4'!A1" display="GRI 305-4" xr:uid="{607ED346-9425-45B5-BE60-BB11272DF53A}"/>
    <hyperlink ref="N15" location="'5. 305-6-7'!A1" display="GRI 305-6, 305-7" xr:uid="{6A99B76F-16F5-4374-B705-B8459AE11560}"/>
    <hyperlink ref="N9:N11" location="'5. 305 Chesf'!A1" display="'5. 305 Chesf'!A1" xr:uid="{D39955AF-B801-4DE3-A373-D8BC244F70FD}"/>
    <hyperlink ref="N15:N17" location="'5. 305-6 Chesf'!A1" display="GRI 305-6, 305-7" xr:uid="{0BDBFD24-6DC1-40EB-854F-B5E1B95C6BC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2EDB8-1C2C-4461-9463-EFDC85CFE617}">
  <sheetPr codeName="Planilha240"/>
  <dimension ref="C1:N70"/>
  <sheetViews>
    <sheetView showGridLines="0" zoomScale="80" zoomScaleNormal="80" workbookViewId="0">
      <pane ySplit="4" topLeftCell="A5" activePane="bottomLeft" state="frozen"/>
      <selection activeCell="G12" sqref="G12"/>
      <selection pane="bottomLeft" activeCell="E33" sqref="E33:I3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752</v>
      </c>
      <c r="E4" s="360"/>
      <c r="F4" s="360"/>
      <c r="G4" s="360"/>
      <c r="H4" s="360"/>
      <c r="I4" s="360"/>
      <c r="J4" s="360"/>
      <c r="K4" s="360"/>
      <c r="L4" s="360"/>
      <c r="M4" s="361"/>
      <c r="N4" s="10" t="s">
        <v>272</v>
      </c>
    </row>
    <row r="5" spans="3:14" ht="60" customHeight="1" thickBot="1">
      <c r="C5" s="11"/>
      <c r="D5" s="93"/>
      <c r="E5" s="497" t="s">
        <v>1170</v>
      </c>
      <c r="F5" s="497"/>
      <c r="G5" s="497"/>
      <c r="H5" s="497"/>
      <c r="I5" s="497"/>
      <c r="J5" s="94"/>
      <c r="K5" s="94"/>
      <c r="L5" s="94"/>
      <c r="M5" s="95"/>
      <c r="N5" s="275" t="s">
        <v>57</v>
      </c>
    </row>
    <row r="6" spans="3:14" ht="20.100000000000001" customHeight="1">
      <c r="C6" s="424" t="s">
        <v>0</v>
      </c>
      <c r="D6" s="96"/>
      <c r="E6" s="773" t="s">
        <v>723</v>
      </c>
      <c r="F6" s="774"/>
      <c r="G6" s="774"/>
      <c r="H6" s="774"/>
      <c r="I6" s="775"/>
      <c r="J6" s="86"/>
      <c r="K6" s="86"/>
      <c r="L6" s="86"/>
      <c r="M6" s="90"/>
      <c r="N6" s="409" t="s">
        <v>58</v>
      </c>
    </row>
    <row r="7" spans="3:14" ht="20.100000000000001" customHeight="1">
      <c r="C7" s="555"/>
      <c r="D7" s="96"/>
      <c r="E7" s="854" t="s">
        <v>731</v>
      </c>
      <c r="F7" s="855"/>
      <c r="G7" s="855"/>
      <c r="H7" s="855"/>
      <c r="I7" s="856"/>
      <c r="J7" s="86"/>
      <c r="K7" s="86"/>
      <c r="L7" s="86"/>
      <c r="M7" s="90"/>
      <c r="N7" s="611"/>
    </row>
    <row r="8" spans="3:14" ht="20.100000000000001" customHeight="1" thickBot="1">
      <c r="C8" s="425"/>
      <c r="D8" s="96"/>
      <c r="E8" s="838" t="s">
        <v>724</v>
      </c>
      <c r="F8" s="838"/>
      <c r="G8" s="838"/>
      <c r="H8" s="838"/>
      <c r="I8" s="232">
        <v>2553.9499999999998</v>
      </c>
      <c r="J8" s="86"/>
      <c r="K8" s="86"/>
      <c r="L8" s="86"/>
      <c r="M8" s="90"/>
      <c r="N8" s="410"/>
    </row>
    <row r="9" spans="3:14" ht="20.100000000000001" customHeight="1">
      <c r="C9" s="429" t="s">
        <v>1</v>
      </c>
      <c r="D9" s="96"/>
      <c r="E9" s="838" t="s">
        <v>725</v>
      </c>
      <c r="F9" s="838"/>
      <c r="G9" s="838"/>
      <c r="H9" s="838"/>
      <c r="I9" s="232">
        <v>34490.69</v>
      </c>
      <c r="J9" s="86"/>
      <c r="K9" s="86"/>
      <c r="L9" s="86"/>
      <c r="M9" s="90"/>
      <c r="N9" s="444" t="s">
        <v>59</v>
      </c>
    </row>
    <row r="10" spans="3:14" ht="20.100000000000001" customHeight="1">
      <c r="C10" s="561"/>
      <c r="D10" s="96"/>
      <c r="E10" s="838" t="s">
        <v>726</v>
      </c>
      <c r="F10" s="838"/>
      <c r="G10" s="838"/>
      <c r="H10" s="838"/>
      <c r="I10" s="232" t="s">
        <v>9</v>
      </c>
      <c r="J10" s="86"/>
      <c r="K10" s="86"/>
      <c r="L10" s="86"/>
      <c r="M10" s="90"/>
      <c r="N10" s="628"/>
    </row>
    <row r="11" spans="3:14" ht="20.100000000000001" customHeight="1" thickBot="1">
      <c r="C11" s="430"/>
      <c r="D11" s="96"/>
      <c r="E11" s="838" t="s">
        <v>727</v>
      </c>
      <c r="F11" s="838"/>
      <c r="G11" s="838"/>
      <c r="H11" s="838"/>
      <c r="I11" s="232" t="s">
        <v>9</v>
      </c>
      <c r="J11" s="86"/>
      <c r="K11" s="86"/>
      <c r="L11" s="86"/>
      <c r="M11" s="90"/>
      <c r="N11" s="445"/>
    </row>
    <row r="12" spans="3:14" ht="20.100000000000001" customHeight="1">
      <c r="C12" s="424" t="s">
        <v>2</v>
      </c>
      <c r="D12" s="96"/>
      <c r="E12" s="838" t="s">
        <v>728</v>
      </c>
      <c r="F12" s="838"/>
      <c r="G12" s="838"/>
      <c r="H12" s="838"/>
      <c r="I12" s="232">
        <v>33218247.09</v>
      </c>
      <c r="J12" s="86"/>
      <c r="K12" s="86"/>
      <c r="L12" s="86"/>
      <c r="M12" s="90"/>
      <c r="N12" s="409" t="s">
        <v>60</v>
      </c>
    </row>
    <row r="13" spans="3:14" ht="20.100000000000001" customHeight="1">
      <c r="C13" s="555"/>
      <c r="D13" s="96"/>
      <c r="E13" s="838" t="s">
        <v>729</v>
      </c>
      <c r="F13" s="838"/>
      <c r="G13" s="838"/>
      <c r="H13" s="838"/>
      <c r="I13" s="232" t="s">
        <v>9</v>
      </c>
      <c r="J13" s="86"/>
      <c r="K13" s="86"/>
      <c r="L13" s="86"/>
      <c r="M13" s="90"/>
      <c r="N13" s="611"/>
    </row>
    <row r="14" spans="3:14" ht="20.100000000000001" customHeight="1" thickBot="1">
      <c r="C14" s="425"/>
      <c r="D14" s="96"/>
      <c r="E14" s="838" t="s">
        <v>730</v>
      </c>
      <c r="F14" s="838"/>
      <c r="G14" s="838"/>
      <c r="H14" s="838"/>
      <c r="I14" s="232" t="s">
        <v>9</v>
      </c>
      <c r="J14" s="86"/>
      <c r="K14" s="86"/>
      <c r="L14" s="86"/>
      <c r="M14" s="90"/>
      <c r="N14" s="410"/>
    </row>
    <row r="15" spans="3:14" ht="20.100000000000001" customHeight="1">
      <c r="C15" s="424" t="s">
        <v>3</v>
      </c>
      <c r="D15" s="96"/>
      <c r="E15" s="842" t="s">
        <v>13</v>
      </c>
      <c r="F15" s="842"/>
      <c r="G15" s="842"/>
      <c r="H15" s="842"/>
      <c r="I15" s="233">
        <v>33255291.73</v>
      </c>
      <c r="J15" s="86"/>
      <c r="K15" s="86"/>
      <c r="L15" s="86"/>
      <c r="M15" s="90"/>
      <c r="N15" s="444" t="s">
        <v>61</v>
      </c>
    </row>
    <row r="16" spans="3:14" ht="20.100000000000001" customHeight="1">
      <c r="C16" s="555"/>
      <c r="D16" s="96"/>
      <c r="E16" s="854" t="s">
        <v>732</v>
      </c>
      <c r="F16" s="855"/>
      <c r="G16" s="855"/>
      <c r="H16" s="855"/>
      <c r="I16" s="856"/>
      <c r="J16" s="86"/>
      <c r="K16" s="86"/>
      <c r="L16" s="86"/>
      <c r="M16" s="90"/>
      <c r="N16" s="628"/>
    </row>
    <row r="17" spans="3:14" ht="20.100000000000001" customHeight="1" thickBot="1">
      <c r="C17" s="425"/>
      <c r="D17" s="96"/>
      <c r="E17" s="838" t="s">
        <v>733</v>
      </c>
      <c r="F17" s="838"/>
      <c r="G17" s="838"/>
      <c r="H17" s="838"/>
      <c r="I17" s="232">
        <v>2273.84</v>
      </c>
      <c r="J17" s="86"/>
      <c r="K17" s="86"/>
      <c r="L17" s="86"/>
      <c r="M17" s="90"/>
      <c r="N17" s="445"/>
    </row>
    <row r="18" spans="3:14" ht="20.100000000000001" customHeight="1">
      <c r="C18" s="424" t="s">
        <v>4</v>
      </c>
      <c r="D18" s="96"/>
      <c r="E18" s="838" t="s">
        <v>734</v>
      </c>
      <c r="F18" s="838"/>
      <c r="G18" s="838"/>
      <c r="H18" s="838"/>
      <c r="I18" s="232">
        <v>4192.54</v>
      </c>
      <c r="J18" s="86"/>
      <c r="K18" s="86"/>
      <c r="L18" s="86"/>
      <c r="M18" s="90"/>
      <c r="N18" s="404"/>
    </row>
    <row r="19" spans="3:14" ht="20.100000000000001" customHeight="1">
      <c r="C19" s="555"/>
      <c r="D19" s="96"/>
      <c r="E19" s="842" t="s">
        <v>13</v>
      </c>
      <c r="F19" s="842"/>
      <c r="G19" s="842"/>
      <c r="H19" s="842"/>
      <c r="I19" s="233">
        <v>6466.38</v>
      </c>
      <c r="J19" s="86"/>
      <c r="K19" s="86"/>
      <c r="L19" s="86"/>
      <c r="M19" s="90"/>
      <c r="N19" s="837"/>
    </row>
    <row r="20" spans="3:14" ht="20.100000000000001" customHeight="1" thickBot="1">
      <c r="C20" s="425"/>
      <c r="D20" s="96"/>
      <c r="E20" s="854" t="s">
        <v>735</v>
      </c>
      <c r="F20" s="855"/>
      <c r="G20" s="855"/>
      <c r="H20" s="855"/>
      <c r="I20" s="856"/>
      <c r="J20" s="86"/>
      <c r="K20" s="86"/>
      <c r="L20" s="86"/>
      <c r="M20" s="90"/>
      <c r="N20" s="405"/>
    </row>
    <row r="21" spans="3:14" ht="20.100000000000001" customHeight="1">
      <c r="C21" s="424" t="s">
        <v>5</v>
      </c>
      <c r="D21" s="96"/>
      <c r="E21" s="838" t="s">
        <v>736</v>
      </c>
      <c r="F21" s="838"/>
      <c r="G21" s="838"/>
      <c r="H21" s="838"/>
      <c r="I21" s="232">
        <v>25270.06</v>
      </c>
      <c r="J21" s="86"/>
      <c r="K21" s="86"/>
      <c r="L21" s="86"/>
      <c r="M21" s="90"/>
      <c r="N21" s="404"/>
    </row>
    <row r="22" spans="3:14" ht="20.100000000000001" customHeight="1">
      <c r="C22" s="555"/>
      <c r="D22" s="96"/>
      <c r="E22" s="838" t="s">
        <v>737</v>
      </c>
      <c r="F22" s="838"/>
      <c r="G22" s="838"/>
      <c r="H22" s="838"/>
      <c r="I22" s="232">
        <v>323631.14</v>
      </c>
      <c r="J22" s="86"/>
      <c r="K22" s="86"/>
      <c r="L22" s="86"/>
      <c r="M22" s="90"/>
      <c r="N22" s="837"/>
    </row>
    <row r="23" spans="3:14" ht="20.100000000000001" customHeight="1" thickBot="1">
      <c r="C23" s="425"/>
      <c r="D23" s="96"/>
      <c r="E23" s="838" t="s">
        <v>738</v>
      </c>
      <c r="F23" s="838"/>
      <c r="G23" s="838"/>
      <c r="H23" s="838"/>
      <c r="I23" s="232">
        <v>2732.18</v>
      </c>
      <c r="J23" s="86"/>
      <c r="K23" s="86"/>
      <c r="L23" s="86"/>
      <c r="M23" s="90"/>
      <c r="N23" s="405"/>
    </row>
    <row r="24" spans="3:14" ht="20.100000000000001" customHeight="1">
      <c r="C24" s="705"/>
      <c r="D24" s="96"/>
      <c r="E24" s="838" t="s">
        <v>741</v>
      </c>
      <c r="F24" s="838"/>
      <c r="G24" s="838"/>
      <c r="H24" s="838"/>
      <c r="I24" s="232" t="s">
        <v>9</v>
      </c>
      <c r="J24" s="86"/>
      <c r="K24" s="86"/>
      <c r="L24" s="86"/>
      <c r="M24" s="90"/>
      <c r="N24" s="404"/>
    </row>
    <row r="25" spans="3:14" ht="20.100000000000001" customHeight="1">
      <c r="C25" s="817"/>
      <c r="D25" s="96"/>
      <c r="E25" s="838" t="s">
        <v>739</v>
      </c>
      <c r="F25" s="838"/>
      <c r="G25" s="838"/>
      <c r="H25" s="838"/>
      <c r="I25" s="232">
        <v>8752298.7899999991</v>
      </c>
      <c r="J25" s="86"/>
      <c r="K25" s="86"/>
      <c r="L25" s="86"/>
      <c r="M25" s="90"/>
      <c r="N25" s="837"/>
    </row>
    <row r="26" spans="3:14" ht="20.100000000000001" customHeight="1" thickBot="1">
      <c r="C26" s="706"/>
      <c r="D26" s="96"/>
      <c r="E26" s="838" t="s">
        <v>740</v>
      </c>
      <c r="F26" s="838"/>
      <c r="G26" s="838"/>
      <c r="H26" s="838"/>
      <c r="I26" s="232">
        <v>257076.53</v>
      </c>
      <c r="J26" s="86"/>
      <c r="K26" s="86"/>
      <c r="L26" s="86"/>
      <c r="M26" s="90"/>
      <c r="N26" s="405"/>
    </row>
    <row r="27" spans="3:14" ht="20.100000000000001" customHeight="1">
      <c r="C27" s="705"/>
      <c r="D27" s="96"/>
      <c r="E27" s="839" t="s">
        <v>747</v>
      </c>
      <c r="F27" s="840"/>
      <c r="G27" s="840"/>
      <c r="H27" s="841"/>
      <c r="I27" s="233">
        <v>9361008.6999999993</v>
      </c>
      <c r="J27" s="86"/>
      <c r="K27" s="86"/>
      <c r="L27" s="86"/>
      <c r="M27" s="90"/>
      <c r="N27" s="404"/>
    </row>
    <row r="28" spans="3:14" ht="20.100000000000001" customHeight="1">
      <c r="C28" s="817"/>
      <c r="D28" s="96"/>
      <c r="E28" s="741" t="s">
        <v>744</v>
      </c>
      <c r="F28" s="742"/>
      <c r="G28" s="742"/>
      <c r="H28" s="742"/>
      <c r="I28" s="743"/>
      <c r="J28" s="86"/>
      <c r="K28" s="86"/>
      <c r="L28" s="86"/>
      <c r="M28" s="90"/>
      <c r="N28" s="837"/>
    </row>
    <row r="29" spans="3:14" ht="20.100000000000001" customHeight="1" thickBot="1">
      <c r="C29" s="706"/>
      <c r="D29" s="96"/>
      <c r="E29" s="843" t="s">
        <v>745</v>
      </c>
      <c r="F29" s="844"/>
      <c r="G29" s="844"/>
      <c r="H29" s="845"/>
      <c r="I29" s="232">
        <v>33255291.73</v>
      </c>
      <c r="J29" s="86"/>
      <c r="K29" s="86"/>
      <c r="L29" s="86"/>
      <c r="M29" s="90"/>
      <c r="N29" s="405"/>
    </row>
    <row r="30" spans="3:14" ht="20.100000000000001" customHeight="1">
      <c r="C30" s="705"/>
      <c r="D30" s="96"/>
      <c r="E30" s="843" t="s">
        <v>746</v>
      </c>
      <c r="F30" s="844"/>
      <c r="G30" s="844"/>
      <c r="H30" s="845"/>
      <c r="I30" s="232">
        <v>6466.38</v>
      </c>
      <c r="J30" s="86"/>
      <c r="K30" s="86"/>
      <c r="L30" s="86"/>
      <c r="M30" s="90"/>
      <c r="N30" s="404"/>
    </row>
    <row r="31" spans="3:14" ht="20.100000000000001" customHeight="1">
      <c r="C31" s="817"/>
      <c r="D31" s="96"/>
      <c r="E31" s="843" t="s">
        <v>747</v>
      </c>
      <c r="F31" s="844"/>
      <c r="G31" s="844"/>
      <c r="H31" s="845"/>
      <c r="I31" s="232">
        <f>I27</f>
        <v>9361008.6999999993</v>
      </c>
      <c r="J31" s="86"/>
      <c r="K31" s="86"/>
      <c r="L31" s="86"/>
      <c r="M31" s="90"/>
      <c r="N31" s="837"/>
    </row>
    <row r="32" spans="3:14" ht="20.100000000000001" customHeight="1" thickBot="1">
      <c r="C32" s="706"/>
      <c r="D32" s="96"/>
      <c r="E32" s="842" t="s">
        <v>13</v>
      </c>
      <c r="F32" s="842"/>
      <c r="G32" s="842"/>
      <c r="H32" s="842"/>
      <c r="I32" s="233">
        <f>SUM(I29:I31)</f>
        <v>42622766.810000002</v>
      </c>
      <c r="J32" s="86"/>
      <c r="K32" s="86"/>
      <c r="L32" s="86"/>
      <c r="M32" s="90"/>
      <c r="N32" s="405"/>
    </row>
    <row r="33" spans="3:14" ht="20.100000000000001" customHeight="1">
      <c r="C33" s="705"/>
      <c r="D33" s="96"/>
      <c r="E33" s="86"/>
      <c r="F33" s="86"/>
      <c r="G33" s="86"/>
      <c r="H33" s="86"/>
      <c r="I33" s="86"/>
      <c r="J33" s="86"/>
      <c r="K33" s="86"/>
      <c r="L33" s="86"/>
      <c r="M33" s="90"/>
      <c r="N33" s="404"/>
    </row>
    <row r="34" spans="3:14" ht="20.100000000000001" customHeight="1">
      <c r="C34" s="817"/>
      <c r="D34" s="96"/>
      <c r="E34" s="122" t="s">
        <v>743</v>
      </c>
      <c r="F34" s="86"/>
      <c r="G34" s="86"/>
      <c r="H34" s="86"/>
      <c r="I34" s="86"/>
      <c r="J34" s="86"/>
      <c r="K34" s="86"/>
      <c r="L34" s="86"/>
      <c r="M34" s="90"/>
      <c r="N34" s="837"/>
    </row>
    <row r="35" spans="3:14" ht="20.100000000000001" customHeight="1" thickBot="1">
      <c r="C35" s="706"/>
      <c r="D35" s="96"/>
      <c r="E35" s="86"/>
      <c r="F35" s="86"/>
      <c r="G35" s="86"/>
      <c r="H35" s="86"/>
      <c r="I35" s="86"/>
      <c r="J35" s="86"/>
      <c r="K35" s="86"/>
      <c r="L35" s="86"/>
      <c r="M35" s="90"/>
      <c r="N35" s="405"/>
    </row>
    <row r="36" spans="3:14" ht="20.100000000000001" customHeight="1">
      <c r="C36" s="705"/>
      <c r="D36" s="96"/>
      <c r="E36" s="86"/>
      <c r="F36" s="86"/>
      <c r="G36" s="86"/>
      <c r="H36" s="86"/>
      <c r="I36" s="86"/>
      <c r="J36" s="86"/>
      <c r="K36" s="86"/>
      <c r="L36" s="86"/>
      <c r="M36" s="90"/>
      <c r="N36" s="404"/>
    </row>
    <row r="37" spans="3:14" ht="20.100000000000001" customHeight="1">
      <c r="C37" s="817"/>
      <c r="D37" s="96"/>
      <c r="E37" s="86"/>
      <c r="F37" s="86"/>
      <c r="G37" s="86"/>
      <c r="H37" s="86"/>
      <c r="I37" s="86"/>
      <c r="J37" s="86"/>
      <c r="K37" s="86"/>
      <c r="L37" s="86"/>
      <c r="M37" s="90"/>
      <c r="N37" s="837"/>
    </row>
    <row r="38" spans="3:14" ht="20.100000000000001" customHeight="1" thickBot="1">
      <c r="C38" s="706"/>
      <c r="D38" s="97"/>
      <c r="E38" s="98"/>
      <c r="F38" s="98"/>
      <c r="G38" s="98"/>
      <c r="H38" s="98"/>
      <c r="I38" s="98"/>
      <c r="J38" s="98"/>
      <c r="K38" s="98"/>
      <c r="L38" s="98"/>
      <c r="M38" s="99"/>
      <c r="N38" s="405"/>
    </row>
    <row r="62" ht="12.75" customHeight="1"/>
    <row r="66" ht="12.75" customHeight="1"/>
    <row r="70" ht="12.75" customHeight="1"/>
  </sheetData>
  <sheetProtection algorithmName="SHA-512" hashValue="+wHT5HxccNSzDYFVg8iGbCOKQ1PfjFUlURSGDfPPJmTRZgK3dKIM1BpwQXPzt7DL2plJlQxQt0DVx2GD4SfbtQ==" saltValue="vXEKcQcfp5YKyEcRQwoIZg==" spinCount="100000" sheet="1" objects="1" scenarios="1"/>
  <mergeCells count="58">
    <mergeCell ref="C36:C38"/>
    <mergeCell ref="N36:N38"/>
    <mergeCell ref="E14:H14"/>
    <mergeCell ref="E16:I16"/>
    <mergeCell ref="E17:H17"/>
    <mergeCell ref="E20:I20"/>
    <mergeCell ref="E26:H26"/>
    <mergeCell ref="E27:H27"/>
    <mergeCell ref="C18:C20"/>
    <mergeCell ref="N18:N20"/>
    <mergeCell ref="E15:H15"/>
    <mergeCell ref="C21:C23"/>
    <mergeCell ref="N21:N23"/>
    <mergeCell ref="E32:H32"/>
    <mergeCell ref="E29:H29"/>
    <mergeCell ref="C33:C35"/>
    <mergeCell ref="C2:C3"/>
    <mergeCell ref="D2:E3"/>
    <mergeCell ref="F2:G3"/>
    <mergeCell ref="H2:I3"/>
    <mergeCell ref="E5:I5"/>
    <mergeCell ref="J2:K3"/>
    <mergeCell ref="L2:M3"/>
    <mergeCell ref="N2:N3"/>
    <mergeCell ref="D4:M4"/>
    <mergeCell ref="E6:I6"/>
    <mergeCell ref="C30:C32"/>
    <mergeCell ref="N30:N32"/>
    <mergeCell ref="C6:C8"/>
    <mergeCell ref="N6:N8"/>
    <mergeCell ref="E28:I28"/>
    <mergeCell ref="C9:C11"/>
    <mergeCell ref="N9:N11"/>
    <mergeCell ref="E7:I7"/>
    <mergeCell ref="E8:H8"/>
    <mergeCell ref="E9:H9"/>
    <mergeCell ref="E10:H10"/>
    <mergeCell ref="C27:C29"/>
    <mergeCell ref="E23:H23"/>
    <mergeCell ref="N27:N29"/>
    <mergeCell ref="E24:H24"/>
    <mergeCell ref="E25:H25"/>
    <mergeCell ref="E30:H30"/>
    <mergeCell ref="E31:H31"/>
    <mergeCell ref="N33:N35"/>
    <mergeCell ref="C15:C17"/>
    <mergeCell ref="E11:H11"/>
    <mergeCell ref="N15:N17"/>
    <mergeCell ref="E12:H12"/>
    <mergeCell ref="E13:H13"/>
    <mergeCell ref="C12:C14"/>
    <mergeCell ref="N12:N14"/>
    <mergeCell ref="E18:H18"/>
    <mergeCell ref="E19:H19"/>
    <mergeCell ref="C24:C26"/>
    <mergeCell ref="N24:N26"/>
    <mergeCell ref="E21:H21"/>
    <mergeCell ref="E22:H22"/>
  </mergeCells>
  <hyperlinks>
    <hyperlink ref="D2:D3" location="'1. Perfil'!A1" display="1. SOBRE A EMPRESA" xr:uid="{0FEE36E2-DD05-4FB6-94CF-396ABB42A447}"/>
    <hyperlink ref="N2:N3" location="ANEXO!A1" display="ANEXOS" xr:uid="{129F8ED7-B7D6-48A1-9D66-ACB17FCCB057}"/>
    <hyperlink ref="F2:F3" location="'2. Governança'!A1" display="2. GOVERNANÇA" xr:uid="{0C2FD25B-9E03-4F2F-81D4-99CFA8093513}"/>
    <hyperlink ref="H2:H3" location="'3. Prosperidade'!A1" display="3. PROSPERIDADE" xr:uid="{4C386EDF-611E-41E9-A880-5680D64BB21C}"/>
    <hyperlink ref="L2:L3" location="'5. Planeta'!A1" display="5. PLANETA" xr:uid="{90BBF54A-0AFE-441E-9CE2-7FE53425ACA3}"/>
    <hyperlink ref="J2:J3" location="'4. Pessoas'!A1" display="4. PESSOAS" xr:uid="{6510DA96-EE15-4BF2-A4B8-2B2502EA11F1}"/>
    <hyperlink ref="C2:C3" location="Apresentação!A1" display="BOAS-VINDAS" xr:uid="{966E2885-2F2F-4882-AC35-6713C3CD8C4F}"/>
    <hyperlink ref="C6" location="'5. 302-1 Chesf'!A1" display="CHESF " xr:uid="{58D54582-9FA4-4D33-83A1-C0577F8EF112}"/>
    <hyperlink ref="C9" location="'5. 302-1 ELN'!A1" display="ELETRONORTE " xr:uid="{BCEDCBD5-58E3-4E38-8601-559617D89895}"/>
    <hyperlink ref="C12" location="'5. 302-1 CGT'!A1" display="CGT ELETROSUL " xr:uid="{03EF1803-3035-464F-8CCA-B1B2B90BCA1E}"/>
    <hyperlink ref="C15" location="'5. 302-1 Furnas'!A1" display="FURNAS " xr:uid="{8A328926-3CDC-40F0-B322-1E43155E04A1}"/>
    <hyperlink ref="C18" location="'5. 302-1 ELP'!A1" display="ELETROPAR " xr:uid="{E0AF5F62-88DD-4DEC-B1A7-27F6AC9254F8}"/>
    <hyperlink ref="C21" location="'5. 302-1 SPEs'!A1" display="SPEs" xr:uid="{A252B10C-310C-4B23-9AC5-52085227023B}"/>
    <hyperlink ref="N5" location="'5. 302-1 ELN'!A1" display="GRI 302-1" xr:uid="{96189A8E-6972-42F7-96DE-EC5982AF0136}"/>
    <hyperlink ref="N6" location="'5. EU5'!A1" display="EU5" xr:uid="{5D5E2365-5903-4A68-B08A-AC71AA96D9A0}"/>
    <hyperlink ref="N9" location="'5. 305-1-2-3-5'!A1" display="'5. 305-1-2-3-5'!A1" xr:uid="{F8B04AF7-52A5-41C6-B9C3-70A1F8999055}"/>
    <hyperlink ref="N12" location="'5. 305-4'!A1" display="GRI 305-4" xr:uid="{B5E70A90-664D-403A-8D43-07E415997054}"/>
    <hyperlink ref="N15" location="'5. 305-6-7'!A1" display="GRI 305-6, 305-7" xr:uid="{FCCDB92A-305A-41A3-B167-2DE66E4896F3}"/>
    <hyperlink ref="N9:N11" location="'5. 305 ELN'!A1" display="'5. 305 ELN'!A1" xr:uid="{23CA8F57-D596-411A-85D1-484FB1D90985}"/>
    <hyperlink ref="N15:N17" location="'5. 305-6 ELN'!A1" display="GRI 305-6, 305-7" xr:uid="{B2735DD7-4C73-4D93-B411-E2936299C2E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26115-3913-4C53-B336-596123902F6E}">
  <sheetPr codeName="Planilha241"/>
  <dimension ref="C1:N61"/>
  <sheetViews>
    <sheetView showGridLines="0" zoomScale="80" zoomScaleNormal="80" workbookViewId="0">
      <pane ySplit="4" topLeftCell="A5" activePane="bottomLeft" state="frozen"/>
      <selection activeCell="G12" sqref="G12"/>
      <selection pane="bottomLeft" activeCell="E33" sqref="E33:I3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753</v>
      </c>
      <c r="E4" s="360"/>
      <c r="F4" s="360"/>
      <c r="G4" s="360"/>
      <c r="H4" s="360"/>
      <c r="I4" s="360"/>
      <c r="J4" s="360"/>
      <c r="K4" s="360"/>
      <c r="L4" s="360"/>
      <c r="M4" s="361"/>
      <c r="N4" s="10" t="s">
        <v>272</v>
      </c>
    </row>
    <row r="5" spans="3:14" ht="60" customHeight="1" thickBot="1">
      <c r="C5" s="11"/>
      <c r="D5" s="93"/>
      <c r="E5" s="497" t="s">
        <v>1170</v>
      </c>
      <c r="F5" s="497"/>
      <c r="G5" s="497"/>
      <c r="H5" s="497"/>
      <c r="I5" s="497"/>
      <c r="J5" s="94"/>
      <c r="K5" s="94"/>
      <c r="L5" s="94"/>
      <c r="M5" s="95"/>
      <c r="N5" s="275" t="s">
        <v>57</v>
      </c>
    </row>
    <row r="6" spans="3:14" ht="20.100000000000001" customHeight="1">
      <c r="C6" s="424" t="s">
        <v>0</v>
      </c>
      <c r="D6" s="96"/>
      <c r="E6" s="773" t="s">
        <v>723</v>
      </c>
      <c r="F6" s="774"/>
      <c r="G6" s="774"/>
      <c r="H6" s="774"/>
      <c r="I6" s="775"/>
      <c r="J6" s="86"/>
      <c r="K6" s="86"/>
      <c r="L6" s="86"/>
      <c r="M6" s="90"/>
      <c r="N6" s="409" t="s">
        <v>58</v>
      </c>
    </row>
    <row r="7" spans="3:14" ht="20.100000000000001" customHeight="1">
      <c r="C7" s="555"/>
      <c r="D7" s="96"/>
      <c r="E7" s="854" t="s">
        <v>731</v>
      </c>
      <c r="F7" s="855"/>
      <c r="G7" s="855"/>
      <c r="H7" s="855"/>
      <c r="I7" s="856"/>
      <c r="J7" s="86"/>
      <c r="K7" s="86"/>
      <c r="L7" s="86"/>
      <c r="M7" s="90"/>
      <c r="N7" s="611"/>
    </row>
    <row r="8" spans="3:14" ht="20.100000000000001" customHeight="1" thickBot="1">
      <c r="C8" s="425"/>
      <c r="D8" s="96"/>
      <c r="E8" s="838" t="s">
        <v>724</v>
      </c>
      <c r="F8" s="838"/>
      <c r="G8" s="838"/>
      <c r="H8" s="838"/>
      <c r="I8" s="232">
        <v>6986.75</v>
      </c>
      <c r="J8" s="86"/>
      <c r="K8" s="86"/>
      <c r="L8" s="86"/>
      <c r="M8" s="90"/>
      <c r="N8" s="410"/>
    </row>
    <row r="9" spans="3:14" ht="20.100000000000001" customHeight="1">
      <c r="C9" s="424" t="s">
        <v>1</v>
      </c>
      <c r="D9" s="96"/>
      <c r="E9" s="838" t="s">
        <v>725</v>
      </c>
      <c r="F9" s="838"/>
      <c r="G9" s="838"/>
      <c r="H9" s="838"/>
      <c r="I9" s="232">
        <v>31785.21</v>
      </c>
      <c r="J9" s="86"/>
      <c r="K9" s="86"/>
      <c r="L9" s="86"/>
      <c r="M9" s="90"/>
      <c r="N9" s="444" t="s">
        <v>59</v>
      </c>
    </row>
    <row r="10" spans="3:14" ht="20.100000000000001" customHeight="1">
      <c r="C10" s="555"/>
      <c r="D10" s="96"/>
      <c r="E10" s="838" t="s">
        <v>726</v>
      </c>
      <c r="F10" s="838"/>
      <c r="G10" s="838"/>
      <c r="H10" s="838"/>
      <c r="I10" s="232" t="s">
        <v>9</v>
      </c>
      <c r="J10" s="86"/>
      <c r="K10" s="86"/>
      <c r="L10" s="86"/>
      <c r="M10" s="90"/>
      <c r="N10" s="628"/>
    </row>
    <row r="11" spans="3:14" ht="20.100000000000001" customHeight="1" thickBot="1">
      <c r="C11" s="425"/>
      <c r="D11" s="96"/>
      <c r="E11" s="838" t="s">
        <v>727</v>
      </c>
      <c r="F11" s="838"/>
      <c r="G11" s="838"/>
      <c r="H11" s="838"/>
      <c r="I11" s="232">
        <v>127.72</v>
      </c>
      <c r="J11" s="86"/>
      <c r="K11" s="86"/>
      <c r="L11" s="86"/>
      <c r="M11" s="90"/>
      <c r="N11" s="445"/>
    </row>
    <row r="12" spans="3:14" ht="20.100000000000001" customHeight="1">
      <c r="C12" s="429" t="s">
        <v>2</v>
      </c>
      <c r="D12" s="96"/>
      <c r="E12" s="838" t="s">
        <v>728</v>
      </c>
      <c r="F12" s="838"/>
      <c r="G12" s="838"/>
      <c r="H12" s="838"/>
      <c r="I12" s="232" t="s">
        <v>9</v>
      </c>
      <c r="J12" s="86"/>
      <c r="K12" s="86"/>
      <c r="L12" s="86"/>
      <c r="M12" s="90"/>
      <c r="N12" s="409" t="s">
        <v>60</v>
      </c>
    </row>
    <row r="13" spans="3:14" ht="20.100000000000001" customHeight="1">
      <c r="C13" s="561"/>
      <c r="D13" s="96"/>
      <c r="E13" s="838" t="s">
        <v>729</v>
      </c>
      <c r="F13" s="838"/>
      <c r="G13" s="838"/>
      <c r="H13" s="838"/>
      <c r="I13" s="232">
        <v>20443843.370000001</v>
      </c>
      <c r="J13" s="86"/>
      <c r="K13" s="86"/>
      <c r="L13" s="86"/>
      <c r="M13" s="90"/>
      <c r="N13" s="611"/>
    </row>
    <row r="14" spans="3:14" ht="20.100000000000001" customHeight="1" thickBot="1">
      <c r="C14" s="430"/>
      <c r="D14" s="96"/>
      <c r="E14" s="838" t="s">
        <v>730</v>
      </c>
      <c r="F14" s="838"/>
      <c r="G14" s="838"/>
      <c r="H14" s="838"/>
      <c r="I14" s="232">
        <v>73548.23</v>
      </c>
      <c r="J14" s="86"/>
      <c r="K14" s="86"/>
      <c r="L14" s="86"/>
      <c r="M14" s="90"/>
      <c r="N14" s="410"/>
    </row>
    <row r="15" spans="3:14" ht="20.100000000000001" customHeight="1">
      <c r="C15" s="424" t="s">
        <v>3</v>
      </c>
      <c r="D15" s="96"/>
      <c r="E15" s="842" t="s">
        <v>13</v>
      </c>
      <c r="F15" s="842"/>
      <c r="G15" s="842"/>
      <c r="H15" s="842"/>
      <c r="I15" s="233">
        <v>20556291.27</v>
      </c>
      <c r="J15" s="86"/>
      <c r="K15" s="86"/>
      <c r="L15" s="86"/>
      <c r="M15" s="90"/>
      <c r="N15" s="444" t="s">
        <v>61</v>
      </c>
    </row>
    <row r="16" spans="3:14" ht="20.100000000000001" customHeight="1">
      <c r="C16" s="555"/>
      <c r="D16" s="96"/>
      <c r="E16" s="854" t="s">
        <v>732</v>
      </c>
      <c r="F16" s="855"/>
      <c r="G16" s="855"/>
      <c r="H16" s="855"/>
      <c r="I16" s="856"/>
      <c r="J16" s="86"/>
      <c r="K16" s="86"/>
      <c r="L16" s="86"/>
      <c r="M16" s="90"/>
      <c r="N16" s="628"/>
    </row>
    <row r="17" spans="3:14" ht="20.100000000000001" customHeight="1" thickBot="1">
      <c r="C17" s="425"/>
      <c r="D17" s="96"/>
      <c r="E17" s="838" t="s">
        <v>733</v>
      </c>
      <c r="F17" s="838"/>
      <c r="G17" s="838"/>
      <c r="H17" s="838"/>
      <c r="I17" s="232">
        <v>2566.2399999999998</v>
      </c>
      <c r="J17" s="86"/>
      <c r="K17" s="86"/>
      <c r="L17" s="86"/>
      <c r="M17" s="90"/>
      <c r="N17" s="445"/>
    </row>
    <row r="18" spans="3:14" ht="20.100000000000001" customHeight="1">
      <c r="C18" s="424" t="s">
        <v>4</v>
      </c>
      <c r="D18" s="96"/>
      <c r="E18" s="838" t="s">
        <v>734</v>
      </c>
      <c r="F18" s="838"/>
      <c r="G18" s="838"/>
      <c r="H18" s="838"/>
      <c r="I18" s="232">
        <v>3736.26</v>
      </c>
      <c r="J18" s="86"/>
      <c r="K18" s="86"/>
      <c r="L18" s="86"/>
      <c r="M18" s="90"/>
      <c r="N18" s="404"/>
    </row>
    <row r="19" spans="3:14" ht="20.100000000000001" customHeight="1">
      <c r="C19" s="555"/>
      <c r="D19" s="96"/>
      <c r="E19" s="842" t="s">
        <v>13</v>
      </c>
      <c r="F19" s="842"/>
      <c r="G19" s="842"/>
      <c r="H19" s="842"/>
      <c r="I19" s="233">
        <v>6302.5</v>
      </c>
      <c r="J19" s="86"/>
      <c r="K19" s="86"/>
      <c r="L19" s="86"/>
      <c r="M19" s="90"/>
      <c r="N19" s="837"/>
    </row>
    <row r="20" spans="3:14" ht="20.100000000000001" customHeight="1" thickBot="1">
      <c r="C20" s="425"/>
      <c r="D20" s="96"/>
      <c r="E20" s="854" t="s">
        <v>735</v>
      </c>
      <c r="F20" s="855"/>
      <c r="G20" s="855"/>
      <c r="H20" s="855"/>
      <c r="I20" s="856"/>
      <c r="J20" s="86"/>
      <c r="K20" s="86"/>
      <c r="L20" s="86"/>
      <c r="M20" s="90"/>
      <c r="N20" s="405"/>
    </row>
    <row r="21" spans="3:14" ht="20.100000000000001" customHeight="1">
      <c r="C21" s="424" t="s">
        <v>5</v>
      </c>
      <c r="D21" s="96"/>
      <c r="E21" s="838" t="s">
        <v>736</v>
      </c>
      <c r="F21" s="838"/>
      <c r="G21" s="838"/>
      <c r="H21" s="838"/>
      <c r="I21" s="232">
        <v>47297.06</v>
      </c>
      <c r="J21" s="86"/>
      <c r="K21" s="86"/>
      <c r="L21" s="86"/>
      <c r="M21" s="90"/>
      <c r="N21" s="404"/>
    </row>
    <row r="22" spans="3:14" ht="20.100000000000001" customHeight="1">
      <c r="C22" s="555"/>
      <c r="D22" s="96"/>
      <c r="E22" s="838" t="s">
        <v>737</v>
      </c>
      <c r="F22" s="838"/>
      <c r="G22" s="838"/>
      <c r="H22" s="838"/>
      <c r="I22" s="232">
        <v>33796.35</v>
      </c>
      <c r="J22" s="86"/>
      <c r="K22" s="86"/>
      <c r="L22" s="86"/>
      <c r="M22" s="90"/>
      <c r="N22" s="837"/>
    </row>
    <row r="23" spans="3:14" ht="20.100000000000001" customHeight="1" thickBot="1">
      <c r="C23" s="425"/>
      <c r="D23" s="96"/>
      <c r="E23" s="838" t="s">
        <v>738</v>
      </c>
      <c r="F23" s="838"/>
      <c r="G23" s="838"/>
      <c r="H23" s="838"/>
      <c r="I23" s="232" t="s">
        <v>9</v>
      </c>
      <c r="J23" s="86"/>
      <c r="K23" s="86"/>
      <c r="L23" s="86"/>
      <c r="M23" s="90"/>
      <c r="N23" s="405"/>
    </row>
    <row r="24" spans="3:14" ht="20.100000000000001" customHeight="1">
      <c r="C24" s="705"/>
      <c r="D24" s="96"/>
      <c r="E24" s="838" t="s">
        <v>741</v>
      </c>
      <c r="F24" s="838"/>
      <c r="G24" s="838"/>
      <c r="H24" s="838"/>
      <c r="I24" s="232">
        <v>10640.97</v>
      </c>
      <c r="J24" s="86"/>
      <c r="K24" s="86"/>
      <c r="L24" s="86"/>
      <c r="M24" s="90"/>
      <c r="N24" s="404"/>
    </row>
    <row r="25" spans="3:14" ht="20.100000000000001" customHeight="1">
      <c r="C25" s="817"/>
      <c r="D25" s="96"/>
      <c r="E25" s="838" t="s">
        <v>739</v>
      </c>
      <c r="F25" s="838"/>
      <c r="G25" s="838"/>
      <c r="H25" s="838"/>
      <c r="I25" s="232">
        <v>2586.98</v>
      </c>
      <c r="J25" s="86"/>
      <c r="K25" s="86"/>
      <c r="L25" s="86"/>
      <c r="M25" s="90"/>
      <c r="N25" s="837"/>
    </row>
    <row r="26" spans="3:14" ht="20.100000000000001" customHeight="1" thickBot="1">
      <c r="C26" s="706"/>
      <c r="D26" s="96"/>
      <c r="E26" s="838" t="s">
        <v>740</v>
      </c>
      <c r="F26" s="838"/>
      <c r="G26" s="838"/>
      <c r="H26" s="838"/>
      <c r="I26" s="232">
        <v>810643.94</v>
      </c>
      <c r="J26" s="86"/>
      <c r="K26" s="86"/>
      <c r="L26" s="86"/>
      <c r="M26" s="90"/>
      <c r="N26" s="405"/>
    </row>
    <row r="27" spans="3:14" ht="20.100000000000001" customHeight="1">
      <c r="C27" s="705"/>
      <c r="D27" s="96"/>
      <c r="E27" s="839" t="s">
        <v>747</v>
      </c>
      <c r="F27" s="840"/>
      <c r="G27" s="840"/>
      <c r="H27" s="841"/>
      <c r="I27" s="233">
        <v>904965.31</v>
      </c>
      <c r="J27" s="86"/>
      <c r="K27" s="86"/>
      <c r="L27" s="86"/>
      <c r="M27" s="90"/>
      <c r="N27" s="404"/>
    </row>
    <row r="28" spans="3:14" ht="20.100000000000001" customHeight="1">
      <c r="C28" s="817"/>
      <c r="D28" s="96"/>
      <c r="E28" s="741" t="s">
        <v>744</v>
      </c>
      <c r="F28" s="742"/>
      <c r="G28" s="742"/>
      <c r="H28" s="742"/>
      <c r="I28" s="743"/>
      <c r="J28" s="86"/>
      <c r="K28" s="86"/>
      <c r="L28" s="86"/>
      <c r="M28" s="90"/>
      <c r="N28" s="837"/>
    </row>
    <row r="29" spans="3:14" ht="20.100000000000001" customHeight="1" thickBot="1">
      <c r="C29" s="706"/>
      <c r="D29" s="96"/>
      <c r="E29" s="843" t="s">
        <v>745</v>
      </c>
      <c r="F29" s="844"/>
      <c r="G29" s="844"/>
      <c r="H29" s="845"/>
      <c r="I29" s="232">
        <v>20556291.27</v>
      </c>
      <c r="J29" s="86"/>
      <c r="K29" s="86"/>
      <c r="L29" s="86"/>
      <c r="M29" s="90"/>
      <c r="N29" s="405"/>
    </row>
    <row r="30" spans="3:14" ht="20.100000000000001" customHeight="1">
      <c r="C30" s="705"/>
      <c r="D30" s="96"/>
      <c r="E30" s="843" t="s">
        <v>746</v>
      </c>
      <c r="F30" s="844"/>
      <c r="G30" s="844"/>
      <c r="H30" s="845"/>
      <c r="I30" s="232">
        <v>6302.5</v>
      </c>
      <c r="J30" s="86"/>
      <c r="K30" s="86"/>
      <c r="L30" s="86"/>
      <c r="M30" s="90"/>
      <c r="N30" s="404"/>
    </row>
    <row r="31" spans="3:14" ht="20.100000000000001" customHeight="1">
      <c r="C31" s="817"/>
      <c r="D31" s="96"/>
      <c r="E31" s="843" t="s">
        <v>747</v>
      </c>
      <c r="F31" s="844"/>
      <c r="G31" s="844"/>
      <c r="H31" s="845"/>
      <c r="I31" s="232">
        <f>I27</f>
        <v>904965.31</v>
      </c>
      <c r="J31" s="86"/>
      <c r="K31" s="86"/>
      <c r="L31" s="86"/>
      <c r="M31" s="90"/>
      <c r="N31" s="837"/>
    </row>
    <row r="32" spans="3:14" ht="20.100000000000001" customHeight="1" thickBot="1">
      <c r="C32" s="706"/>
      <c r="D32" s="96"/>
      <c r="E32" s="842" t="s">
        <v>13</v>
      </c>
      <c r="F32" s="842"/>
      <c r="G32" s="842"/>
      <c r="H32" s="842"/>
      <c r="I32" s="233">
        <f>SUM(I29:I31)</f>
        <v>21467559.079999998</v>
      </c>
      <c r="J32" s="86"/>
      <c r="K32" s="86"/>
      <c r="L32" s="86"/>
      <c r="M32" s="90"/>
      <c r="N32" s="405"/>
    </row>
    <row r="33" spans="3:14" ht="20.100000000000001" customHeight="1">
      <c r="C33" s="705"/>
      <c r="D33" s="96"/>
      <c r="E33" s="86"/>
      <c r="F33" s="86"/>
      <c r="G33" s="86"/>
      <c r="H33" s="86"/>
      <c r="I33" s="86"/>
      <c r="J33" s="86"/>
      <c r="K33" s="86"/>
      <c r="L33" s="86"/>
      <c r="M33" s="90"/>
      <c r="N33" s="404"/>
    </row>
    <row r="34" spans="3:14" ht="20.100000000000001" customHeight="1">
      <c r="C34" s="817"/>
      <c r="D34" s="96"/>
      <c r="E34" s="122" t="s">
        <v>743</v>
      </c>
      <c r="F34" s="86"/>
      <c r="G34" s="86"/>
      <c r="H34" s="86"/>
      <c r="I34" s="86"/>
      <c r="J34" s="86"/>
      <c r="K34" s="86"/>
      <c r="L34" s="86"/>
      <c r="M34" s="90"/>
      <c r="N34" s="837"/>
    </row>
    <row r="35" spans="3:14" ht="20.100000000000001" customHeight="1" thickBot="1">
      <c r="C35" s="706"/>
      <c r="D35" s="96"/>
      <c r="E35" s="86"/>
      <c r="F35" s="86"/>
      <c r="G35" s="86"/>
      <c r="H35" s="86"/>
      <c r="I35" s="86"/>
      <c r="J35" s="86"/>
      <c r="K35" s="86"/>
      <c r="L35" s="86"/>
      <c r="M35" s="90"/>
      <c r="N35" s="405"/>
    </row>
    <row r="36" spans="3:14" ht="20.100000000000001" customHeight="1">
      <c r="C36" s="705"/>
      <c r="D36" s="96"/>
      <c r="E36" s="86"/>
      <c r="F36" s="86"/>
      <c r="G36" s="86"/>
      <c r="H36" s="86"/>
      <c r="I36" s="86"/>
      <c r="J36" s="86"/>
      <c r="K36" s="86"/>
      <c r="L36" s="86"/>
      <c r="M36" s="90"/>
      <c r="N36" s="404"/>
    </row>
    <row r="37" spans="3:14" ht="20.100000000000001" customHeight="1">
      <c r="C37" s="817"/>
      <c r="D37" s="96"/>
      <c r="E37" s="86"/>
      <c r="F37" s="86"/>
      <c r="G37" s="86"/>
      <c r="H37" s="86"/>
      <c r="I37" s="86"/>
      <c r="J37" s="86"/>
      <c r="K37" s="86"/>
      <c r="L37" s="86"/>
      <c r="M37" s="90"/>
      <c r="N37" s="837"/>
    </row>
    <row r="38" spans="3:14" ht="20.100000000000001" customHeight="1" thickBot="1">
      <c r="C38" s="706"/>
      <c r="D38" s="97"/>
      <c r="E38" s="98"/>
      <c r="F38" s="98"/>
      <c r="G38" s="98"/>
      <c r="H38" s="98"/>
      <c r="I38" s="98"/>
      <c r="J38" s="98"/>
      <c r="K38" s="98"/>
      <c r="L38" s="98"/>
      <c r="M38" s="99"/>
      <c r="N38" s="405"/>
    </row>
    <row r="61" ht="12.75" customHeight="1"/>
  </sheetData>
  <sheetProtection algorithmName="SHA-512" hashValue="kwAhQ1uy3RdTofcMdP5jZ/W/qQkpHbe5JFaiUMmgCfwM6ZoEqJl3ov8SMu3SNgz+6p6Z+iDfPN+sN4j1rJ/hLw==" saltValue="Ks5eJf8F/+wdDO/2ZDgLQQ==" spinCount="100000" sheet="1" objects="1" scenarios="1"/>
  <mergeCells count="58">
    <mergeCell ref="C36:C38"/>
    <mergeCell ref="N36:N38"/>
    <mergeCell ref="E14:H14"/>
    <mergeCell ref="E16:I16"/>
    <mergeCell ref="E17:H17"/>
    <mergeCell ref="E20:I20"/>
    <mergeCell ref="E26:H26"/>
    <mergeCell ref="E27:H27"/>
    <mergeCell ref="C18:C20"/>
    <mergeCell ref="N18:N20"/>
    <mergeCell ref="E15:H15"/>
    <mergeCell ref="C21:C23"/>
    <mergeCell ref="N21:N23"/>
    <mergeCell ref="E32:H32"/>
    <mergeCell ref="E29:H29"/>
    <mergeCell ref="C33:C35"/>
    <mergeCell ref="C2:C3"/>
    <mergeCell ref="D2:E3"/>
    <mergeCell ref="F2:G3"/>
    <mergeCell ref="H2:I3"/>
    <mergeCell ref="E5:I5"/>
    <mergeCell ref="J2:K3"/>
    <mergeCell ref="L2:M3"/>
    <mergeCell ref="N2:N3"/>
    <mergeCell ref="D4:M4"/>
    <mergeCell ref="E6:I6"/>
    <mergeCell ref="C30:C32"/>
    <mergeCell ref="N30:N32"/>
    <mergeCell ref="C6:C8"/>
    <mergeCell ref="N6:N8"/>
    <mergeCell ref="E28:I28"/>
    <mergeCell ref="C9:C11"/>
    <mergeCell ref="N9:N11"/>
    <mergeCell ref="E7:I7"/>
    <mergeCell ref="E8:H8"/>
    <mergeCell ref="E9:H9"/>
    <mergeCell ref="E10:H10"/>
    <mergeCell ref="C27:C29"/>
    <mergeCell ref="E23:H23"/>
    <mergeCell ref="N27:N29"/>
    <mergeCell ref="E24:H24"/>
    <mergeCell ref="E25:H25"/>
    <mergeCell ref="E30:H30"/>
    <mergeCell ref="E31:H31"/>
    <mergeCell ref="N33:N35"/>
    <mergeCell ref="C15:C17"/>
    <mergeCell ref="E11:H11"/>
    <mergeCell ref="N15:N17"/>
    <mergeCell ref="E12:H12"/>
    <mergeCell ref="E13:H13"/>
    <mergeCell ref="C12:C14"/>
    <mergeCell ref="N12:N14"/>
    <mergeCell ref="E18:H18"/>
    <mergeCell ref="E19:H19"/>
    <mergeCell ref="C24:C26"/>
    <mergeCell ref="N24:N26"/>
    <mergeCell ref="E21:H21"/>
    <mergeCell ref="E22:H22"/>
  </mergeCells>
  <hyperlinks>
    <hyperlink ref="D2:D3" location="'1. Perfil'!A1" display="1. SOBRE A EMPRESA" xr:uid="{F7F2CD50-966F-40FF-B71A-8A41D49D8839}"/>
    <hyperlink ref="N2:N3" location="ANEXO!A1" display="ANEXOS" xr:uid="{4EBF6100-883E-4CFF-93EB-311858D96915}"/>
    <hyperlink ref="F2:F3" location="'2. Governança'!A1" display="2. GOVERNANÇA" xr:uid="{AB9C7A39-D693-4B7A-A5EE-C77C5BDEEF5F}"/>
    <hyperlink ref="H2:H3" location="'3. Prosperidade'!A1" display="3. PROSPERIDADE" xr:uid="{239D484F-4BBF-45AF-98DE-DCFE7AAFBCF7}"/>
    <hyperlink ref="L2:L3" location="'5. Planeta'!A1" display="5. PLANETA" xr:uid="{B148030B-6067-46F8-8B9D-03F1EDBA926D}"/>
    <hyperlink ref="J2:J3" location="'4. Pessoas'!A1" display="4. PESSOAS" xr:uid="{DBA53A8E-A39D-4C9D-9947-4BD8AFF80E11}"/>
    <hyperlink ref="C2:C3" location="Apresentação!A1" display="BOAS-VINDAS" xr:uid="{9163069D-98E1-44DB-A90C-B13360096721}"/>
    <hyperlink ref="C6" location="'5. 302-1 Chesf'!A1" display="CHESF " xr:uid="{C7184D72-DDCE-4938-B0CF-BECC7210048E}"/>
    <hyperlink ref="C9" location="'5. 302-1 ELN'!A1" display="ELETRONORTE " xr:uid="{968BF55C-3ED3-4CBA-9B1C-888445F52C54}"/>
    <hyperlink ref="C12" location="'5. 302-1 CGT'!A1" display="CGT ELETROSUL " xr:uid="{EC9C98B5-3DEC-4BD0-A595-382E2B5B723F}"/>
    <hyperlink ref="C15" location="'5. 302-1 Furnas'!A1" display="FURNAS " xr:uid="{9F2989C3-D369-41E4-83C0-5767FF4D1340}"/>
    <hyperlink ref="C18" location="'5. 302-1 ELP'!A1" display="ELETROPAR " xr:uid="{5041D25D-3B50-4BDD-8D29-4FCD58C50995}"/>
    <hyperlink ref="C21" location="'5. 302-1 SPEs'!A1" display="SPEs" xr:uid="{9402CFD1-A6F2-495F-B57D-CE8B51C76927}"/>
    <hyperlink ref="N5" location="'5. 302-1 CGT'!A1" display="GRI 302-1" xr:uid="{FC8555BB-71B4-4DAF-85DE-56E4150B5303}"/>
    <hyperlink ref="N6" location="'5. EU5'!A1" display="EU5" xr:uid="{8D67B95A-506D-4EC8-BE7B-6B520E77ADD7}"/>
    <hyperlink ref="N9" location="'5. 305-1-2-3-5'!A1" display="'5. 305-1-2-3-5'!A1" xr:uid="{C5E6B4CF-925C-47E9-AB7B-15BCF97F5B5F}"/>
    <hyperlink ref="N12" location="'5. 305-4'!A1" display="GRI 305-4" xr:uid="{9ED729CA-E7C7-4B1F-B669-D633FFDC809C}"/>
    <hyperlink ref="N15" location="'5. 305-6-7'!A1" display="GRI 305-6, 305-7" xr:uid="{B4C5B0C1-DA35-4DBD-A52F-D76034859489}"/>
    <hyperlink ref="N9:N11" location="'5. 305 CGT'!A1" display="'5. 305 CGT'!A1" xr:uid="{869404E1-1930-42C4-920A-D14BCEDBE042}"/>
    <hyperlink ref="N15:N17" location="'5. 305-6 CGT'!A1" display="GRI 305-6, 305-7" xr:uid="{71799414-5C73-441A-A23A-1189FF4F025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9241C-49B2-4B50-9AC1-09E7A5582D62}">
  <sheetPr codeName="Planilha242"/>
  <dimension ref="C1:N61"/>
  <sheetViews>
    <sheetView showGridLines="0" zoomScale="80" zoomScaleNormal="80" workbookViewId="0">
      <pane ySplit="4" topLeftCell="A5" activePane="bottomLeft" state="frozen"/>
      <selection activeCell="G12" sqref="G12"/>
      <selection pane="bottomLeft" activeCell="E33" sqref="E33:I3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754</v>
      </c>
      <c r="E4" s="360"/>
      <c r="F4" s="360"/>
      <c r="G4" s="360"/>
      <c r="H4" s="360"/>
      <c r="I4" s="360"/>
      <c r="J4" s="360"/>
      <c r="K4" s="360"/>
      <c r="L4" s="360"/>
      <c r="M4" s="361"/>
      <c r="N4" s="10" t="s">
        <v>272</v>
      </c>
    </row>
    <row r="5" spans="3:14" ht="60" customHeight="1" thickBot="1">
      <c r="C5" s="11"/>
      <c r="D5" s="93"/>
      <c r="E5" s="497" t="s">
        <v>1170</v>
      </c>
      <c r="F5" s="497"/>
      <c r="G5" s="497"/>
      <c r="H5" s="497"/>
      <c r="I5" s="497"/>
      <c r="J5" s="94"/>
      <c r="K5" s="94"/>
      <c r="L5" s="94"/>
      <c r="M5" s="95"/>
      <c r="N5" s="275" t="s">
        <v>57</v>
      </c>
    </row>
    <row r="6" spans="3:14" ht="20.100000000000001" customHeight="1">
      <c r="C6" s="424" t="s">
        <v>0</v>
      </c>
      <c r="D6" s="96"/>
      <c r="E6" s="773" t="s">
        <v>723</v>
      </c>
      <c r="F6" s="774"/>
      <c r="G6" s="774"/>
      <c r="H6" s="774"/>
      <c r="I6" s="775"/>
      <c r="J6" s="86"/>
      <c r="K6" s="86"/>
      <c r="L6" s="86"/>
      <c r="M6" s="90"/>
      <c r="N6" s="409" t="s">
        <v>58</v>
      </c>
    </row>
    <row r="7" spans="3:14" ht="20.100000000000001" customHeight="1">
      <c r="C7" s="555"/>
      <c r="D7" s="96"/>
      <c r="E7" s="854" t="s">
        <v>731</v>
      </c>
      <c r="F7" s="855"/>
      <c r="G7" s="855"/>
      <c r="H7" s="855"/>
      <c r="I7" s="856"/>
      <c r="J7" s="86"/>
      <c r="K7" s="86"/>
      <c r="L7" s="86"/>
      <c r="M7" s="90"/>
      <c r="N7" s="611"/>
    </row>
    <row r="8" spans="3:14" ht="20.100000000000001" customHeight="1" thickBot="1">
      <c r="C8" s="425"/>
      <c r="D8" s="96"/>
      <c r="E8" s="838" t="s">
        <v>724</v>
      </c>
      <c r="F8" s="838"/>
      <c r="G8" s="838"/>
      <c r="H8" s="838"/>
      <c r="I8" s="232">
        <v>15077.54</v>
      </c>
      <c r="J8" s="86"/>
      <c r="K8" s="86"/>
      <c r="L8" s="86"/>
      <c r="M8" s="90"/>
      <c r="N8" s="410"/>
    </row>
    <row r="9" spans="3:14" ht="20.100000000000001" customHeight="1">
      <c r="C9" s="424" t="s">
        <v>1</v>
      </c>
      <c r="D9" s="96"/>
      <c r="E9" s="838" t="s">
        <v>725</v>
      </c>
      <c r="F9" s="838"/>
      <c r="G9" s="838"/>
      <c r="H9" s="838"/>
      <c r="I9" s="232">
        <v>38349.4</v>
      </c>
      <c r="J9" s="86"/>
      <c r="K9" s="86"/>
      <c r="L9" s="86"/>
      <c r="M9" s="90"/>
      <c r="N9" s="444" t="s">
        <v>59</v>
      </c>
    </row>
    <row r="10" spans="3:14" ht="20.100000000000001" customHeight="1">
      <c r="C10" s="555"/>
      <c r="D10" s="96"/>
      <c r="E10" s="838" t="s">
        <v>726</v>
      </c>
      <c r="F10" s="838"/>
      <c r="G10" s="838"/>
      <c r="H10" s="838"/>
      <c r="I10" s="232" t="s">
        <v>9</v>
      </c>
      <c r="J10" s="86"/>
      <c r="K10" s="86"/>
      <c r="L10" s="86"/>
      <c r="M10" s="90"/>
      <c r="N10" s="628"/>
    </row>
    <row r="11" spans="3:14" ht="20.100000000000001" customHeight="1" thickBot="1">
      <c r="C11" s="425"/>
      <c r="D11" s="96"/>
      <c r="E11" s="838" t="s">
        <v>727</v>
      </c>
      <c r="F11" s="838"/>
      <c r="G11" s="838"/>
      <c r="H11" s="838"/>
      <c r="I11" s="232">
        <v>413.52</v>
      </c>
      <c r="J11" s="86"/>
      <c r="K11" s="86"/>
      <c r="L11" s="86"/>
      <c r="M11" s="90"/>
      <c r="N11" s="445"/>
    </row>
    <row r="12" spans="3:14" ht="20.100000000000001" customHeight="1">
      <c r="C12" s="424" t="s">
        <v>2</v>
      </c>
      <c r="D12" s="96"/>
      <c r="E12" s="838" t="s">
        <v>728</v>
      </c>
      <c r="F12" s="838"/>
      <c r="G12" s="838"/>
      <c r="H12" s="838"/>
      <c r="I12" s="232">
        <v>1596219.72</v>
      </c>
      <c r="J12" s="86"/>
      <c r="K12" s="86"/>
      <c r="L12" s="86"/>
      <c r="M12" s="90"/>
      <c r="N12" s="409" t="s">
        <v>60</v>
      </c>
    </row>
    <row r="13" spans="3:14" ht="20.100000000000001" customHeight="1">
      <c r="C13" s="555"/>
      <c r="D13" s="96"/>
      <c r="E13" s="838" t="s">
        <v>729</v>
      </c>
      <c r="F13" s="838"/>
      <c r="G13" s="838"/>
      <c r="H13" s="838"/>
      <c r="I13" s="232" t="s">
        <v>9</v>
      </c>
      <c r="J13" s="86"/>
      <c r="K13" s="86"/>
      <c r="L13" s="86"/>
      <c r="M13" s="90"/>
      <c r="N13" s="611"/>
    </row>
    <row r="14" spans="3:14" ht="20.100000000000001" customHeight="1" thickBot="1">
      <c r="C14" s="425"/>
      <c r="D14" s="96"/>
      <c r="E14" s="838" t="s">
        <v>730</v>
      </c>
      <c r="F14" s="838"/>
      <c r="G14" s="838"/>
      <c r="H14" s="838"/>
      <c r="I14" s="232" t="s">
        <v>9</v>
      </c>
      <c r="J14" s="86"/>
      <c r="K14" s="86"/>
      <c r="L14" s="86"/>
      <c r="M14" s="90"/>
      <c r="N14" s="410"/>
    </row>
    <row r="15" spans="3:14" ht="20.100000000000001" customHeight="1">
      <c r="C15" s="429" t="s">
        <v>3</v>
      </c>
      <c r="D15" s="96"/>
      <c r="E15" s="842" t="s">
        <v>13</v>
      </c>
      <c r="F15" s="842"/>
      <c r="G15" s="842"/>
      <c r="H15" s="842"/>
      <c r="I15" s="233">
        <v>1650060.18</v>
      </c>
      <c r="J15" s="86"/>
      <c r="K15" s="86"/>
      <c r="L15" s="86"/>
      <c r="M15" s="90"/>
      <c r="N15" s="444" t="s">
        <v>61</v>
      </c>
    </row>
    <row r="16" spans="3:14" ht="20.100000000000001" customHeight="1">
      <c r="C16" s="561"/>
      <c r="D16" s="96"/>
      <c r="E16" s="854" t="s">
        <v>732</v>
      </c>
      <c r="F16" s="855"/>
      <c r="G16" s="855"/>
      <c r="H16" s="855"/>
      <c r="I16" s="856"/>
      <c r="J16" s="86"/>
      <c r="K16" s="86"/>
      <c r="L16" s="86"/>
      <c r="M16" s="90"/>
      <c r="N16" s="628"/>
    </row>
    <row r="17" spans="3:14" ht="20.100000000000001" customHeight="1" thickBot="1">
      <c r="C17" s="430"/>
      <c r="D17" s="96"/>
      <c r="E17" s="838" t="s">
        <v>733</v>
      </c>
      <c r="F17" s="838"/>
      <c r="G17" s="838"/>
      <c r="H17" s="838"/>
      <c r="I17" s="232">
        <v>5308.67</v>
      </c>
      <c r="J17" s="86"/>
      <c r="K17" s="86"/>
      <c r="L17" s="86"/>
      <c r="M17" s="90"/>
      <c r="N17" s="445"/>
    </row>
    <row r="18" spans="3:14" ht="20.100000000000001" customHeight="1">
      <c r="C18" s="424" t="s">
        <v>4</v>
      </c>
      <c r="D18" s="96"/>
      <c r="E18" s="838" t="s">
        <v>734</v>
      </c>
      <c r="F18" s="838"/>
      <c r="G18" s="838"/>
      <c r="H18" s="838"/>
      <c r="I18" s="232">
        <v>4636.37</v>
      </c>
      <c r="J18" s="86"/>
      <c r="K18" s="86"/>
      <c r="L18" s="86"/>
      <c r="M18" s="90"/>
      <c r="N18" s="404"/>
    </row>
    <row r="19" spans="3:14" ht="20.100000000000001" customHeight="1">
      <c r="C19" s="555"/>
      <c r="D19" s="96"/>
      <c r="E19" s="842" t="s">
        <v>13</v>
      </c>
      <c r="F19" s="842"/>
      <c r="G19" s="842"/>
      <c r="H19" s="842"/>
      <c r="I19" s="233">
        <v>9945.0400000000009</v>
      </c>
      <c r="J19" s="86"/>
      <c r="K19" s="86"/>
      <c r="L19" s="86"/>
      <c r="M19" s="90"/>
      <c r="N19" s="837"/>
    </row>
    <row r="20" spans="3:14" ht="20.100000000000001" customHeight="1" thickBot="1">
      <c r="C20" s="425"/>
      <c r="D20" s="96"/>
      <c r="E20" s="854" t="s">
        <v>735</v>
      </c>
      <c r="F20" s="855"/>
      <c r="G20" s="855"/>
      <c r="H20" s="855"/>
      <c r="I20" s="856"/>
      <c r="J20" s="86"/>
      <c r="K20" s="86"/>
      <c r="L20" s="86"/>
      <c r="M20" s="90"/>
      <c r="N20" s="405"/>
    </row>
    <row r="21" spans="3:14" ht="20.100000000000001" customHeight="1">
      <c r="C21" s="424" t="s">
        <v>5</v>
      </c>
      <c r="D21" s="96"/>
      <c r="E21" s="838" t="s">
        <v>736</v>
      </c>
      <c r="F21" s="838"/>
      <c r="G21" s="838"/>
      <c r="H21" s="838"/>
      <c r="I21" s="232">
        <v>267665.15000000002</v>
      </c>
      <c r="J21" s="86"/>
      <c r="K21" s="86"/>
      <c r="L21" s="86"/>
      <c r="M21" s="90"/>
      <c r="N21" s="404"/>
    </row>
    <row r="22" spans="3:14" ht="20.100000000000001" customHeight="1">
      <c r="C22" s="555"/>
      <c r="D22" s="96"/>
      <c r="E22" s="838" t="s">
        <v>737</v>
      </c>
      <c r="F22" s="838"/>
      <c r="G22" s="838"/>
      <c r="H22" s="838"/>
      <c r="I22" s="232">
        <v>22379.17</v>
      </c>
      <c r="J22" s="86"/>
      <c r="K22" s="86"/>
      <c r="L22" s="86"/>
      <c r="M22" s="90"/>
      <c r="N22" s="837"/>
    </row>
    <row r="23" spans="3:14" ht="20.100000000000001" customHeight="1" thickBot="1">
      <c r="C23" s="425"/>
      <c r="D23" s="96"/>
      <c r="E23" s="838" t="s">
        <v>738</v>
      </c>
      <c r="F23" s="838"/>
      <c r="G23" s="838"/>
      <c r="H23" s="838"/>
      <c r="I23" s="232" t="s">
        <v>9</v>
      </c>
      <c r="J23" s="86"/>
      <c r="K23" s="86"/>
      <c r="L23" s="86"/>
      <c r="M23" s="90"/>
      <c r="N23" s="405"/>
    </row>
    <row r="24" spans="3:14" ht="20.100000000000001" customHeight="1">
      <c r="C24" s="705"/>
      <c r="D24" s="96"/>
      <c r="E24" s="838" t="s">
        <v>741</v>
      </c>
      <c r="F24" s="838"/>
      <c r="G24" s="838"/>
      <c r="H24" s="838"/>
      <c r="I24" s="232" t="s">
        <v>9</v>
      </c>
      <c r="J24" s="86"/>
      <c r="K24" s="86"/>
      <c r="L24" s="86"/>
      <c r="M24" s="90"/>
      <c r="N24" s="404"/>
    </row>
    <row r="25" spans="3:14" ht="20.100000000000001" customHeight="1">
      <c r="C25" s="817"/>
      <c r="D25" s="96"/>
      <c r="E25" s="838" t="s">
        <v>739</v>
      </c>
      <c r="F25" s="838"/>
      <c r="G25" s="838"/>
      <c r="H25" s="838"/>
      <c r="I25" s="232">
        <v>5624821.0099999998</v>
      </c>
      <c r="J25" s="86"/>
      <c r="K25" s="86"/>
      <c r="L25" s="86"/>
      <c r="M25" s="90"/>
      <c r="N25" s="837"/>
    </row>
    <row r="26" spans="3:14" ht="20.100000000000001" customHeight="1" thickBot="1">
      <c r="C26" s="706"/>
      <c r="D26" s="96"/>
      <c r="E26" s="838" t="s">
        <v>740</v>
      </c>
      <c r="F26" s="838"/>
      <c r="G26" s="838"/>
      <c r="H26" s="838"/>
      <c r="I26" s="232">
        <v>31717.27</v>
      </c>
      <c r="J26" s="86"/>
      <c r="K26" s="86"/>
      <c r="L26" s="86"/>
      <c r="M26" s="90"/>
      <c r="N26" s="405"/>
    </row>
    <row r="27" spans="3:14" ht="20.100000000000001" customHeight="1">
      <c r="C27" s="705"/>
      <c r="D27" s="96"/>
      <c r="E27" s="839" t="s">
        <v>747</v>
      </c>
      <c r="F27" s="840"/>
      <c r="G27" s="840"/>
      <c r="H27" s="841"/>
      <c r="I27" s="233">
        <v>5946582.6100000003</v>
      </c>
      <c r="J27" s="86"/>
      <c r="K27" s="86"/>
      <c r="L27" s="86"/>
      <c r="M27" s="90"/>
      <c r="N27" s="404"/>
    </row>
    <row r="28" spans="3:14" ht="20.100000000000001" customHeight="1">
      <c r="C28" s="817"/>
      <c r="D28" s="96"/>
      <c r="E28" s="741" t="s">
        <v>744</v>
      </c>
      <c r="F28" s="742"/>
      <c r="G28" s="742"/>
      <c r="H28" s="742"/>
      <c r="I28" s="743"/>
      <c r="J28" s="86"/>
      <c r="K28" s="86"/>
      <c r="L28" s="86"/>
      <c r="M28" s="90"/>
      <c r="N28" s="837"/>
    </row>
    <row r="29" spans="3:14" ht="20.100000000000001" customHeight="1" thickBot="1">
      <c r="C29" s="706"/>
      <c r="D29" s="96"/>
      <c r="E29" s="843" t="s">
        <v>745</v>
      </c>
      <c r="F29" s="844"/>
      <c r="G29" s="844"/>
      <c r="H29" s="845"/>
      <c r="I29" s="232">
        <v>1650060.18</v>
      </c>
      <c r="J29" s="86"/>
      <c r="K29" s="86"/>
      <c r="L29" s="86"/>
      <c r="M29" s="90"/>
      <c r="N29" s="405"/>
    </row>
    <row r="30" spans="3:14" ht="20.100000000000001" customHeight="1">
      <c r="C30" s="705"/>
      <c r="D30" s="96"/>
      <c r="E30" s="843" t="s">
        <v>746</v>
      </c>
      <c r="F30" s="844"/>
      <c r="G30" s="844"/>
      <c r="H30" s="845"/>
      <c r="I30" s="232">
        <v>9945.0400000000009</v>
      </c>
      <c r="J30" s="86"/>
      <c r="K30" s="86"/>
      <c r="L30" s="86"/>
      <c r="M30" s="90"/>
      <c r="N30" s="404"/>
    </row>
    <row r="31" spans="3:14" ht="20.100000000000001" customHeight="1">
      <c r="C31" s="817"/>
      <c r="D31" s="96"/>
      <c r="E31" s="843" t="s">
        <v>747</v>
      </c>
      <c r="F31" s="844"/>
      <c r="G31" s="844"/>
      <c r="H31" s="845"/>
      <c r="I31" s="232">
        <f>I27</f>
        <v>5946582.6100000003</v>
      </c>
      <c r="J31" s="86"/>
      <c r="K31" s="86"/>
      <c r="L31" s="86"/>
      <c r="M31" s="90"/>
      <c r="N31" s="837"/>
    </row>
    <row r="32" spans="3:14" ht="20.100000000000001" customHeight="1" thickBot="1">
      <c r="C32" s="706"/>
      <c r="D32" s="96"/>
      <c r="E32" s="842" t="s">
        <v>13</v>
      </c>
      <c r="F32" s="842"/>
      <c r="G32" s="842"/>
      <c r="H32" s="842"/>
      <c r="I32" s="233">
        <f>SUM(I29:I31)</f>
        <v>7606587.8300000001</v>
      </c>
      <c r="J32" s="86"/>
      <c r="K32" s="86"/>
      <c r="L32" s="86"/>
      <c r="M32" s="90"/>
      <c r="N32" s="405"/>
    </row>
    <row r="33" spans="3:14" ht="20.100000000000001" customHeight="1">
      <c r="C33" s="705"/>
      <c r="D33" s="96"/>
      <c r="E33" s="86"/>
      <c r="F33" s="86"/>
      <c r="G33" s="86"/>
      <c r="H33" s="86"/>
      <c r="I33" s="86"/>
      <c r="J33" s="86"/>
      <c r="K33" s="86"/>
      <c r="L33" s="86"/>
      <c r="M33" s="90"/>
      <c r="N33" s="404"/>
    </row>
    <row r="34" spans="3:14" ht="20.100000000000001" customHeight="1">
      <c r="C34" s="817"/>
      <c r="D34" s="96"/>
      <c r="E34" s="122" t="s">
        <v>743</v>
      </c>
      <c r="F34" s="86"/>
      <c r="G34" s="86"/>
      <c r="H34" s="86"/>
      <c r="I34" s="86"/>
      <c r="J34" s="86"/>
      <c r="K34" s="86"/>
      <c r="L34" s="86"/>
      <c r="M34" s="90"/>
      <c r="N34" s="837"/>
    </row>
    <row r="35" spans="3:14" ht="20.100000000000001" customHeight="1" thickBot="1">
      <c r="C35" s="706"/>
      <c r="D35" s="96"/>
      <c r="E35" s="86"/>
      <c r="F35" s="86"/>
      <c r="G35" s="86"/>
      <c r="H35" s="86"/>
      <c r="I35" s="86"/>
      <c r="J35" s="86"/>
      <c r="K35" s="86"/>
      <c r="L35" s="86"/>
      <c r="M35" s="90"/>
      <c r="N35" s="405"/>
    </row>
    <row r="36" spans="3:14" ht="20.100000000000001" customHeight="1">
      <c r="C36" s="705"/>
      <c r="D36" s="96"/>
      <c r="E36" s="86"/>
      <c r="F36" s="86"/>
      <c r="G36" s="86"/>
      <c r="H36" s="86"/>
      <c r="I36" s="86"/>
      <c r="J36" s="86"/>
      <c r="K36" s="86"/>
      <c r="L36" s="86"/>
      <c r="M36" s="90"/>
      <c r="N36" s="404"/>
    </row>
    <row r="37" spans="3:14" ht="20.100000000000001" customHeight="1">
      <c r="C37" s="817"/>
      <c r="D37" s="96"/>
      <c r="E37" s="86"/>
      <c r="F37" s="86"/>
      <c r="G37" s="86"/>
      <c r="H37" s="86"/>
      <c r="I37" s="86"/>
      <c r="J37" s="86"/>
      <c r="K37" s="86"/>
      <c r="L37" s="86"/>
      <c r="M37" s="90"/>
      <c r="N37" s="837"/>
    </row>
    <row r="38" spans="3:14" ht="20.100000000000001" customHeight="1" thickBot="1">
      <c r="C38" s="706"/>
      <c r="D38" s="97"/>
      <c r="E38" s="98"/>
      <c r="F38" s="98"/>
      <c r="G38" s="98"/>
      <c r="H38" s="98"/>
      <c r="I38" s="98"/>
      <c r="J38" s="98"/>
      <c r="K38" s="98"/>
      <c r="L38" s="98"/>
      <c r="M38" s="99"/>
      <c r="N38" s="405"/>
    </row>
    <row r="61" ht="12.75" customHeight="1"/>
  </sheetData>
  <sheetProtection algorithmName="SHA-512" hashValue="WeVIp56HKahGrWAIKM+x865YmSICdH410TVC+1H1YHVLkQaAwGcHCmfzVhyuzGHAiIQ642YGbLXhqAjlKqcqig==" saltValue="vAKRbJOCgJOPQ5YmUSA5fg==" spinCount="100000" sheet="1" objects="1" scenarios="1"/>
  <mergeCells count="58">
    <mergeCell ref="C36:C38"/>
    <mergeCell ref="N36:N38"/>
    <mergeCell ref="E14:H14"/>
    <mergeCell ref="E16:I16"/>
    <mergeCell ref="E17:H17"/>
    <mergeCell ref="E20:I20"/>
    <mergeCell ref="E26:H26"/>
    <mergeCell ref="E27:H27"/>
    <mergeCell ref="C18:C20"/>
    <mergeCell ref="N18:N20"/>
    <mergeCell ref="E15:H15"/>
    <mergeCell ref="C21:C23"/>
    <mergeCell ref="N21:N23"/>
    <mergeCell ref="E32:H32"/>
    <mergeCell ref="E29:H29"/>
    <mergeCell ref="C33:C35"/>
    <mergeCell ref="C2:C3"/>
    <mergeCell ref="D2:E3"/>
    <mergeCell ref="F2:G3"/>
    <mergeCell ref="H2:I3"/>
    <mergeCell ref="E5:I5"/>
    <mergeCell ref="J2:K3"/>
    <mergeCell ref="L2:M3"/>
    <mergeCell ref="N2:N3"/>
    <mergeCell ref="D4:M4"/>
    <mergeCell ref="E6:I6"/>
    <mergeCell ref="C30:C32"/>
    <mergeCell ref="N30:N32"/>
    <mergeCell ref="C6:C8"/>
    <mergeCell ref="N6:N8"/>
    <mergeCell ref="E28:I28"/>
    <mergeCell ref="C9:C11"/>
    <mergeCell ref="N9:N11"/>
    <mergeCell ref="E7:I7"/>
    <mergeCell ref="E8:H8"/>
    <mergeCell ref="E9:H9"/>
    <mergeCell ref="E10:H10"/>
    <mergeCell ref="C27:C29"/>
    <mergeCell ref="E23:H23"/>
    <mergeCell ref="N27:N29"/>
    <mergeCell ref="E24:H24"/>
    <mergeCell ref="E25:H25"/>
    <mergeCell ref="E30:H30"/>
    <mergeCell ref="E31:H31"/>
    <mergeCell ref="N33:N35"/>
    <mergeCell ref="C15:C17"/>
    <mergeCell ref="E11:H11"/>
    <mergeCell ref="N15:N17"/>
    <mergeCell ref="E12:H12"/>
    <mergeCell ref="E13:H13"/>
    <mergeCell ref="C12:C14"/>
    <mergeCell ref="N12:N14"/>
    <mergeCell ref="E18:H18"/>
    <mergeCell ref="E19:H19"/>
    <mergeCell ref="C24:C26"/>
    <mergeCell ref="N24:N26"/>
    <mergeCell ref="E21:H21"/>
    <mergeCell ref="E22:H22"/>
  </mergeCells>
  <hyperlinks>
    <hyperlink ref="D2:D3" location="'1. Perfil'!A1" display="1. SOBRE A EMPRESA" xr:uid="{E74499F1-A5D4-4B98-9802-0CAE3D683E48}"/>
    <hyperlink ref="N2:N3" location="ANEXO!A1" display="ANEXOS" xr:uid="{1871D6E7-5BA4-45D2-8707-2211F2782683}"/>
    <hyperlink ref="F2:F3" location="'2. Governança'!A1" display="2. GOVERNANÇA" xr:uid="{E3AA980D-628A-49B5-8D67-0320513D242F}"/>
    <hyperlink ref="H2:H3" location="'3. Prosperidade'!A1" display="3. PROSPERIDADE" xr:uid="{D9893C3A-F56C-4C9F-AF4F-33FE5704D5AB}"/>
    <hyperlink ref="L2:L3" location="'5. Planeta'!A1" display="5. PLANETA" xr:uid="{937A884A-3129-43DE-9E21-F40238F6E9BA}"/>
    <hyperlink ref="J2:J3" location="'4. Pessoas'!A1" display="4. PESSOAS" xr:uid="{258A2FB1-EFD4-4CD9-8FB6-85CD7A8E8D6B}"/>
    <hyperlink ref="C2:C3" location="Apresentação!A1" display="BOAS-VINDAS" xr:uid="{0B2771B1-9D5F-407D-8977-B961412DC180}"/>
    <hyperlink ref="C6" location="'5. 302-1 Chesf'!A1" display="CHESF " xr:uid="{43FC8D5C-793F-4224-A361-9AE2027BD106}"/>
    <hyperlink ref="C9" location="'5. 302-1 ELN'!A1" display="ELETRONORTE " xr:uid="{7BD16158-5FBB-4B89-B100-B1C43A1DB45A}"/>
    <hyperlink ref="C12" location="'5. 302-1 CGT'!A1" display="CGT ELETROSUL " xr:uid="{59B4EC9C-6BD6-4411-8EA3-8B94E393F18C}"/>
    <hyperlink ref="C15" location="'5. 302-1 Furnas'!A1" display="FURNAS " xr:uid="{F4C0186A-ECDE-4EF6-8236-4B008BFEECFB}"/>
    <hyperlink ref="C18" location="'5. 302-1 ELP'!A1" display="ELETROPAR " xr:uid="{B90726C1-61BE-434A-9335-E401BE742713}"/>
    <hyperlink ref="C21" location="'5. 302-1 SPEs'!A1" display="SPEs" xr:uid="{DCF3B9A8-EBAA-431E-B49E-6E50FAD7F3D9}"/>
    <hyperlink ref="N5" location="'5. 302-1 Furnas'!A1" display="GRI 302-1" xr:uid="{DEA7738E-EE4C-4B7C-90A2-C1F28EBB74B5}"/>
    <hyperlink ref="N6" location="'5. EU5'!A1" display="EU5" xr:uid="{12B7E6BE-B9FA-4117-AFC7-E88D7083F098}"/>
    <hyperlink ref="N9" location="'5. 305-1-2-3-5'!A1" display="'5. 305-1-2-3-5'!A1" xr:uid="{05F569F2-7567-4EBF-B46B-982519D22843}"/>
    <hyperlink ref="N12" location="'5. 305-4'!A1" display="GRI 305-4" xr:uid="{5BAB7AED-CFEF-4F91-928B-DCD859881F20}"/>
    <hyperlink ref="N15" location="'5. 305-6-7'!A1" display="GRI 305-6, 305-7" xr:uid="{4270A3CD-2BCA-4594-BC58-24125978FBA2}"/>
    <hyperlink ref="N9:N11" location="'5. 305 Furnas'!A1" display="'5. 305 Furnas'!A1" xr:uid="{17FFC13B-4F3D-41EB-AE8E-4DF97F547224}"/>
    <hyperlink ref="N15:N17" location="'5. 305-6 Furnas'!A1" display="GRI 305-6, 305-7" xr:uid="{30D5FCD5-6048-403E-B7CE-7312FEC57B6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0B1D6-6BEA-41E7-BE14-0A89E645AA7F}">
  <sheetPr codeName="Planilha243"/>
  <dimension ref="C1:N17"/>
  <sheetViews>
    <sheetView showGridLines="0" zoomScale="80" zoomScaleNormal="80" workbookViewId="0">
      <pane ySplit="4" topLeftCell="A5" activePane="bottomLeft" state="frozen"/>
      <selection activeCell="G12" sqref="G12"/>
      <selection pane="bottomLeft" activeCell="O10" sqref="O1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750</v>
      </c>
      <c r="E4" s="360"/>
      <c r="F4" s="360"/>
      <c r="G4" s="360"/>
      <c r="H4" s="360"/>
      <c r="I4" s="360"/>
      <c r="J4" s="360"/>
      <c r="K4" s="360"/>
      <c r="L4" s="360"/>
      <c r="M4" s="361"/>
      <c r="N4" s="10" t="s">
        <v>272</v>
      </c>
    </row>
    <row r="5" spans="3:14" ht="60" customHeight="1" thickBot="1">
      <c r="C5" s="11"/>
      <c r="D5" s="447" t="s">
        <v>1171</v>
      </c>
      <c r="E5" s="491"/>
      <c r="F5" s="491"/>
      <c r="G5" s="491"/>
      <c r="H5" s="491"/>
      <c r="I5" s="491"/>
      <c r="J5" s="491"/>
      <c r="K5" s="491"/>
      <c r="L5" s="491"/>
      <c r="M5" s="492"/>
      <c r="N5" s="275" t="s">
        <v>57</v>
      </c>
    </row>
    <row r="6" spans="3:14" ht="30" customHeight="1">
      <c r="C6" s="424" t="s">
        <v>0</v>
      </c>
      <c r="D6" s="493"/>
      <c r="E6" s="494"/>
      <c r="F6" s="494"/>
      <c r="G6" s="494"/>
      <c r="H6" s="494"/>
      <c r="I6" s="494"/>
      <c r="J6" s="494"/>
      <c r="K6" s="494"/>
      <c r="L6" s="494"/>
      <c r="M6" s="495"/>
      <c r="N6" s="409" t="s">
        <v>58</v>
      </c>
    </row>
    <row r="7" spans="3:14" ht="30" customHeight="1" thickBot="1">
      <c r="C7" s="425"/>
      <c r="D7" s="493"/>
      <c r="E7" s="494"/>
      <c r="F7" s="494"/>
      <c r="G7" s="494"/>
      <c r="H7" s="494"/>
      <c r="I7" s="494"/>
      <c r="J7" s="494"/>
      <c r="K7" s="494"/>
      <c r="L7" s="494"/>
      <c r="M7" s="495"/>
      <c r="N7" s="410"/>
    </row>
    <row r="8" spans="3:14" ht="30" customHeight="1">
      <c r="C8" s="424" t="s">
        <v>1</v>
      </c>
      <c r="D8" s="493"/>
      <c r="E8" s="494"/>
      <c r="F8" s="494"/>
      <c r="G8" s="494"/>
      <c r="H8" s="494"/>
      <c r="I8" s="494"/>
      <c r="J8" s="494"/>
      <c r="K8" s="494"/>
      <c r="L8" s="494"/>
      <c r="M8" s="495"/>
      <c r="N8" s="444" t="s">
        <v>59</v>
      </c>
    </row>
    <row r="9" spans="3:14" ht="30" customHeight="1" thickBot="1">
      <c r="C9" s="425"/>
      <c r="D9" s="493"/>
      <c r="E9" s="494"/>
      <c r="F9" s="494"/>
      <c r="G9" s="494"/>
      <c r="H9" s="494"/>
      <c r="I9" s="494"/>
      <c r="J9" s="494"/>
      <c r="K9" s="494"/>
      <c r="L9" s="494"/>
      <c r="M9" s="495"/>
      <c r="N9" s="445"/>
    </row>
    <row r="10" spans="3:14" ht="30" customHeight="1">
      <c r="C10" s="424" t="s">
        <v>2</v>
      </c>
      <c r="D10" s="493"/>
      <c r="E10" s="494"/>
      <c r="F10" s="494"/>
      <c r="G10" s="494"/>
      <c r="H10" s="494"/>
      <c r="I10" s="494"/>
      <c r="J10" s="494"/>
      <c r="K10" s="494"/>
      <c r="L10" s="494"/>
      <c r="M10" s="495"/>
      <c r="N10" s="409" t="s">
        <v>60</v>
      </c>
    </row>
    <row r="11" spans="3:14" ht="30" customHeight="1" thickBot="1">
      <c r="C11" s="425"/>
      <c r="D11" s="493"/>
      <c r="E11" s="494"/>
      <c r="F11" s="494"/>
      <c r="G11" s="494"/>
      <c r="H11" s="494"/>
      <c r="I11" s="494"/>
      <c r="J11" s="494"/>
      <c r="K11" s="494"/>
      <c r="L11" s="494"/>
      <c r="M11" s="495"/>
      <c r="N11" s="410"/>
    </row>
    <row r="12" spans="3:14" ht="30" customHeight="1">
      <c r="C12" s="424" t="s">
        <v>3</v>
      </c>
      <c r="D12" s="493"/>
      <c r="E12" s="494"/>
      <c r="F12" s="494"/>
      <c r="G12" s="494"/>
      <c r="H12" s="494"/>
      <c r="I12" s="494"/>
      <c r="J12" s="494"/>
      <c r="K12" s="494"/>
      <c r="L12" s="494"/>
      <c r="M12" s="495"/>
      <c r="N12" s="444" t="s">
        <v>61</v>
      </c>
    </row>
    <row r="13" spans="3:14" ht="30" customHeight="1" thickBot="1">
      <c r="C13" s="425"/>
      <c r="D13" s="493"/>
      <c r="E13" s="494"/>
      <c r="F13" s="494"/>
      <c r="G13" s="494"/>
      <c r="H13" s="494"/>
      <c r="I13" s="494"/>
      <c r="J13" s="494"/>
      <c r="K13" s="494"/>
      <c r="L13" s="494"/>
      <c r="M13" s="495"/>
      <c r="N13" s="445"/>
    </row>
    <row r="14" spans="3:14" ht="30" customHeight="1">
      <c r="C14" s="429" t="s">
        <v>4</v>
      </c>
      <c r="D14" s="493"/>
      <c r="E14" s="494"/>
      <c r="F14" s="494"/>
      <c r="G14" s="494"/>
      <c r="H14" s="494"/>
      <c r="I14" s="494"/>
      <c r="J14" s="494"/>
      <c r="K14" s="494"/>
      <c r="L14" s="494"/>
      <c r="M14" s="495"/>
      <c r="N14" s="404"/>
    </row>
    <row r="15" spans="3:14" ht="30" customHeight="1" thickBot="1">
      <c r="C15" s="430"/>
      <c r="D15" s="493"/>
      <c r="E15" s="494"/>
      <c r="F15" s="494"/>
      <c r="G15" s="494"/>
      <c r="H15" s="494"/>
      <c r="I15" s="494"/>
      <c r="J15" s="494"/>
      <c r="K15" s="494"/>
      <c r="L15" s="494"/>
      <c r="M15" s="495"/>
      <c r="N15" s="405"/>
    </row>
    <row r="16" spans="3:14" ht="30" customHeight="1">
      <c r="C16" s="424" t="s">
        <v>5</v>
      </c>
      <c r="D16" s="493"/>
      <c r="E16" s="494"/>
      <c r="F16" s="494"/>
      <c r="G16" s="494"/>
      <c r="H16" s="494"/>
      <c r="I16" s="494"/>
      <c r="J16" s="494"/>
      <c r="K16" s="494"/>
      <c r="L16" s="494"/>
      <c r="M16" s="495"/>
      <c r="N16" s="404"/>
    </row>
    <row r="17" spans="3:14" ht="30" customHeight="1" thickBot="1">
      <c r="C17" s="425"/>
      <c r="D17" s="493"/>
      <c r="E17" s="494"/>
      <c r="F17" s="494"/>
      <c r="G17" s="494"/>
      <c r="H17" s="494"/>
      <c r="I17" s="494"/>
      <c r="J17" s="494"/>
      <c r="K17" s="494"/>
      <c r="L17" s="494"/>
      <c r="M17" s="495"/>
      <c r="N17" s="405"/>
    </row>
  </sheetData>
  <sheetProtection algorithmName="SHA-512" hashValue="2FjAEF1OZBLJNTp0+AieK+IotST8whSChy1M4uANLUlIfgVU8z/ZiaLaeFf31h5W0f6RMo+d2eIo9Gqo2MNR+g==" saltValue="+u7omde1y43xklX1nDQ4RA==" spinCount="100000" sheet="1" objects="1" scenarios="1"/>
  <mergeCells count="21">
    <mergeCell ref="J2:K3"/>
    <mergeCell ref="L2:M3"/>
    <mergeCell ref="N2:N3"/>
    <mergeCell ref="D4:M4"/>
    <mergeCell ref="C6:C7"/>
    <mergeCell ref="C2:C3"/>
    <mergeCell ref="D2:E3"/>
    <mergeCell ref="F2:G3"/>
    <mergeCell ref="H2:I3"/>
    <mergeCell ref="N14:N15"/>
    <mergeCell ref="C16:C17"/>
    <mergeCell ref="N16:N17"/>
    <mergeCell ref="D5:M17"/>
    <mergeCell ref="C12:C13"/>
    <mergeCell ref="N10:N11"/>
    <mergeCell ref="C14:C15"/>
    <mergeCell ref="N12:N13"/>
    <mergeCell ref="N6:N7"/>
    <mergeCell ref="C10:C11"/>
    <mergeCell ref="N8:N9"/>
    <mergeCell ref="C8:C9"/>
  </mergeCells>
  <hyperlinks>
    <hyperlink ref="D2:D3" location="'1. Perfil'!A1" display="1. SOBRE A EMPRESA" xr:uid="{9BC6315D-D3DB-4E88-B54B-69539E9DE678}"/>
    <hyperlink ref="N2:N3" location="ANEXO!A1" display="ANEXOS" xr:uid="{2B7B42B3-9DCE-423C-92E0-F49DAB41BD29}"/>
    <hyperlink ref="F2:F3" location="'2. Governança'!A1" display="2. GOVERNANÇA" xr:uid="{3B012477-D791-489F-8AD7-D049B5EE2D4C}"/>
    <hyperlink ref="H2:H3" location="'3. Prosperidade'!A1" display="3. PROSPERIDADE" xr:uid="{96FDF304-161D-40F3-8EC3-0DC3D47167E7}"/>
    <hyperlink ref="L2:L3" location="'5. Planeta'!A1" display="5. PLANETA" xr:uid="{23B8F0D9-F8DB-4EA5-AB27-963BB50531DC}"/>
    <hyperlink ref="J2:J3" location="'4. Pessoas'!A1" display="4. PESSOAS" xr:uid="{8FF1EF93-D1D3-46FA-A106-C2A27E5BBF27}"/>
    <hyperlink ref="C2:C3" location="Apresentação!A1" display="BOAS-VINDAS" xr:uid="{E066C212-E939-4488-BB22-61869A9C9B36}"/>
    <hyperlink ref="C16" location="'5. 302-1 SPEs'!A1" display="SPEs" xr:uid="{735DE38C-8D29-4222-B9FB-6C0C3306B2B1}"/>
    <hyperlink ref="C14" location="'5. 302-1 ELP'!A1" display="ELETROPAR " xr:uid="{C41DB21A-1A53-4AB8-9BDD-F80F74812AE6}"/>
    <hyperlink ref="C12" location="'5. 302-1 Furnas'!A1" display="FURNAS " xr:uid="{5264C8C0-716B-435C-A389-CD383BE6702D}"/>
    <hyperlink ref="C10" location="'5. 302-1 CGT'!A1" display="CGT ELETROSUL " xr:uid="{6AF3A8B6-DDD4-49BE-89E1-2E15A87B8372}"/>
    <hyperlink ref="C8" location="'5. 302-1 ELN'!A1" display="ELETRONORTE " xr:uid="{D129BF75-470F-4BF9-B174-A863DC30BA93}"/>
    <hyperlink ref="C6" location="'5. 302-1 Chesf'!A1" display="CHESF " xr:uid="{D7A133F8-342D-46E4-8847-E419A061FFC4}"/>
    <hyperlink ref="N5" location="'5. 302-1 ELP'!A1" display="GRI 302-1" xr:uid="{07C91F1A-1DF6-4D3A-95E0-876E9593909B}"/>
    <hyperlink ref="N6" location="'5. EU5'!A1" display="EU5" xr:uid="{49D04E87-8440-484D-AB53-285C50840B68}"/>
    <hyperlink ref="N8" location="'5. 305-1-2-3-5'!A1" display="'5. 305-1-2-3-5'!A1" xr:uid="{1D07E514-68C1-4DB3-A2F9-E300AFAD481C}"/>
    <hyperlink ref="N10" location="'5. 305-4'!A1" display="GRI 305-4" xr:uid="{525513AC-3829-4FFB-83BC-4D6B64444825}"/>
    <hyperlink ref="N12" location="'5. 305-6-7'!A1" display="GRI 305-6, 305-7" xr:uid="{EA0463D6-DD2A-410E-81BA-25A0CF9D8B83}"/>
    <hyperlink ref="N8:N9" location="'5. 305 ELP'!A1" display="'5. 305 ELP'!A1" xr:uid="{7E3311BA-CEEB-4B43-9161-8AC8B13B24A5}"/>
    <hyperlink ref="N12:N13" location="'5. 305-6 ELP'!A1" display="GRI 305-6, 305-7" xr:uid="{DCB93DD6-98C9-45C8-BF7A-4CAEC04E4A5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5F77F-33AD-4500-9CA6-F5E2D1F44DA7}">
  <sheetPr codeName="Planilha244"/>
  <dimension ref="C1:N17"/>
  <sheetViews>
    <sheetView showGridLines="0" zoomScale="80" zoomScaleNormal="80" workbookViewId="0">
      <pane ySplit="4" topLeftCell="A5" activePane="bottomLeft" state="frozen"/>
      <selection activeCell="G12" sqref="G12"/>
      <selection pane="bottomLeft" activeCell="D5" sqref="D5:M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755</v>
      </c>
      <c r="E4" s="360"/>
      <c r="F4" s="360"/>
      <c r="G4" s="360"/>
      <c r="H4" s="360"/>
      <c r="I4" s="360"/>
      <c r="J4" s="360"/>
      <c r="K4" s="360"/>
      <c r="L4" s="360"/>
      <c r="M4" s="361"/>
      <c r="N4" s="10" t="s">
        <v>272</v>
      </c>
    </row>
    <row r="5" spans="3:14" ht="60" customHeight="1" thickBot="1">
      <c r="C5" s="11"/>
      <c r="D5" s="447" t="s">
        <v>1172</v>
      </c>
      <c r="E5" s="491"/>
      <c r="F5" s="491"/>
      <c r="G5" s="491"/>
      <c r="H5" s="491"/>
      <c r="I5" s="491"/>
      <c r="J5" s="491"/>
      <c r="K5" s="491"/>
      <c r="L5" s="491"/>
      <c r="M5" s="492"/>
      <c r="N5" s="275" t="s">
        <v>57</v>
      </c>
    </row>
    <row r="6" spans="3:14" ht="30" customHeight="1">
      <c r="C6" s="424" t="s">
        <v>0</v>
      </c>
      <c r="D6" s="493"/>
      <c r="E6" s="494"/>
      <c r="F6" s="494"/>
      <c r="G6" s="494"/>
      <c r="H6" s="494"/>
      <c r="I6" s="494"/>
      <c r="J6" s="494"/>
      <c r="K6" s="494"/>
      <c r="L6" s="494"/>
      <c r="M6" s="495"/>
      <c r="N6" s="409" t="s">
        <v>58</v>
      </c>
    </row>
    <row r="7" spans="3:14" ht="30" customHeight="1" thickBot="1">
      <c r="C7" s="425"/>
      <c r="D7" s="493"/>
      <c r="E7" s="494"/>
      <c r="F7" s="494"/>
      <c r="G7" s="494"/>
      <c r="H7" s="494"/>
      <c r="I7" s="494"/>
      <c r="J7" s="494"/>
      <c r="K7" s="494"/>
      <c r="L7" s="494"/>
      <c r="M7" s="495"/>
      <c r="N7" s="410"/>
    </row>
    <row r="8" spans="3:14" ht="30" customHeight="1">
      <c r="C8" s="424" t="s">
        <v>1</v>
      </c>
      <c r="D8" s="493"/>
      <c r="E8" s="494"/>
      <c r="F8" s="494"/>
      <c r="G8" s="494"/>
      <c r="H8" s="494"/>
      <c r="I8" s="494"/>
      <c r="J8" s="494"/>
      <c r="K8" s="494"/>
      <c r="L8" s="494"/>
      <c r="M8" s="495"/>
      <c r="N8" s="444" t="s">
        <v>59</v>
      </c>
    </row>
    <row r="9" spans="3:14" ht="30" customHeight="1" thickBot="1">
      <c r="C9" s="425"/>
      <c r="D9" s="493"/>
      <c r="E9" s="494"/>
      <c r="F9" s="494"/>
      <c r="G9" s="494"/>
      <c r="H9" s="494"/>
      <c r="I9" s="494"/>
      <c r="J9" s="494"/>
      <c r="K9" s="494"/>
      <c r="L9" s="494"/>
      <c r="M9" s="495"/>
      <c r="N9" s="445"/>
    </row>
    <row r="10" spans="3:14" ht="30" customHeight="1">
      <c r="C10" s="424" t="s">
        <v>2</v>
      </c>
      <c r="D10" s="493"/>
      <c r="E10" s="494"/>
      <c r="F10" s="494"/>
      <c r="G10" s="494"/>
      <c r="H10" s="494"/>
      <c r="I10" s="494"/>
      <c r="J10" s="494"/>
      <c r="K10" s="494"/>
      <c r="L10" s="494"/>
      <c r="M10" s="495"/>
      <c r="N10" s="409" t="s">
        <v>60</v>
      </c>
    </row>
    <row r="11" spans="3:14" ht="30" customHeight="1" thickBot="1">
      <c r="C11" s="425"/>
      <c r="D11" s="493"/>
      <c r="E11" s="494"/>
      <c r="F11" s="494"/>
      <c r="G11" s="494"/>
      <c r="H11" s="494"/>
      <c r="I11" s="494"/>
      <c r="J11" s="494"/>
      <c r="K11" s="494"/>
      <c r="L11" s="494"/>
      <c r="M11" s="495"/>
      <c r="N11" s="410"/>
    </row>
    <row r="12" spans="3:14" ht="30" customHeight="1">
      <c r="C12" s="424" t="s">
        <v>3</v>
      </c>
      <c r="D12" s="493"/>
      <c r="E12" s="494"/>
      <c r="F12" s="494"/>
      <c r="G12" s="494"/>
      <c r="H12" s="494"/>
      <c r="I12" s="494"/>
      <c r="J12" s="494"/>
      <c r="K12" s="494"/>
      <c r="L12" s="494"/>
      <c r="M12" s="495"/>
      <c r="N12" s="444" t="s">
        <v>61</v>
      </c>
    </row>
    <row r="13" spans="3:14" ht="30" customHeight="1" thickBot="1">
      <c r="C13" s="425"/>
      <c r="D13" s="493"/>
      <c r="E13" s="494"/>
      <c r="F13" s="494"/>
      <c r="G13" s="494"/>
      <c r="H13" s="494"/>
      <c r="I13" s="494"/>
      <c r="J13" s="494"/>
      <c r="K13" s="494"/>
      <c r="L13" s="494"/>
      <c r="M13" s="495"/>
      <c r="N13" s="445"/>
    </row>
    <row r="14" spans="3:14" ht="30" customHeight="1">
      <c r="C14" s="424" t="s">
        <v>4</v>
      </c>
      <c r="D14" s="493"/>
      <c r="E14" s="494"/>
      <c r="F14" s="494"/>
      <c r="G14" s="494"/>
      <c r="H14" s="494"/>
      <c r="I14" s="494"/>
      <c r="J14" s="494"/>
      <c r="K14" s="494"/>
      <c r="L14" s="494"/>
      <c r="M14" s="495"/>
      <c r="N14" s="404"/>
    </row>
    <row r="15" spans="3:14" ht="30" customHeight="1" thickBot="1">
      <c r="C15" s="425"/>
      <c r="D15" s="493"/>
      <c r="E15" s="494"/>
      <c r="F15" s="494"/>
      <c r="G15" s="494"/>
      <c r="H15" s="494"/>
      <c r="I15" s="494"/>
      <c r="J15" s="494"/>
      <c r="K15" s="494"/>
      <c r="L15" s="494"/>
      <c r="M15" s="495"/>
      <c r="N15" s="405"/>
    </row>
    <row r="16" spans="3:14" ht="30" customHeight="1">
      <c r="C16" s="429" t="s">
        <v>5</v>
      </c>
      <c r="D16" s="493"/>
      <c r="E16" s="494"/>
      <c r="F16" s="494"/>
      <c r="G16" s="494"/>
      <c r="H16" s="494"/>
      <c r="I16" s="494"/>
      <c r="J16" s="494"/>
      <c r="K16" s="494"/>
      <c r="L16" s="494"/>
      <c r="M16" s="495"/>
      <c r="N16" s="404"/>
    </row>
    <row r="17" spans="3:14" ht="30" customHeight="1" thickBot="1">
      <c r="C17" s="430"/>
      <c r="D17" s="493"/>
      <c r="E17" s="494"/>
      <c r="F17" s="494"/>
      <c r="G17" s="494"/>
      <c r="H17" s="494"/>
      <c r="I17" s="494"/>
      <c r="J17" s="494"/>
      <c r="K17" s="494"/>
      <c r="L17" s="494"/>
      <c r="M17" s="495"/>
      <c r="N17" s="405"/>
    </row>
  </sheetData>
  <sheetProtection algorithmName="SHA-512" hashValue="9TbywG6vgQC2K3rk+Vup1FvGhm6havtoEx7sxHXFuXI2U6Yg880SZhJjw53QNvxGmlbo+elRuNWoYL3L2ZG2Mg==" saltValue="nLBopcGn/tt2VSvSu6GTgg==" spinCount="100000" sheet="1" objects="1" scenarios="1"/>
  <mergeCells count="21">
    <mergeCell ref="J2:K3"/>
    <mergeCell ref="L2:M3"/>
    <mergeCell ref="N2:N3"/>
    <mergeCell ref="D4:M4"/>
    <mergeCell ref="C6:C7"/>
    <mergeCell ref="N6:N7"/>
    <mergeCell ref="C2:C3"/>
    <mergeCell ref="D2:E3"/>
    <mergeCell ref="F2:G3"/>
    <mergeCell ref="H2:I3"/>
    <mergeCell ref="D5:M17"/>
    <mergeCell ref="C16:C17"/>
    <mergeCell ref="N16:N17"/>
    <mergeCell ref="C12:C13"/>
    <mergeCell ref="N12:N13"/>
    <mergeCell ref="C14:C15"/>
    <mergeCell ref="N14:N15"/>
    <mergeCell ref="N8:N9"/>
    <mergeCell ref="C10:C11"/>
    <mergeCell ref="N10:N11"/>
    <mergeCell ref="C8:C9"/>
  </mergeCells>
  <hyperlinks>
    <hyperlink ref="D2:D3" location="'1. Perfil'!A1" display="1. SOBRE A EMPRESA" xr:uid="{09D2B9FE-A4AA-4CB0-A60E-E1EDA7CF4B9B}"/>
    <hyperlink ref="N2:N3" location="ANEXO!A1" display="ANEXOS" xr:uid="{44ADD0EB-DCC3-46B3-9906-EF308F1410E2}"/>
    <hyperlink ref="F2:F3" location="'2. Governança'!A1" display="2. GOVERNANÇA" xr:uid="{A84D65EF-E7A2-414C-8D70-C0AAC4249445}"/>
    <hyperlink ref="H2:H3" location="'3. Prosperidade'!A1" display="3. PROSPERIDADE" xr:uid="{3C6287EC-B58A-41F7-8335-63CAED45607B}"/>
    <hyperlink ref="L2:L3" location="'5. Planeta'!A1" display="5. PLANETA" xr:uid="{EBB229A9-756D-4813-AE8A-623F9905B0B7}"/>
    <hyperlink ref="J2:J3" location="'4. Pessoas'!A1" display="4. PESSOAS" xr:uid="{09D99342-85F7-43F1-8FAF-382DC14B2175}"/>
    <hyperlink ref="N5" location="'5. 302-1 SPEs'!A1" display="GRI 302-1" xr:uid="{0140E8A0-5B8B-4934-8E8E-08C2A4E3BEA8}"/>
    <hyperlink ref="N6" location="'5. EU5'!A1" display="EU5" xr:uid="{679ED5DA-9670-4778-A096-562A823714AE}"/>
    <hyperlink ref="N8" location="'5. 305-1-2-3-5'!A1" display="'5. 305-1-2-3-5'!A1" xr:uid="{14A07E39-0D86-4E0B-9A69-441FD95496CB}"/>
    <hyperlink ref="N10" location="'5. 305-4'!A1" display="GRI 305-4" xr:uid="{BB509984-4330-4B54-901A-CEFF2FC831E7}"/>
    <hyperlink ref="N12" location="'5. 305-6-7'!A1" display="GRI 305-6, 305-7" xr:uid="{9539DB9B-C334-4D97-B60A-CE428C4AC93E}"/>
    <hyperlink ref="C2:C3" location="Apresentação!A1" display="BOAS-VINDAS" xr:uid="{88992516-FD0A-4CFF-BC61-9212763506D7}"/>
    <hyperlink ref="C16" location="'5. 302-1 SPEs'!A1" display="SPEs" xr:uid="{A40DF061-397D-44D3-8BC7-B2464D78FCBC}"/>
    <hyperlink ref="C14" location="'5. 302-1 ELP'!A1" display="ELETROPAR " xr:uid="{00755ABE-C91E-4C6C-BBC4-E54BEB91912F}"/>
    <hyperlink ref="C12" location="'5. 302-1 Furnas'!A1" display="FURNAS " xr:uid="{FA0C3FD5-7D6B-41F6-81DE-C8CF2F443674}"/>
    <hyperlink ref="C10" location="'5. 302-1 CGT'!A1" display="CGT ELETROSUL " xr:uid="{8DF365D6-0B3D-48CA-9263-7D876559E0C6}"/>
    <hyperlink ref="C8" location="'5. 302-1 ELN'!A1" display="ELETRONORTE " xr:uid="{3D4E55F8-E475-4790-849C-5068B27672D2}"/>
    <hyperlink ref="C6" location="'5. 302-1 Chesf'!A1" display="CHESF " xr:uid="{F15B886D-2B8F-44F2-9A14-A6316F8C3D1F}"/>
    <hyperlink ref="N8:N9" location="'5. 305 SPEs'!A1" display="'5. 305 SPEs'!A1" xr:uid="{CD728D23-C2CF-4EA8-AB46-3BF862770D81}"/>
    <hyperlink ref="N12:N13" location="'5. 305-6 SPEs'!A1" display="GRI 305-6, 305-7" xr:uid="{087F62D1-C05F-40FF-A253-7E1F3417F89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AC870-5BE2-4AC8-AAF1-8E8453CB5644}">
  <sheetPr codeName="Planilha245">
    <tabColor theme="7"/>
  </sheetPr>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178</v>
      </c>
      <c r="D4" s="359" t="s">
        <v>756</v>
      </c>
      <c r="E4" s="360"/>
      <c r="F4" s="360"/>
      <c r="G4" s="360"/>
      <c r="H4" s="361"/>
      <c r="I4" s="10" t="s">
        <v>272</v>
      </c>
    </row>
    <row r="5" spans="3:9" ht="60" customHeight="1" thickBot="1">
      <c r="C5" s="333"/>
      <c r="D5" s="362" t="s">
        <v>1280</v>
      </c>
      <c r="E5" s="803"/>
      <c r="F5" s="803"/>
      <c r="G5" s="803"/>
      <c r="H5" s="804"/>
      <c r="I5" s="15" t="s">
        <v>57</v>
      </c>
    </row>
    <row r="6" spans="3:9" ht="60" customHeight="1" thickBot="1">
      <c r="C6" s="334"/>
      <c r="D6" s="805"/>
      <c r="E6" s="806"/>
      <c r="F6" s="806"/>
      <c r="G6" s="806"/>
      <c r="H6" s="807"/>
      <c r="I6" s="12" t="s">
        <v>58</v>
      </c>
    </row>
    <row r="7" spans="3:9" ht="60" customHeight="1" thickBot="1">
      <c r="C7" s="334"/>
      <c r="D7" s="805"/>
      <c r="E7" s="806"/>
      <c r="F7" s="806"/>
      <c r="G7" s="806"/>
      <c r="H7" s="807"/>
      <c r="I7" s="14" t="s">
        <v>59</v>
      </c>
    </row>
    <row r="8" spans="3:9" ht="60" customHeight="1" thickBot="1">
      <c r="C8" s="334"/>
      <c r="D8" s="805"/>
      <c r="E8" s="806"/>
      <c r="F8" s="806"/>
      <c r="G8" s="806"/>
      <c r="H8" s="807"/>
      <c r="I8" s="14" t="s">
        <v>60</v>
      </c>
    </row>
    <row r="9" spans="3:9" ht="60" customHeight="1" thickBot="1">
      <c r="C9" s="334"/>
      <c r="D9" s="805"/>
      <c r="E9" s="806"/>
      <c r="F9" s="806"/>
      <c r="G9" s="806"/>
      <c r="H9" s="807"/>
      <c r="I9" s="14" t="s">
        <v>61</v>
      </c>
    </row>
    <row r="10" spans="3:9" ht="60" customHeight="1" thickBot="1">
      <c r="C10" s="334"/>
      <c r="D10" s="805"/>
      <c r="E10" s="806"/>
      <c r="F10" s="806"/>
      <c r="G10" s="806"/>
      <c r="H10" s="807"/>
      <c r="I10" s="15"/>
    </row>
    <row r="11" spans="3:9" ht="60" customHeight="1" thickBot="1">
      <c r="C11" s="387"/>
      <c r="D11" s="808"/>
      <c r="E11" s="809"/>
      <c r="F11" s="809"/>
      <c r="G11" s="809"/>
      <c r="H11" s="810"/>
      <c r="I11" s="15"/>
    </row>
  </sheetData>
  <sheetProtection algorithmName="SHA-512" hashValue="F2FgvfTW9dbhUCueJINwD5mhhFSIJMyXg241edpk7EhplzkW96gCXhcWI+CASaVzZlxz+VHgMw/BygTji8zuZA==" saltValue="bGrhsThBgY12Vm+3AOChCw==" spinCount="100000" sheet="1" objects="1" scenarios="1"/>
  <mergeCells count="10">
    <mergeCell ref="I2:I3"/>
    <mergeCell ref="D4:H4"/>
    <mergeCell ref="D5:H11"/>
    <mergeCell ref="C2:C3"/>
    <mergeCell ref="D2:D3"/>
    <mergeCell ref="E2:E3"/>
    <mergeCell ref="F2:F3"/>
    <mergeCell ref="G2:G3"/>
    <mergeCell ref="H2:H3"/>
    <mergeCell ref="C5:C11"/>
  </mergeCells>
  <hyperlinks>
    <hyperlink ref="I5" location="'5. 302-1'!A1" display="GRI 302-1" xr:uid="{25BEDB19-7354-41FF-9438-113785B7727C}"/>
    <hyperlink ref="I6" location="'5. EU5'!A1" display="EU5" xr:uid="{0F6B2924-15FC-4721-B7E5-B2C957FC2742}"/>
    <hyperlink ref="I7" location="'5. 305-1-2-3-5'!A1" display="'5. 305-1-2-3-5'!A1" xr:uid="{FD7CA400-CDED-4553-840D-4DD3B4E2EEC5}"/>
    <hyperlink ref="I8" location="'5. 305-4'!A1" display="GRI 305-4" xr:uid="{8AEE9FC1-89AA-4366-B7BE-9C8ED6735F06}"/>
    <hyperlink ref="I9" location="'5. 305-6-7'!A1" display="GRI 305-6, 305-7" xr:uid="{3DAFECEF-3D89-43DC-9875-B41A447EF28C}"/>
    <hyperlink ref="D2:D3" location="'1. Perfil'!A1" display="1. SOBRE A EMPRESA" xr:uid="{61292E11-7F2D-4717-84CB-05997A4FC87F}"/>
    <hyperlink ref="C2:C3" location="Apresentação!A1" display="BOAS-VINDAS" xr:uid="{38A1D66A-39D0-4595-BE0F-B1F38CDFF288}"/>
    <hyperlink ref="I2:I3" location="ANEXO!A1" display="ANEXOS" xr:uid="{7653E72D-FA60-4C0C-9144-A9D07508EA3B}"/>
    <hyperlink ref="E2:E3" location="'2. Governança'!A1" display="2. GOVERNANÇA" xr:uid="{27040EED-1FF4-4C1E-A8A1-3A8B86009315}"/>
    <hyperlink ref="F2:F3" location="'3. Prosperidade'!A1" display="3. PROSPERIDADE" xr:uid="{4179366D-1D5A-4952-9D8D-3EE0515D8179}"/>
    <hyperlink ref="H2:H3" location="'5. Planeta'!A1" display="5. PLANETA" xr:uid="{84206CCD-D5CA-443C-8BFD-751DDB54794A}"/>
    <hyperlink ref="G2:G3" location="'4. Pessoas'!A1" display="4. PESSOAS" xr:uid="{F4AA0AB6-A436-4408-9DB9-0A13B5EBDA8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43F42-1FC2-4DAE-B4CC-2952D90D2C0F}">
  <sheetPr codeName="Planilha246">
    <tabColor theme="7"/>
  </sheetPr>
  <dimension ref="C1:N29"/>
  <sheetViews>
    <sheetView showGridLines="0" zoomScale="80" zoomScaleNormal="80" workbookViewId="0">
      <pane ySplit="4" topLeftCell="A5" activePane="bottomLeft" state="frozen"/>
      <selection activeCell="G12" sqref="G12"/>
      <selection pane="bottomLeft" activeCell="J12" sqref="J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757</v>
      </c>
      <c r="E4" s="360"/>
      <c r="F4" s="360"/>
      <c r="G4" s="360"/>
      <c r="H4" s="360"/>
      <c r="I4" s="360"/>
      <c r="J4" s="360"/>
      <c r="K4" s="360"/>
      <c r="L4" s="360"/>
      <c r="M4" s="361"/>
      <c r="N4" s="10" t="s">
        <v>272</v>
      </c>
    </row>
    <row r="5" spans="3:14" ht="60" customHeight="1" thickBot="1">
      <c r="C5" s="24"/>
      <c r="D5" s="93"/>
      <c r="E5" s="432" t="s">
        <v>1173</v>
      </c>
      <c r="F5" s="432"/>
      <c r="G5" s="432"/>
      <c r="H5" s="432"/>
      <c r="I5" s="432"/>
      <c r="J5" s="432"/>
      <c r="K5" s="432"/>
      <c r="L5" s="432"/>
      <c r="M5" s="472"/>
      <c r="N5" s="100" t="s">
        <v>57</v>
      </c>
    </row>
    <row r="6" spans="3:14" ht="30" customHeight="1">
      <c r="C6" s="464" t="s">
        <v>0</v>
      </c>
      <c r="D6" s="96"/>
      <c r="E6" s="521"/>
      <c r="F6" s="521"/>
      <c r="G6" s="521"/>
      <c r="H6" s="521"/>
      <c r="I6" s="521"/>
      <c r="J6" s="521"/>
      <c r="K6" s="521"/>
      <c r="L6" s="521"/>
      <c r="M6" s="859"/>
      <c r="N6" s="666" t="s">
        <v>58</v>
      </c>
    </row>
    <row r="7" spans="3:14" ht="30" customHeight="1" thickBot="1">
      <c r="C7" s="465"/>
      <c r="D7" s="96"/>
      <c r="E7" s="535" t="s">
        <v>772</v>
      </c>
      <c r="F7" s="535"/>
      <c r="G7" s="535"/>
      <c r="H7" s="535"/>
      <c r="I7" s="535"/>
      <c r="J7" s="86"/>
      <c r="K7" s="86"/>
      <c r="L7" s="86"/>
      <c r="M7" s="90"/>
      <c r="N7" s="668"/>
    </row>
    <row r="8" spans="3:14" ht="30" customHeight="1">
      <c r="C8" s="464" t="s">
        <v>1</v>
      </c>
      <c r="D8" s="96"/>
      <c r="E8" s="54" t="s">
        <v>773</v>
      </c>
      <c r="F8" s="54">
        <v>2021</v>
      </c>
      <c r="G8" s="54">
        <v>2022</v>
      </c>
      <c r="H8" s="54">
        <v>2023</v>
      </c>
      <c r="I8" s="32" t="s">
        <v>777</v>
      </c>
      <c r="J8" s="86"/>
      <c r="K8" s="86"/>
      <c r="L8" s="86"/>
      <c r="M8" s="90"/>
      <c r="N8" s="738" t="s">
        <v>59</v>
      </c>
    </row>
    <row r="9" spans="3:14" ht="30" customHeight="1" thickBot="1">
      <c r="C9" s="465"/>
      <c r="D9" s="96"/>
      <c r="E9" s="27" t="s">
        <v>774</v>
      </c>
      <c r="F9" s="28">
        <v>5942678</v>
      </c>
      <c r="G9" s="28">
        <v>3958097</v>
      </c>
      <c r="H9" s="28">
        <v>3999340.54</v>
      </c>
      <c r="I9" s="287">
        <f>(H9/G9)-1</f>
        <v>1.0420042762974147E-2</v>
      </c>
      <c r="J9" s="86"/>
      <c r="K9" s="86"/>
      <c r="L9" s="86"/>
      <c r="M9" s="90"/>
      <c r="N9" s="740"/>
    </row>
    <row r="10" spans="3:14" ht="30" customHeight="1">
      <c r="C10" s="464" t="s">
        <v>2</v>
      </c>
      <c r="D10" s="96"/>
      <c r="E10" s="27" t="s">
        <v>775</v>
      </c>
      <c r="F10" s="28">
        <v>948208</v>
      </c>
      <c r="G10" s="28">
        <v>313886</v>
      </c>
      <c r="H10" s="28">
        <v>289120.77</v>
      </c>
      <c r="I10" s="287">
        <f t="shared" ref="I10:I11" si="0">(H10/G10)-1</f>
        <v>-7.8898804024390978E-2</v>
      </c>
      <c r="J10" s="86"/>
      <c r="K10" s="86"/>
      <c r="L10" s="86"/>
      <c r="M10" s="90"/>
      <c r="N10" s="666" t="s">
        <v>60</v>
      </c>
    </row>
    <row r="11" spans="3:14" ht="30" customHeight="1" thickBot="1">
      <c r="C11" s="465"/>
      <c r="D11" s="96"/>
      <c r="E11" s="27" t="s">
        <v>776</v>
      </c>
      <c r="F11" s="28">
        <v>1380914</v>
      </c>
      <c r="G11" s="28">
        <v>1368077</v>
      </c>
      <c r="H11" s="28">
        <v>1376947.59</v>
      </c>
      <c r="I11" s="287">
        <f t="shared" si="0"/>
        <v>6.4839844540913738E-3</v>
      </c>
      <c r="J11" s="86"/>
      <c r="K11" s="86"/>
      <c r="L11" s="86"/>
      <c r="M11" s="90"/>
      <c r="N11" s="668"/>
    </row>
    <row r="12" spans="3:14" ht="30" customHeight="1">
      <c r="C12" s="464" t="s">
        <v>3</v>
      </c>
      <c r="D12" s="96"/>
      <c r="E12" s="54" t="s">
        <v>13</v>
      </c>
      <c r="F12" s="78">
        <v>8271800</v>
      </c>
      <c r="G12" s="78">
        <v>5640060</v>
      </c>
      <c r="H12" s="78">
        <f>SUM(H9:H11)</f>
        <v>5665408.9000000004</v>
      </c>
      <c r="I12" s="288">
        <f>(H12/G12)-1</f>
        <v>4.4944380024327657E-3</v>
      </c>
      <c r="J12" s="86"/>
      <c r="K12" s="86"/>
      <c r="L12" s="86"/>
      <c r="M12" s="90"/>
      <c r="N12" s="666" t="s">
        <v>61</v>
      </c>
    </row>
    <row r="13" spans="3:14" ht="30" customHeight="1" thickBot="1">
      <c r="C13" s="465"/>
      <c r="D13" s="96"/>
      <c r="E13" s="122"/>
      <c r="F13" s="86"/>
      <c r="G13" s="86"/>
      <c r="H13" s="86"/>
      <c r="I13" s="86"/>
      <c r="J13" s="86"/>
      <c r="K13" s="86"/>
      <c r="L13" s="86"/>
      <c r="M13" s="90"/>
      <c r="N13" s="668"/>
    </row>
    <row r="14" spans="3:14" ht="30" customHeight="1">
      <c r="C14" s="464" t="s">
        <v>4</v>
      </c>
      <c r="D14" s="96"/>
      <c r="E14" s="86"/>
      <c r="F14" s="86"/>
      <c r="G14" s="86"/>
      <c r="H14" s="86"/>
      <c r="I14" s="86"/>
      <c r="J14" s="86"/>
      <c r="K14" s="86"/>
      <c r="L14" s="86"/>
      <c r="M14" s="90"/>
      <c r="N14" s="857"/>
    </row>
    <row r="15" spans="3:14" ht="30" customHeight="1" thickBot="1">
      <c r="C15" s="465"/>
      <c r="D15" s="96"/>
      <c r="E15" s="86"/>
      <c r="F15" s="86"/>
      <c r="G15" s="86"/>
      <c r="H15" s="86"/>
      <c r="I15" s="86"/>
      <c r="J15" s="86"/>
      <c r="K15" s="86"/>
      <c r="L15" s="86"/>
      <c r="M15" s="90"/>
      <c r="N15" s="858"/>
    </row>
    <row r="16" spans="3:14" ht="30" customHeight="1">
      <c r="C16" s="464" t="s">
        <v>5</v>
      </c>
      <c r="D16" s="96"/>
      <c r="E16" s="86"/>
      <c r="F16" s="86"/>
      <c r="G16" s="86"/>
      <c r="H16" s="86"/>
      <c r="I16" s="86"/>
      <c r="J16" s="86"/>
      <c r="K16" s="86"/>
      <c r="L16" s="86"/>
      <c r="M16" s="90"/>
      <c r="N16" s="857"/>
    </row>
    <row r="17" spans="3:14" ht="30" customHeight="1" thickBot="1">
      <c r="C17" s="465"/>
      <c r="D17" s="97"/>
      <c r="E17" s="98"/>
      <c r="F17" s="98"/>
      <c r="G17" s="98"/>
      <c r="H17" s="98"/>
      <c r="I17" s="98"/>
      <c r="J17" s="98"/>
      <c r="K17" s="98"/>
      <c r="L17" s="98"/>
      <c r="M17" s="99"/>
      <c r="N17" s="858"/>
    </row>
    <row r="29" spans="3:14">
      <c r="E29" s="234"/>
    </row>
  </sheetData>
  <sheetProtection algorithmName="SHA-512" hashValue="1oxvzT9G1lHuDdQVAZOAlSbwzpqR2DUj8mAIp0ddP5eYQpI3cCi4eUThg2oZ2iYzpwqpgd0UEsmkL1pPVifR6g==" saltValue="YKXdtUdwr4Ri6+d50DCGeQ==" spinCount="100000" sheet="1" objects="1" scenarios="1"/>
  <mergeCells count="22">
    <mergeCell ref="D4:M4"/>
    <mergeCell ref="N2:N3"/>
    <mergeCell ref="C2:C3"/>
    <mergeCell ref="L2:M3"/>
    <mergeCell ref="J2:K3"/>
    <mergeCell ref="H2:I3"/>
    <mergeCell ref="F2:G3"/>
    <mergeCell ref="D2:E3"/>
    <mergeCell ref="C6:C7"/>
    <mergeCell ref="N16:N17"/>
    <mergeCell ref="N14:N15"/>
    <mergeCell ref="N12:N13"/>
    <mergeCell ref="N10:N11"/>
    <mergeCell ref="N8:N9"/>
    <mergeCell ref="N6:N7"/>
    <mergeCell ref="E7:I7"/>
    <mergeCell ref="E5:M6"/>
    <mergeCell ref="C16:C17"/>
    <mergeCell ref="C14:C15"/>
    <mergeCell ref="C12:C13"/>
    <mergeCell ref="C10:C11"/>
    <mergeCell ref="C8:C9"/>
  </mergeCells>
  <hyperlinks>
    <hyperlink ref="N5" location="'5. 302-1'!A1" display="GRI 302-1" xr:uid="{9248F701-8300-494A-9E77-7C5F70F2E276}"/>
    <hyperlink ref="N6" location="'5. EU5'!A1" display="EU5" xr:uid="{C948D27E-0785-458E-BFC9-90BF27B5D478}"/>
    <hyperlink ref="N8" location="'5. 305-1-2-3-5'!A1" display="'5. 305-1-2-3-5'!A1" xr:uid="{2963DD07-2D32-4030-91D8-539151BEF4D7}"/>
    <hyperlink ref="N10" location="'5. 305-4'!A1" display="GRI 305-4" xr:uid="{75DEBFE3-6773-495D-B872-4F187D148D27}"/>
    <hyperlink ref="N12" location="'5. 305-6-7'!A1" display="GRI 305-6, 305-7" xr:uid="{98B21F99-1814-4D17-996D-72E84FE4CC1B}"/>
    <hyperlink ref="D2:D3" location="'1. Perfil'!A1" display="1. SOBRE A EMPRESA" xr:uid="{9709CAD1-FB91-4A38-B89D-785E27FC2614}"/>
    <hyperlink ref="C2:C3" location="Apresentação!A1" display="BOAS-VINDAS" xr:uid="{E6298E8C-91C2-48CF-9413-EEC56BA9166E}"/>
    <hyperlink ref="N2:N3" location="ANEXO!A1" display="ANEXOS" xr:uid="{60AAD500-B4CB-4A1C-BB0B-AB98799C5F46}"/>
    <hyperlink ref="F2:F3" location="'2. Governança'!A1" display="2. GOVERNANÇA" xr:uid="{AD6E3C33-9824-44D9-BEBA-792769313E78}"/>
    <hyperlink ref="H2:H3" location="'3. Prosperidade'!A1" display="3. PROSPERIDADE" xr:uid="{9F16C894-0587-49C9-9C03-0DD4E9753D6F}"/>
    <hyperlink ref="L2:L3" location="'5. Planeta'!A1" display="5. PLANETA" xr:uid="{02EFA9BF-6CAA-40C5-A873-B95C18078D69}"/>
    <hyperlink ref="J2:J3" location="'4. Pessoas'!A1" display="4. PESSOAS" xr:uid="{731581E8-A527-40A1-9AE7-10B318FCA60A}"/>
    <hyperlink ref="C6:C7" location="'5. 305 Chesf'!A1" display="CHESF " xr:uid="{C1CBF3A8-0282-4309-8D22-552E472D2EBB}"/>
    <hyperlink ref="C8:C9" location="'5. 305 ELN'!A1" display="ELETRONORTE " xr:uid="{B00CC4D8-3428-40FB-9EFD-49812CB85F2A}"/>
    <hyperlink ref="C10:C11" location="'5. 305 CGT'!A1" display="CGT ELETROSUL " xr:uid="{3CC051D7-FC50-49DA-A07C-81FEDE1CC1D9}"/>
    <hyperlink ref="C12:C13" location="'5. 305 Furnas'!A1" display="FURNAS " xr:uid="{E686B0B6-22B3-4CC1-B680-C907A2555C09}"/>
    <hyperlink ref="C14:C15" location="'5. 305 ELP'!A1" display="ELETROPAR " xr:uid="{0F453E2F-9C84-4BDC-BC24-E30A684093ED}"/>
    <hyperlink ref="C16:C17" location="'5. 305 SPEs'!A1" display="SPEs" xr:uid="{6C62E221-B835-4671-9820-D0A04B47EBC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C3A72-34B4-4244-A8D0-322C86B6BB19}">
  <sheetPr codeName="Planilha247"/>
  <dimension ref="C1:N29"/>
  <sheetViews>
    <sheetView showGridLines="0" zoomScale="80" zoomScaleNormal="80" workbookViewId="0">
      <pane ySplit="4" topLeftCell="A5" activePane="bottomLeft" state="frozen"/>
      <selection activeCell="G12" sqref="G12"/>
      <selection pane="bottomLeft" activeCell="K11" sqref="K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758</v>
      </c>
      <c r="E4" s="360"/>
      <c r="F4" s="360"/>
      <c r="G4" s="360"/>
      <c r="H4" s="360"/>
      <c r="I4" s="360"/>
      <c r="J4" s="360"/>
      <c r="K4" s="360"/>
      <c r="L4" s="360"/>
      <c r="M4" s="361"/>
      <c r="N4" s="10" t="s">
        <v>272</v>
      </c>
    </row>
    <row r="5" spans="3:14" ht="60" customHeight="1" thickBot="1">
      <c r="C5" s="57"/>
      <c r="D5" s="93"/>
      <c r="E5" s="432" t="s">
        <v>1173</v>
      </c>
      <c r="F5" s="432"/>
      <c r="G5" s="432"/>
      <c r="H5" s="432"/>
      <c r="I5" s="432"/>
      <c r="J5" s="432"/>
      <c r="K5" s="432"/>
      <c r="L5" s="432"/>
      <c r="M5" s="472"/>
      <c r="N5" s="278" t="s">
        <v>57</v>
      </c>
    </row>
    <row r="6" spans="3:14" ht="30" customHeight="1">
      <c r="C6" s="460" t="s">
        <v>0</v>
      </c>
      <c r="D6" s="96"/>
      <c r="E6" s="521"/>
      <c r="F6" s="521"/>
      <c r="G6" s="521"/>
      <c r="H6" s="521"/>
      <c r="I6" s="521"/>
      <c r="J6" s="521"/>
      <c r="K6" s="521"/>
      <c r="L6" s="521"/>
      <c r="M6" s="859"/>
      <c r="N6" s="409" t="s">
        <v>58</v>
      </c>
    </row>
    <row r="7" spans="3:14" ht="30" customHeight="1" thickBot="1">
      <c r="C7" s="461"/>
      <c r="D7" s="96"/>
      <c r="E7" s="535" t="s">
        <v>772</v>
      </c>
      <c r="F7" s="535"/>
      <c r="G7" s="535"/>
      <c r="H7" s="535"/>
      <c r="I7" s="535"/>
      <c r="J7" s="86"/>
      <c r="K7" s="86"/>
      <c r="L7" s="86"/>
      <c r="M7" s="90"/>
      <c r="N7" s="410"/>
    </row>
    <row r="8" spans="3:14" ht="30" customHeight="1">
      <c r="C8" s="464" t="s">
        <v>1</v>
      </c>
      <c r="D8" s="96"/>
      <c r="E8" s="54" t="s">
        <v>773</v>
      </c>
      <c r="F8" s="54">
        <v>2021</v>
      </c>
      <c r="G8" s="54">
        <v>2022</v>
      </c>
      <c r="H8" s="54">
        <v>2023</v>
      </c>
      <c r="I8" s="32" t="s">
        <v>777</v>
      </c>
      <c r="J8" s="86"/>
      <c r="K8" s="86"/>
      <c r="L8" s="86"/>
      <c r="M8" s="90"/>
      <c r="N8" s="474" t="s">
        <v>59</v>
      </c>
    </row>
    <row r="9" spans="3:14" ht="30" customHeight="1" thickBot="1">
      <c r="C9" s="465"/>
      <c r="D9" s="96"/>
      <c r="E9" s="27" t="s">
        <v>774</v>
      </c>
      <c r="F9" s="28">
        <v>8607</v>
      </c>
      <c r="G9" s="28">
        <v>10407</v>
      </c>
      <c r="H9" s="28">
        <v>10860.908715174635</v>
      </c>
      <c r="I9" s="287">
        <f>(H9/G9)-1</f>
        <v>4.3615712037535781E-2</v>
      </c>
      <c r="J9" s="86"/>
      <c r="K9" s="86"/>
      <c r="L9" s="86"/>
      <c r="M9" s="90"/>
      <c r="N9" s="475"/>
    </row>
    <row r="10" spans="3:14" ht="30" customHeight="1">
      <c r="C10" s="464" t="s">
        <v>2</v>
      </c>
      <c r="D10" s="96"/>
      <c r="E10" s="27" t="s">
        <v>775</v>
      </c>
      <c r="F10" s="28">
        <v>260438</v>
      </c>
      <c r="G10" s="28">
        <v>77681</v>
      </c>
      <c r="H10" s="28">
        <v>76816.45</v>
      </c>
      <c r="I10" s="287">
        <f t="shared" ref="I10:I11" si="0">(H10/G10)-1</f>
        <v>-1.112949112395567E-2</v>
      </c>
      <c r="J10" s="86"/>
      <c r="K10" s="86"/>
      <c r="L10" s="86"/>
      <c r="M10" s="90"/>
      <c r="N10" s="409" t="s">
        <v>60</v>
      </c>
    </row>
    <row r="11" spans="3:14" ht="30" customHeight="1" thickBot="1">
      <c r="C11" s="465"/>
      <c r="D11" s="96"/>
      <c r="E11" s="27" t="s">
        <v>776</v>
      </c>
      <c r="F11" s="28">
        <v>293</v>
      </c>
      <c r="G11" s="28">
        <v>1216</v>
      </c>
      <c r="H11" s="28">
        <v>1131.9199999999998</v>
      </c>
      <c r="I11" s="287">
        <f t="shared" si="0"/>
        <v>-6.9144736842105425E-2</v>
      </c>
      <c r="J11" s="86"/>
      <c r="K11" s="86"/>
      <c r="L11" s="86"/>
      <c r="M11" s="90"/>
      <c r="N11" s="410"/>
    </row>
    <row r="12" spans="3:14" ht="30" customHeight="1">
      <c r="C12" s="464" t="s">
        <v>3</v>
      </c>
      <c r="D12" s="96"/>
      <c r="E12" s="54" t="s">
        <v>13</v>
      </c>
      <c r="F12" s="78">
        <f>SUM(F9:F11)</f>
        <v>269338</v>
      </c>
      <c r="G12" s="78">
        <f t="shared" ref="G12" si="1">SUM(G9:G11)</f>
        <v>89304</v>
      </c>
      <c r="H12" s="78">
        <f>SUM(H9:H11)</f>
        <v>88809.278715174631</v>
      </c>
      <c r="I12" s="288">
        <f>(H12/G12)-1</f>
        <v>-5.5397438505035979E-3</v>
      </c>
      <c r="J12" s="86"/>
      <c r="K12" s="86"/>
      <c r="L12" s="86"/>
      <c r="M12" s="90"/>
      <c r="N12" s="444" t="s">
        <v>61</v>
      </c>
    </row>
    <row r="13" spans="3:14" ht="30" customHeight="1" thickBot="1">
      <c r="C13" s="465"/>
      <c r="D13" s="96"/>
      <c r="E13" s="122"/>
      <c r="F13" s="86"/>
      <c r="G13" s="86"/>
      <c r="H13" s="86"/>
      <c r="I13" s="86"/>
      <c r="J13" s="86"/>
      <c r="K13" s="86"/>
      <c r="L13" s="86"/>
      <c r="M13" s="90"/>
      <c r="N13" s="445"/>
    </row>
    <row r="14" spans="3:14" ht="30" customHeight="1">
      <c r="C14" s="464" t="s">
        <v>4</v>
      </c>
      <c r="D14" s="96"/>
      <c r="E14" s="86"/>
      <c r="F14" s="86"/>
      <c r="G14" s="86"/>
      <c r="H14" s="86"/>
      <c r="I14" s="86"/>
      <c r="J14" s="86"/>
      <c r="K14" s="86"/>
      <c r="L14" s="86"/>
      <c r="M14" s="90"/>
      <c r="N14" s="404"/>
    </row>
    <row r="15" spans="3:14" ht="30" customHeight="1" thickBot="1">
      <c r="C15" s="465"/>
      <c r="D15" s="96"/>
      <c r="E15" s="86"/>
      <c r="F15" s="86"/>
      <c r="G15" s="86"/>
      <c r="H15" s="86"/>
      <c r="I15" s="86"/>
      <c r="J15" s="86"/>
      <c r="K15" s="86"/>
      <c r="L15" s="86"/>
      <c r="M15" s="90"/>
      <c r="N15" s="405"/>
    </row>
    <row r="16" spans="3:14" ht="30" customHeight="1">
      <c r="C16" s="464" t="s">
        <v>5</v>
      </c>
      <c r="D16" s="96"/>
      <c r="E16" s="86"/>
      <c r="F16" s="86"/>
      <c r="G16" s="86"/>
      <c r="H16" s="86"/>
      <c r="I16" s="86"/>
      <c r="J16" s="86"/>
      <c r="K16" s="86"/>
      <c r="L16" s="86"/>
      <c r="M16" s="90"/>
      <c r="N16" s="404"/>
    </row>
    <row r="17" spans="3:14" ht="30" customHeight="1" thickBot="1">
      <c r="C17" s="465"/>
      <c r="D17" s="97"/>
      <c r="E17" s="98"/>
      <c r="F17" s="98"/>
      <c r="G17" s="98"/>
      <c r="H17" s="98"/>
      <c r="I17" s="98"/>
      <c r="J17" s="98"/>
      <c r="K17" s="98"/>
      <c r="L17" s="98"/>
      <c r="M17" s="99"/>
      <c r="N17" s="405"/>
    </row>
    <row r="29" spans="3:14">
      <c r="E29" s="234"/>
    </row>
  </sheetData>
  <sheetProtection algorithmName="SHA-512" hashValue="AnkfrvX+4DLDRsU3S/G+VGzaZspMDvDbwrUeZnFfo5SuBramPtSK8GIMjW88WkRxld7S0dwys8fRc+x2WodU9Q==" saltValue="uRntsyJ+ZkK2MXhRR5Alqw==" spinCount="100000" sheet="1" objects="1" scenarios="1"/>
  <mergeCells count="22">
    <mergeCell ref="N2:N3"/>
    <mergeCell ref="D4:M4"/>
    <mergeCell ref="E5:M6"/>
    <mergeCell ref="C6:C7"/>
    <mergeCell ref="N6:N7"/>
    <mergeCell ref="E7:I7"/>
    <mergeCell ref="C2:C3"/>
    <mergeCell ref="D2:E3"/>
    <mergeCell ref="F2:G3"/>
    <mergeCell ref="H2:I3"/>
    <mergeCell ref="J2:K3"/>
    <mergeCell ref="L2:M3"/>
    <mergeCell ref="C14:C15"/>
    <mergeCell ref="N14:N15"/>
    <mergeCell ref="C16:C17"/>
    <mergeCell ref="N16:N17"/>
    <mergeCell ref="C8:C9"/>
    <mergeCell ref="N8:N9"/>
    <mergeCell ref="C10:C11"/>
    <mergeCell ref="N10:N11"/>
    <mergeCell ref="C12:C13"/>
    <mergeCell ref="N12:N13"/>
  </mergeCells>
  <hyperlinks>
    <hyperlink ref="D2:D3" location="'1. Perfil'!A1" display="1. SOBRE A EMPRESA" xr:uid="{07500D2C-BA09-43E1-93BC-A5CB96AE4EB2}"/>
    <hyperlink ref="N2:N3" location="ANEXO!A1" display="ANEXOS" xr:uid="{A78DD781-843E-478C-81D5-76C609F3C8BD}"/>
    <hyperlink ref="F2:F3" location="'2. Governança'!A1" display="2. GOVERNANÇA" xr:uid="{CF31D493-B6D6-474E-8613-861E7CB2899B}"/>
    <hyperlink ref="H2:H3" location="'3. Prosperidade'!A1" display="3. PROSPERIDADE" xr:uid="{82D30F18-346B-4A91-A680-3D314414BE03}"/>
    <hyperlink ref="L2:L3" location="'5. Planeta'!A1" display="5. PLANETA" xr:uid="{CDB1770F-368A-407E-B96F-374F6F3785CF}"/>
    <hyperlink ref="J2:J3" location="'4. Pessoas'!A1" display="4. PESSOAS" xr:uid="{4222EBFC-BB1C-42DC-B564-409D83963F95}"/>
    <hyperlink ref="C2:C3" location="Apresentação!A1" display="BOAS-VINDAS" xr:uid="{EDF7452C-3644-4FA1-8065-9F1F932A985B}"/>
    <hyperlink ref="C6:C7" location="'5. 305 Chesf'!A1" display="CHESF " xr:uid="{AAF76AF9-30F9-46E5-943E-981A534BFA20}"/>
    <hyperlink ref="C8:C9" location="'5. 305 ELN'!A1" display="ELETRONORTE " xr:uid="{7FE8C385-AF9C-4E7A-B0CE-8D87699040D8}"/>
    <hyperlink ref="C10:C11" location="'5. 305 CGT'!A1" display="CGT ELETROSUL " xr:uid="{0FD392C5-9771-4151-942A-680CB4C4DC5D}"/>
    <hyperlink ref="C12:C13" location="'5. 305 Furnas'!A1" display="FURNAS " xr:uid="{7841D884-C1E2-4C4A-8FE0-5A254BEEF0B6}"/>
    <hyperlink ref="C14:C15" location="'5. 305 ELP'!A1" display="ELETROPAR " xr:uid="{1EE9A530-3FB2-4D5B-933C-72794E58F999}"/>
    <hyperlink ref="C16:C17" location="'5. 305 SPEs'!A1" display="SPEs" xr:uid="{E7AD8E3D-956D-4ED3-BC13-1362285200B6}"/>
    <hyperlink ref="N12" location="'5. 305-6-7'!A1" display="GRI 305-6, 305-7" xr:uid="{7E3BB163-EE2F-4F8C-B266-EAC4267F0652}"/>
    <hyperlink ref="N10" location="'5. 305-4'!A1" display="GRI 305-4" xr:uid="{BB4F0317-1765-473C-9DF0-C746BFCF324D}"/>
    <hyperlink ref="N8" location="'5. 305-1-2-3-5'!A1" display="'5. 305-1-2-3-5'!A1" xr:uid="{8ABAF5E0-51A0-4A4A-9944-4BF611C15D8C}"/>
    <hyperlink ref="N6" location="'5. EU5'!A1" display="EU5" xr:uid="{FE048CD3-3DAF-4DAA-9C83-628549B3D478}"/>
    <hyperlink ref="N5" location="'5. 302-1 Chesf'!A1" display="GRI 302-1" xr:uid="{39D53F83-BE21-40D5-84F1-07072B4DF72E}"/>
    <hyperlink ref="N8:N9" location="'5. 305 Chesf'!A1" display="'5. 305 Chesf'!A1" xr:uid="{C218F624-E52C-4242-9B8A-337EC9CCCE45}"/>
    <hyperlink ref="N12:N13" location="'5. 305-6 Chesf'!A1" display="GRI 305-6, 305-7" xr:uid="{3AFAC2DB-AF26-463F-99B3-A4F48359114A}"/>
  </hyperlinks>
  <pageMargins left="0.511811024" right="0.511811024" top="0.78740157499999996" bottom="0.78740157499999996" header="0.31496062000000002" footer="0.31496062000000002"/>
  <drawing r:id="rId1"/>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45C68-EDDC-4490-9568-736E6E3BE452}">
  <sheetPr codeName="Planilha248"/>
  <dimension ref="C1:N29"/>
  <sheetViews>
    <sheetView showGridLines="0" zoomScale="80" zoomScaleNormal="80" workbookViewId="0">
      <pane ySplit="4" topLeftCell="A5" activePane="bottomLeft" state="frozen"/>
      <selection activeCell="G12" sqref="G12"/>
      <selection pane="bottomLeft" activeCell="K12" sqref="K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759</v>
      </c>
      <c r="E4" s="360"/>
      <c r="F4" s="360"/>
      <c r="G4" s="360"/>
      <c r="H4" s="360"/>
      <c r="I4" s="360"/>
      <c r="J4" s="360"/>
      <c r="K4" s="360"/>
      <c r="L4" s="360"/>
      <c r="M4" s="361"/>
      <c r="N4" s="10" t="s">
        <v>272</v>
      </c>
    </row>
    <row r="5" spans="3:14" ht="60" customHeight="1" thickBot="1">
      <c r="C5" s="57"/>
      <c r="D5" s="93"/>
      <c r="E5" s="432" t="s">
        <v>1173</v>
      </c>
      <c r="F5" s="432"/>
      <c r="G5" s="432"/>
      <c r="H5" s="432"/>
      <c r="I5" s="432"/>
      <c r="J5" s="432"/>
      <c r="K5" s="432"/>
      <c r="L5" s="432"/>
      <c r="M5" s="472"/>
      <c r="N5" s="278" t="s">
        <v>57</v>
      </c>
    </row>
    <row r="6" spans="3:14" ht="30" customHeight="1">
      <c r="C6" s="464" t="s">
        <v>0</v>
      </c>
      <c r="D6" s="96"/>
      <c r="E6" s="521"/>
      <c r="F6" s="521"/>
      <c r="G6" s="521"/>
      <c r="H6" s="521"/>
      <c r="I6" s="521"/>
      <c r="J6" s="521"/>
      <c r="K6" s="521"/>
      <c r="L6" s="521"/>
      <c r="M6" s="859"/>
      <c r="N6" s="666" t="s">
        <v>58</v>
      </c>
    </row>
    <row r="7" spans="3:14" ht="30" customHeight="1" thickBot="1">
      <c r="C7" s="465"/>
      <c r="D7" s="96"/>
      <c r="E7" s="535" t="s">
        <v>772</v>
      </c>
      <c r="F7" s="535"/>
      <c r="G7" s="535"/>
      <c r="H7" s="535"/>
      <c r="I7" s="535"/>
      <c r="J7" s="86"/>
      <c r="K7" s="86"/>
      <c r="L7" s="86"/>
      <c r="M7" s="90"/>
      <c r="N7" s="668"/>
    </row>
    <row r="8" spans="3:14" ht="30" customHeight="1">
      <c r="C8" s="460" t="s">
        <v>1</v>
      </c>
      <c r="D8" s="96"/>
      <c r="E8" s="54" t="s">
        <v>773</v>
      </c>
      <c r="F8" s="54">
        <v>2021</v>
      </c>
      <c r="G8" s="54">
        <v>2022</v>
      </c>
      <c r="H8" s="54">
        <v>2023</v>
      </c>
      <c r="I8" s="32" t="s">
        <v>777</v>
      </c>
      <c r="J8" s="86"/>
      <c r="K8" s="86"/>
      <c r="L8" s="86"/>
      <c r="M8" s="90"/>
      <c r="N8" s="675" t="s">
        <v>59</v>
      </c>
    </row>
    <row r="9" spans="3:14" ht="30" customHeight="1" thickBot="1">
      <c r="C9" s="461"/>
      <c r="D9" s="96"/>
      <c r="E9" s="27" t="s">
        <v>774</v>
      </c>
      <c r="F9" s="28">
        <v>2336122.7599999998</v>
      </c>
      <c r="G9" s="28">
        <v>1666670.1</v>
      </c>
      <c r="H9" s="28">
        <v>1889271.3</v>
      </c>
      <c r="I9" s="287">
        <f>(H9/G9)-1</f>
        <v>0.13356044486548346</v>
      </c>
      <c r="J9" s="86"/>
      <c r="K9" s="86"/>
      <c r="L9" s="86"/>
      <c r="M9" s="90"/>
      <c r="N9" s="677"/>
    </row>
    <row r="10" spans="3:14" ht="30" customHeight="1">
      <c r="C10" s="464" t="s">
        <v>2</v>
      </c>
      <c r="D10" s="96"/>
      <c r="E10" s="27" t="s">
        <v>775</v>
      </c>
      <c r="F10" s="28">
        <v>145592.29</v>
      </c>
      <c r="G10" s="28">
        <v>42855.7</v>
      </c>
      <c r="H10" s="28">
        <v>41346.519999999997</v>
      </c>
      <c r="I10" s="287">
        <f t="shared" ref="I10:I11" si="0">(H10/G10)-1</f>
        <v>-3.5215385584647985E-2</v>
      </c>
      <c r="J10" s="86"/>
      <c r="K10" s="86"/>
      <c r="L10" s="86"/>
      <c r="M10" s="90"/>
      <c r="N10" s="666" t="s">
        <v>60</v>
      </c>
    </row>
    <row r="11" spans="3:14" ht="30" customHeight="1" thickBot="1">
      <c r="C11" s="465"/>
      <c r="D11" s="96"/>
      <c r="E11" s="27" t="s">
        <v>776</v>
      </c>
      <c r="F11" s="28">
        <v>1377993.08</v>
      </c>
      <c r="G11" s="28">
        <v>3073516.5</v>
      </c>
      <c r="H11" s="28">
        <v>1372653.51</v>
      </c>
      <c r="I11" s="287">
        <f t="shared" si="0"/>
        <v>-0.55339315406310652</v>
      </c>
      <c r="J11" s="86"/>
      <c r="K11" s="86"/>
      <c r="L11" s="86"/>
      <c r="M11" s="90"/>
      <c r="N11" s="668"/>
    </row>
    <row r="12" spans="3:14" ht="30" customHeight="1">
      <c r="C12" s="464" t="s">
        <v>3</v>
      </c>
      <c r="D12" s="96"/>
      <c r="E12" s="54" t="s">
        <v>13</v>
      </c>
      <c r="F12" s="78">
        <f>SUM(F9:F11)</f>
        <v>3859708.13</v>
      </c>
      <c r="G12" s="78">
        <f t="shared" ref="G12" si="1">SUM(G9:G11)</f>
        <v>4783042.3</v>
      </c>
      <c r="H12" s="78">
        <f>SUM(H9:H11)</f>
        <v>3303271.33</v>
      </c>
      <c r="I12" s="288">
        <f>(H12/G12)-1</f>
        <v>-0.3093786082552521</v>
      </c>
      <c r="J12" s="86"/>
      <c r="K12" s="86"/>
      <c r="L12" s="86"/>
      <c r="M12" s="90"/>
      <c r="N12" s="672" t="s">
        <v>61</v>
      </c>
    </row>
    <row r="13" spans="3:14" ht="30" customHeight="1" thickBot="1">
      <c r="C13" s="465"/>
      <c r="D13" s="96"/>
      <c r="E13" s="122"/>
      <c r="F13" s="86"/>
      <c r="G13" s="86"/>
      <c r="H13" s="86"/>
      <c r="I13" s="86"/>
      <c r="J13" s="86"/>
      <c r="K13" s="86"/>
      <c r="L13" s="86"/>
      <c r="M13" s="90"/>
      <c r="N13" s="674"/>
    </row>
    <row r="14" spans="3:14" ht="30" customHeight="1">
      <c r="C14" s="464" t="s">
        <v>4</v>
      </c>
      <c r="D14" s="96"/>
      <c r="E14" s="86"/>
      <c r="F14" s="86"/>
      <c r="G14" s="86"/>
      <c r="H14" s="86"/>
      <c r="I14" s="86"/>
      <c r="J14" s="86"/>
      <c r="K14" s="86"/>
      <c r="L14" s="86"/>
      <c r="M14" s="90"/>
      <c r="N14" s="404"/>
    </row>
    <row r="15" spans="3:14" ht="30" customHeight="1" thickBot="1">
      <c r="C15" s="465"/>
      <c r="D15" s="96"/>
      <c r="E15" s="86"/>
      <c r="F15" s="86"/>
      <c r="G15" s="86"/>
      <c r="H15" s="86"/>
      <c r="I15" s="86"/>
      <c r="J15" s="86"/>
      <c r="K15" s="86"/>
      <c r="L15" s="86"/>
      <c r="M15" s="90"/>
      <c r="N15" s="405"/>
    </row>
    <row r="16" spans="3:14" ht="30" customHeight="1">
      <c r="C16" s="464" t="s">
        <v>5</v>
      </c>
      <c r="D16" s="96"/>
      <c r="E16" s="86"/>
      <c r="F16" s="86"/>
      <c r="G16" s="86"/>
      <c r="H16" s="86"/>
      <c r="I16" s="86"/>
      <c r="J16" s="86"/>
      <c r="K16" s="86"/>
      <c r="L16" s="86"/>
      <c r="M16" s="90"/>
      <c r="N16" s="404"/>
    </row>
    <row r="17" spans="3:14" ht="30" customHeight="1" thickBot="1">
      <c r="C17" s="465"/>
      <c r="D17" s="97"/>
      <c r="E17" s="98"/>
      <c r="F17" s="98"/>
      <c r="G17" s="98"/>
      <c r="H17" s="98"/>
      <c r="I17" s="98"/>
      <c r="J17" s="98"/>
      <c r="K17" s="98"/>
      <c r="L17" s="98"/>
      <c r="M17" s="99"/>
      <c r="N17" s="405"/>
    </row>
    <row r="29" spans="3:14">
      <c r="E29" s="234"/>
    </row>
  </sheetData>
  <sheetProtection algorithmName="SHA-512" hashValue="l7ic0WTQaQpQluI3tei33/KNvm/NQ4pD3WlbxgrM66WvsZLRxcQGiXC0kV5bEcpxJq47fapUBJ/ArgszZC0G2Q==" saltValue="X6yGz4TV8PhNU1jbZ9nkdg==" spinCount="100000" sheet="1" objects="1" scenarios="1"/>
  <mergeCells count="22">
    <mergeCell ref="N2:N3"/>
    <mergeCell ref="D4:M4"/>
    <mergeCell ref="E5:M6"/>
    <mergeCell ref="C6:C7"/>
    <mergeCell ref="N6:N7"/>
    <mergeCell ref="E7:I7"/>
    <mergeCell ref="C2:C3"/>
    <mergeCell ref="D2:E3"/>
    <mergeCell ref="F2:G3"/>
    <mergeCell ref="H2:I3"/>
    <mergeCell ref="J2:K3"/>
    <mergeCell ref="L2:M3"/>
    <mergeCell ref="C14:C15"/>
    <mergeCell ref="N14:N15"/>
    <mergeCell ref="C16:C17"/>
    <mergeCell ref="N16:N17"/>
    <mergeCell ref="C8:C9"/>
    <mergeCell ref="N8:N9"/>
    <mergeCell ref="C10:C11"/>
    <mergeCell ref="N10:N11"/>
    <mergeCell ref="C12:C13"/>
    <mergeCell ref="N12:N13"/>
  </mergeCells>
  <hyperlinks>
    <hyperlink ref="N5" location="'5. 302-1 ELN'!A1" display="GRI 302-1" xr:uid="{A460B3DF-2921-4D9F-9762-04079AED1F02}"/>
    <hyperlink ref="N6" location="'5. EU5'!A1" display="EU5" xr:uid="{40C61B59-715F-4516-A642-F58DC97E0198}"/>
    <hyperlink ref="N8" location="'5. 305-1-2-3-5'!A1" display="'5. 305-1-2-3-5'!A1" xr:uid="{E96CBFE2-F5FD-458A-A02A-3FE6A71DE6BA}"/>
    <hyperlink ref="N10" location="'5. 305-4'!A1" display="GRI 305-4" xr:uid="{A1C2550D-FC48-4197-A5DA-7E3C7C7BF080}"/>
    <hyperlink ref="N12" location="'5. 305-6-7'!A1" display="GRI 305-6, 305-7" xr:uid="{A63AB978-06AF-420C-8967-6F2CCD873627}"/>
    <hyperlink ref="D2:D3" location="'1. Perfil'!A1" display="1. SOBRE A EMPRESA" xr:uid="{3851A613-0AF2-41A3-BA93-4E672F8BE3D3}"/>
    <hyperlink ref="N2:N3" location="ANEXO!A1" display="ANEXOS" xr:uid="{1F58EEDF-C0EB-46A7-B656-CE8AE761E1C2}"/>
    <hyperlink ref="F2:F3" location="'2. Governança'!A1" display="2. GOVERNANÇA" xr:uid="{9FF90267-2FD2-4F7D-A391-B67158F40C46}"/>
    <hyperlink ref="H2:H3" location="'3. Prosperidade'!A1" display="3. PROSPERIDADE" xr:uid="{2C933AA3-CD4E-4617-805F-D4849952AB13}"/>
    <hyperlink ref="L2:L3" location="'5. Planeta'!A1" display="5. PLANETA" xr:uid="{7037B0C4-D719-4D06-96D2-9A9BA54C7B78}"/>
    <hyperlink ref="J2:J3" location="'4. Pessoas'!A1" display="4. PESSOAS" xr:uid="{512B92AB-8365-457F-9F2F-A6867425D60F}"/>
    <hyperlink ref="C2:C3" location="Apresentação!A1" display="BOAS-VINDAS" xr:uid="{E73FE475-61E3-43C3-9023-5BD2B5A35B2D}"/>
    <hyperlink ref="C6:C7" location="'5. 305 Chesf'!A1" display="CHESF " xr:uid="{3C7596FA-F527-4AFB-AA63-BB9132384972}"/>
    <hyperlink ref="C8:C9" location="'5. 305 ELN'!A1" display="ELETRONORTE " xr:uid="{12869AAF-7A21-4947-B9B0-D7DC4EE36F85}"/>
    <hyperlink ref="C10:C11" location="'5. 305 CGT'!A1" display="CGT ELETROSUL " xr:uid="{94F3DFE0-3C4B-495F-8F75-BB913BA98815}"/>
    <hyperlink ref="C12:C13" location="'5. 305 Furnas'!A1" display="FURNAS " xr:uid="{948293B8-72EB-4694-9544-4263C8C3CCCB}"/>
    <hyperlink ref="C14:C15" location="'5. 305 ELP'!A1" display="ELETROPAR " xr:uid="{FC7965C2-E105-486E-B3B4-AE1AD5E85970}"/>
    <hyperlink ref="C16:C17" location="'5. 305 SPEs'!A1" display="SPEs" xr:uid="{07C9889C-061E-438D-A29C-C541CF15B53C}"/>
    <hyperlink ref="N8:N9" location="'5. 305 ELN'!A1" display="'5. 305 ELN'!A1" xr:uid="{2656AB43-9C4F-4A42-9814-8976719D808B}"/>
    <hyperlink ref="N12:N13" location="'5. 305-6 ELN'!A1" display="GRI 305-6, 305-7" xr:uid="{B21BB8F1-7028-418E-A2E1-B5523E7A396D}"/>
  </hyperlinks>
  <pageMargins left="0.511811024" right="0.511811024" top="0.78740157499999996" bottom="0.78740157499999996" header="0.31496062000000002" footer="0.31496062000000002"/>
  <drawing r:id="rId1"/>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215D0-BD27-47F7-ACB3-0A92BA46F037}">
  <sheetPr codeName="Planilha249"/>
  <dimension ref="C1:N29"/>
  <sheetViews>
    <sheetView showGridLines="0" zoomScale="80" zoomScaleNormal="80" workbookViewId="0">
      <pane ySplit="4" topLeftCell="A5" activePane="bottomLeft" state="frozen"/>
      <selection activeCell="G12" sqref="G12"/>
      <selection pane="bottomLeft" activeCell="K12" sqref="K1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760</v>
      </c>
      <c r="E4" s="360"/>
      <c r="F4" s="360"/>
      <c r="G4" s="360"/>
      <c r="H4" s="360"/>
      <c r="I4" s="360"/>
      <c r="J4" s="360"/>
      <c r="K4" s="360"/>
      <c r="L4" s="360"/>
      <c r="M4" s="361"/>
      <c r="N4" s="10" t="s">
        <v>272</v>
      </c>
    </row>
    <row r="5" spans="3:14" ht="60" customHeight="1" thickBot="1">
      <c r="C5" s="57"/>
      <c r="D5" s="93"/>
      <c r="E5" s="432" t="s">
        <v>1173</v>
      </c>
      <c r="F5" s="432"/>
      <c r="G5" s="432"/>
      <c r="H5" s="432"/>
      <c r="I5" s="432"/>
      <c r="J5" s="432"/>
      <c r="K5" s="432"/>
      <c r="L5" s="432"/>
      <c r="M5" s="472"/>
      <c r="N5" s="278" t="s">
        <v>57</v>
      </c>
    </row>
    <row r="6" spans="3:14" ht="30" customHeight="1">
      <c r="C6" s="464" t="s">
        <v>0</v>
      </c>
      <c r="D6" s="96"/>
      <c r="E6" s="521"/>
      <c r="F6" s="521"/>
      <c r="G6" s="521"/>
      <c r="H6" s="521"/>
      <c r="I6" s="521"/>
      <c r="J6" s="521"/>
      <c r="K6" s="521"/>
      <c r="L6" s="521"/>
      <c r="M6" s="859"/>
      <c r="N6" s="666" t="s">
        <v>58</v>
      </c>
    </row>
    <row r="7" spans="3:14" ht="30" customHeight="1" thickBot="1">
      <c r="C7" s="465"/>
      <c r="D7" s="96"/>
      <c r="E7" s="535" t="s">
        <v>772</v>
      </c>
      <c r="F7" s="535"/>
      <c r="G7" s="535"/>
      <c r="H7" s="535"/>
      <c r="I7" s="535"/>
      <c r="J7" s="86"/>
      <c r="K7" s="86"/>
      <c r="L7" s="86"/>
      <c r="M7" s="90"/>
      <c r="N7" s="668"/>
    </row>
    <row r="8" spans="3:14" ht="30" customHeight="1">
      <c r="C8" s="464" t="s">
        <v>1</v>
      </c>
      <c r="D8" s="96"/>
      <c r="E8" s="54" t="s">
        <v>773</v>
      </c>
      <c r="F8" s="54">
        <v>2021</v>
      </c>
      <c r="G8" s="54">
        <v>2022</v>
      </c>
      <c r="H8" s="54">
        <v>2023</v>
      </c>
      <c r="I8" s="32" t="s">
        <v>777</v>
      </c>
      <c r="J8" s="86"/>
      <c r="K8" s="86"/>
      <c r="L8" s="86"/>
      <c r="M8" s="90"/>
      <c r="N8" s="675" t="s">
        <v>59</v>
      </c>
    </row>
    <row r="9" spans="3:14" ht="30" customHeight="1" thickBot="1">
      <c r="C9" s="465"/>
      <c r="D9" s="96"/>
      <c r="E9" s="27" t="s">
        <v>774</v>
      </c>
      <c r="F9" s="28">
        <v>2525811.9</v>
      </c>
      <c r="G9" s="28">
        <v>1853704.8</v>
      </c>
      <c r="H9" s="28">
        <v>2003631.98</v>
      </c>
      <c r="I9" s="287">
        <f>(H9/G9)-1</f>
        <v>8.087974956961852E-2</v>
      </c>
      <c r="J9" s="86"/>
      <c r="K9" s="86"/>
      <c r="L9" s="86"/>
      <c r="M9" s="90"/>
      <c r="N9" s="677"/>
    </row>
    <row r="10" spans="3:14" ht="30" customHeight="1">
      <c r="C10" s="460" t="s">
        <v>2</v>
      </c>
      <c r="D10" s="96"/>
      <c r="E10" s="27" t="s">
        <v>775</v>
      </c>
      <c r="F10" s="28">
        <v>164829.4</v>
      </c>
      <c r="G10" s="28">
        <v>58220.6</v>
      </c>
      <c r="H10" s="28">
        <v>50343.05</v>
      </c>
      <c r="I10" s="287">
        <f t="shared" ref="I10:I11" si="0">(H10/G10)-1</f>
        <v>-0.13530520125179057</v>
      </c>
      <c r="J10" s="86"/>
      <c r="K10" s="86"/>
      <c r="L10" s="86"/>
      <c r="M10" s="90"/>
      <c r="N10" s="666" t="s">
        <v>60</v>
      </c>
    </row>
    <row r="11" spans="3:14" ht="30" customHeight="1" thickBot="1">
      <c r="C11" s="461"/>
      <c r="D11" s="96"/>
      <c r="E11" s="27" t="s">
        <v>776</v>
      </c>
      <c r="F11" s="28">
        <v>2396.9</v>
      </c>
      <c r="G11" s="28">
        <v>2097.9</v>
      </c>
      <c r="H11" s="28">
        <v>2055.4</v>
      </c>
      <c r="I11" s="287">
        <f t="shared" si="0"/>
        <v>-2.0258353591686928E-2</v>
      </c>
      <c r="J11" s="86"/>
      <c r="K11" s="86"/>
      <c r="L11" s="86"/>
      <c r="M11" s="90"/>
      <c r="N11" s="668"/>
    </row>
    <row r="12" spans="3:14" ht="30" customHeight="1">
      <c r="C12" s="464" t="s">
        <v>3</v>
      </c>
      <c r="D12" s="96"/>
      <c r="E12" s="54" t="s">
        <v>13</v>
      </c>
      <c r="F12" s="78">
        <f>SUM(F9:F11)</f>
        <v>2693038.1999999997</v>
      </c>
      <c r="G12" s="78">
        <f t="shared" ref="G12" si="1">SUM(G9:G11)</f>
        <v>1914023.3</v>
      </c>
      <c r="H12" s="78">
        <f>SUM(H9:H11)</f>
        <v>2056030.43</v>
      </c>
      <c r="I12" s="288">
        <f>(H12/G12)-1</f>
        <v>7.4192999635897872E-2</v>
      </c>
      <c r="J12" s="86"/>
      <c r="K12" s="86"/>
      <c r="L12" s="86"/>
      <c r="M12" s="90"/>
      <c r="N12" s="672" t="s">
        <v>61</v>
      </c>
    </row>
    <row r="13" spans="3:14" ht="30" customHeight="1" thickBot="1">
      <c r="C13" s="465"/>
      <c r="D13" s="96"/>
      <c r="E13" s="122"/>
      <c r="F13" s="86"/>
      <c r="G13" s="86"/>
      <c r="H13" s="86"/>
      <c r="I13" s="86"/>
      <c r="J13" s="86"/>
      <c r="K13" s="86"/>
      <c r="L13" s="86"/>
      <c r="M13" s="90"/>
      <c r="N13" s="674"/>
    </row>
    <row r="14" spans="3:14" ht="30" customHeight="1">
      <c r="C14" s="464" t="s">
        <v>4</v>
      </c>
      <c r="D14" s="96"/>
      <c r="E14" s="86"/>
      <c r="F14" s="86"/>
      <c r="G14" s="86"/>
      <c r="H14" s="86"/>
      <c r="I14" s="86"/>
      <c r="J14" s="86"/>
      <c r="K14" s="86"/>
      <c r="L14" s="86"/>
      <c r="M14" s="90"/>
      <c r="N14" s="404"/>
    </row>
    <row r="15" spans="3:14" ht="30" customHeight="1" thickBot="1">
      <c r="C15" s="465"/>
      <c r="D15" s="96"/>
      <c r="E15" s="86"/>
      <c r="F15" s="86"/>
      <c r="G15" s="86"/>
      <c r="H15" s="86"/>
      <c r="I15" s="86"/>
      <c r="J15" s="86"/>
      <c r="K15" s="86"/>
      <c r="L15" s="86"/>
      <c r="M15" s="90"/>
      <c r="N15" s="405"/>
    </row>
    <row r="16" spans="3:14" ht="30" customHeight="1">
      <c r="C16" s="464" t="s">
        <v>5</v>
      </c>
      <c r="D16" s="96"/>
      <c r="E16" s="86"/>
      <c r="F16" s="86"/>
      <c r="G16" s="86"/>
      <c r="H16" s="86"/>
      <c r="I16" s="86"/>
      <c r="J16" s="86"/>
      <c r="K16" s="86"/>
      <c r="L16" s="86"/>
      <c r="M16" s="90"/>
      <c r="N16" s="404"/>
    </row>
    <row r="17" spans="3:14" ht="30" customHeight="1" thickBot="1">
      <c r="C17" s="465"/>
      <c r="D17" s="97"/>
      <c r="E17" s="98"/>
      <c r="F17" s="98"/>
      <c r="G17" s="98"/>
      <c r="H17" s="98"/>
      <c r="I17" s="98"/>
      <c r="J17" s="98"/>
      <c r="K17" s="98"/>
      <c r="L17" s="98"/>
      <c r="M17" s="99"/>
      <c r="N17" s="405"/>
    </row>
    <row r="29" spans="3:14">
      <c r="E29" s="234"/>
    </row>
  </sheetData>
  <sheetProtection algorithmName="SHA-512" hashValue="fYPvPUmF1lOlmHecmSR5DCfIEPoRdyZMoeGRCPVBZCpbhWng3pg9d5XQ/sqa4fXsHzvMpf+R/ukwr2gAL8ziIA==" saltValue="YB9slfPWYtBd7egD123g1Q==" spinCount="100000" sheet="1" objects="1" scenarios="1"/>
  <mergeCells count="22">
    <mergeCell ref="N2:N3"/>
    <mergeCell ref="D4:M4"/>
    <mergeCell ref="E5:M6"/>
    <mergeCell ref="C6:C7"/>
    <mergeCell ref="N6:N7"/>
    <mergeCell ref="E7:I7"/>
    <mergeCell ref="C2:C3"/>
    <mergeCell ref="D2:E3"/>
    <mergeCell ref="F2:G3"/>
    <mergeCell ref="H2:I3"/>
    <mergeCell ref="J2:K3"/>
    <mergeCell ref="L2:M3"/>
    <mergeCell ref="C14:C15"/>
    <mergeCell ref="N14:N15"/>
    <mergeCell ref="C16:C17"/>
    <mergeCell ref="N16:N17"/>
    <mergeCell ref="C8:C9"/>
    <mergeCell ref="N8:N9"/>
    <mergeCell ref="C10:C11"/>
    <mergeCell ref="N10:N11"/>
    <mergeCell ref="C12:C13"/>
    <mergeCell ref="N12:N13"/>
  </mergeCells>
  <hyperlinks>
    <hyperlink ref="N5" location="'5. 302-1 CGT'!A1" display="GRI 302-1" xr:uid="{60B3B3CC-E6F4-4E80-9E8F-853298A8D50E}"/>
    <hyperlink ref="N6" location="'5. EU5'!A1" display="EU5" xr:uid="{58B58D73-A964-479F-A441-58C0C78EBAD8}"/>
    <hyperlink ref="N8" location="'5. 305-1-2-3-5'!A1" display="'5. 305-1-2-3-5'!A1" xr:uid="{DFCF53A6-B2C0-4315-ABF3-7EA4FFEF1A9A}"/>
    <hyperlink ref="N10" location="'5. 305-4'!A1" display="GRI 305-4" xr:uid="{121EAAD9-F889-4270-B26F-4202218C4CB5}"/>
    <hyperlink ref="N12" location="'5. 305-6-7'!A1" display="GRI 305-6, 305-7" xr:uid="{EC576BDC-B36D-47F0-8267-B81095EAA836}"/>
    <hyperlink ref="D2:D3" location="'1. Perfil'!A1" display="1. SOBRE A EMPRESA" xr:uid="{C406C517-AB5C-4ABF-B08D-CCE33F662D9D}"/>
    <hyperlink ref="N2:N3" location="ANEXO!A1" display="ANEXOS" xr:uid="{97DD780D-8682-4C5C-8200-0FD2C4D2970B}"/>
    <hyperlink ref="F2:F3" location="'2. Governança'!A1" display="2. GOVERNANÇA" xr:uid="{983ED4CF-A746-4EF9-92A9-F98555334722}"/>
    <hyperlink ref="H2:H3" location="'3. Prosperidade'!A1" display="3. PROSPERIDADE" xr:uid="{D558A3E7-47BA-4236-BF33-3BFFB8428F46}"/>
    <hyperlink ref="L2:L3" location="'5. Planeta'!A1" display="5. PLANETA" xr:uid="{C2BE356E-058E-4003-BCC4-61824D9273D9}"/>
    <hyperlink ref="J2:J3" location="'4. Pessoas'!A1" display="4. PESSOAS" xr:uid="{0451D043-811C-4A72-868D-DB4DD7390B1E}"/>
    <hyperlink ref="C2:C3" location="Apresentação!A1" display="BOAS-VINDAS" xr:uid="{0FAB4260-BAAA-49FF-9629-533F13F17AF3}"/>
    <hyperlink ref="C6:C7" location="'5. 305 Chesf'!A1" display="CHESF " xr:uid="{8C46C84A-644A-46F2-9A04-78E90F05BF64}"/>
    <hyperlink ref="C8:C9" location="'5. 305 ELN'!A1" display="ELETRONORTE " xr:uid="{82FA3F74-6902-4D50-BF72-8FD1D99EB3A8}"/>
    <hyperlink ref="C10:C11" location="'5. 305 CGT'!A1" display="CGT ELETROSUL " xr:uid="{92A0BB55-5332-4023-B92D-B978B081C903}"/>
    <hyperlink ref="C12:C13" location="'5. 305 Furnas'!A1" display="FURNAS " xr:uid="{79545D89-6F12-4489-9166-4510075EFE22}"/>
    <hyperlink ref="C14:C15" location="'5. 305 ELP'!A1" display="ELETROPAR " xr:uid="{0F2555A3-DD91-449C-8B43-A6B8A9EC0A16}"/>
    <hyperlink ref="C16:C17" location="'5. 305 SPEs'!A1" display="SPEs" xr:uid="{622DE201-7EBE-47B6-B4EC-95FDC31512A7}"/>
    <hyperlink ref="N8:N9" location="'5. 305 CGT'!A1" display="'5. 305 CGT'!A1" xr:uid="{15A60A1D-EE89-447C-9C84-027FAC0909D0}"/>
    <hyperlink ref="N12:N13" location="'5. 305-6 CGT'!A1" display="GRI 305-6, 305-7" xr:uid="{8DD4FD29-1A18-4A5D-AA89-612C9A29E687}"/>
  </hyperlinks>
  <pageMargins left="0.511811024" right="0.511811024" top="0.78740157499999996" bottom="0.78740157499999996" header="0.31496062000000002" footer="0.31496062000000002"/>
  <drawing r:id="rId1"/>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E2B43-1E31-4433-8DDB-332DD517347D}">
  <sheetPr codeName="Planilha250"/>
  <dimension ref="C1:N29"/>
  <sheetViews>
    <sheetView showGridLines="0" zoomScale="80" zoomScaleNormal="80" workbookViewId="0">
      <pane ySplit="4" topLeftCell="A5" activePane="bottomLeft" state="frozen"/>
      <selection activeCell="G12" sqref="G12"/>
      <selection pane="bottomLeft" activeCell="K11" sqref="K1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761</v>
      </c>
      <c r="E4" s="360"/>
      <c r="F4" s="360"/>
      <c r="G4" s="360"/>
      <c r="H4" s="360"/>
      <c r="I4" s="360"/>
      <c r="J4" s="360"/>
      <c r="K4" s="360"/>
      <c r="L4" s="360"/>
      <c r="M4" s="361"/>
      <c r="N4" s="10" t="s">
        <v>272</v>
      </c>
    </row>
    <row r="5" spans="3:14" ht="60" customHeight="1" thickBot="1">
      <c r="C5" s="57"/>
      <c r="D5" s="93"/>
      <c r="E5" s="432" t="s">
        <v>1173</v>
      </c>
      <c r="F5" s="432"/>
      <c r="G5" s="432"/>
      <c r="H5" s="432"/>
      <c r="I5" s="432"/>
      <c r="J5" s="432"/>
      <c r="K5" s="432"/>
      <c r="L5" s="432"/>
      <c r="M5" s="472"/>
      <c r="N5" s="278" t="s">
        <v>57</v>
      </c>
    </row>
    <row r="6" spans="3:14" ht="30" customHeight="1">
      <c r="C6" s="464" t="s">
        <v>0</v>
      </c>
      <c r="D6" s="96"/>
      <c r="E6" s="521"/>
      <c r="F6" s="521"/>
      <c r="G6" s="521"/>
      <c r="H6" s="521"/>
      <c r="I6" s="521"/>
      <c r="J6" s="521"/>
      <c r="K6" s="521"/>
      <c r="L6" s="521"/>
      <c r="M6" s="859"/>
      <c r="N6" s="666" t="s">
        <v>58</v>
      </c>
    </row>
    <row r="7" spans="3:14" ht="30" customHeight="1" thickBot="1">
      <c r="C7" s="465"/>
      <c r="D7" s="96"/>
      <c r="E7" s="535" t="s">
        <v>772</v>
      </c>
      <c r="F7" s="535"/>
      <c r="G7" s="535"/>
      <c r="H7" s="535"/>
      <c r="I7" s="535"/>
      <c r="J7" s="86"/>
      <c r="K7" s="86"/>
      <c r="L7" s="86"/>
      <c r="M7" s="90"/>
      <c r="N7" s="668"/>
    </row>
    <row r="8" spans="3:14" ht="30" customHeight="1">
      <c r="C8" s="464" t="s">
        <v>1</v>
      </c>
      <c r="D8" s="96"/>
      <c r="E8" s="54" t="s">
        <v>773</v>
      </c>
      <c r="F8" s="54">
        <v>2021</v>
      </c>
      <c r="G8" s="54">
        <v>2022</v>
      </c>
      <c r="H8" s="54">
        <v>2023</v>
      </c>
      <c r="I8" s="32" t="s">
        <v>777</v>
      </c>
      <c r="J8" s="86"/>
      <c r="K8" s="86"/>
      <c r="L8" s="86"/>
      <c r="M8" s="90"/>
      <c r="N8" s="675" t="s">
        <v>59</v>
      </c>
    </row>
    <row r="9" spans="3:14" ht="30" customHeight="1" thickBot="1">
      <c r="C9" s="465"/>
      <c r="D9" s="96"/>
      <c r="E9" s="27" t="s">
        <v>774</v>
      </c>
      <c r="F9" s="28">
        <v>1072154.83</v>
      </c>
      <c r="G9" s="28">
        <v>427289.7</v>
      </c>
      <c r="H9" s="28">
        <v>95531</v>
      </c>
      <c r="I9" s="287">
        <f>(H9/G9)-1</f>
        <v>-0.77642568964334968</v>
      </c>
      <c r="J9" s="86"/>
      <c r="K9" s="86"/>
      <c r="L9" s="86"/>
      <c r="M9" s="90"/>
      <c r="N9" s="677"/>
    </row>
    <row r="10" spans="3:14" ht="30" customHeight="1">
      <c r="C10" s="464" t="s">
        <v>2</v>
      </c>
      <c r="D10" s="96"/>
      <c r="E10" s="27" t="s">
        <v>775</v>
      </c>
      <c r="F10" s="28">
        <v>376837.38</v>
      </c>
      <c r="G10" s="28">
        <v>134980.9</v>
      </c>
      <c r="H10" s="28">
        <v>120497.93</v>
      </c>
      <c r="I10" s="287">
        <f t="shared" ref="I10:I11" si="0">(H10/G10)-1</f>
        <v>-0.10729643971850833</v>
      </c>
      <c r="J10" s="86"/>
      <c r="K10" s="86"/>
      <c r="L10" s="86"/>
      <c r="M10" s="90"/>
      <c r="N10" s="666" t="s">
        <v>60</v>
      </c>
    </row>
    <row r="11" spans="3:14" ht="30" customHeight="1" thickBot="1">
      <c r="C11" s="465"/>
      <c r="D11" s="96"/>
      <c r="E11" s="27" t="s">
        <v>776</v>
      </c>
      <c r="F11" s="28">
        <v>276.83999999999997</v>
      </c>
      <c r="G11" s="28">
        <v>567.1</v>
      </c>
      <c r="H11" s="28">
        <v>556.9</v>
      </c>
      <c r="I11" s="287">
        <f t="shared" si="0"/>
        <v>-1.7986245812026125E-2</v>
      </c>
      <c r="J11" s="86"/>
      <c r="K11" s="86"/>
      <c r="L11" s="86"/>
      <c r="M11" s="90"/>
      <c r="N11" s="668"/>
    </row>
    <row r="12" spans="3:14" ht="30" customHeight="1">
      <c r="C12" s="460" t="s">
        <v>3</v>
      </c>
      <c r="D12" s="96"/>
      <c r="E12" s="54" t="s">
        <v>13</v>
      </c>
      <c r="F12" s="78">
        <f>SUM(F9:F11)</f>
        <v>1449269.05</v>
      </c>
      <c r="G12" s="78">
        <f t="shared" ref="G12" si="1">SUM(G9:G11)</f>
        <v>562837.69999999995</v>
      </c>
      <c r="H12" s="78">
        <f>SUM(H9:H11)</f>
        <v>216585.83</v>
      </c>
      <c r="I12" s="288">
        <f>(H12/G12)-1</f>
        <v>-0.61518954753741617</v>
      </c>
      <c r="J12" s="86"/>
      <c r="K12" s="86"/>
      <c r="L12" s="86"/>
      <c r="M12" s="90"/>
      <c r="N12" s="672" t="s">
        <v>61</v>
      </c>
    </row>
    <row r="13" spans="3:14" ht="30" customHeight="1" thickBot="1">
      <c r="C13" s="461"/>
      <c r="D13" s="96"/>
      <c r="E13" s="122"/>
      <c r="F13" s="86"/>
      <c r="G13" s="86"/>
      <c r="H13" s="86"/>
      <c r="I13" s="86"/>
      <c r="J13" s="86"/>
      <c r="K13" s="86"/>
      <c r="L13" s="86"/>
      <c r="M13" s="90"/>
      <c r="N13" s="674"/>
    </row>
    <row r="14" spans="3:14" ht="30" customHeight="1">
      <c r="C14" s="464" t="s">
        <v>4</v>
      </c>
      <c r="D14" s="96"/>
      <c r="E14" s="86"/>
      <c r="F14" s="86"/>
      <c r="G14" s="86"/>
      <c r="H14" s="86"/>
      <c r="I14" s="86"/>
      <c r="J14" s="86"/>
      <c r="K14" s="86"/>
      <c r="L14" s="86"/>
      <c r="M14" s="90"/>
      <c r="N14" s="404"/>
    </row>
    <row r="15" spans="3:14" ht="30" customHeight="1" thickBot="1">
      <c r="C15" s="465"/>
      <c r="D15" s="96"/>
      <c r="E15" s="86"/>
      <c r="F15" s="86"/>
      <c r="G15" s="86"/>
      <c r="H15" s="86"/>
      <c r="I15" s="86"/>
      <c r="J15" s="86"/>
      <c r="K15" s="86"/>
      <c r="L15" s="86"/>
      <c r="M15" s="90"/>
      <c r="N15" s="405"/>
    </row>
    <row r="16" spans="3:14" ht="30" customHeight="1">
      <c r="C16" s="464" t="s">
        <v>5</v>
      </c>
      <c r="D16" s="96"/>
      <c r="E16" s="86"/>
      <c r="F16" s="86"/>
      <c r="G16" s="86"/>
      <c r="H16" s="86"/>
      <c r="I16" s="86"/>
      <c r="J16" s="86"/>
      <c r="K16" s="86"/>
      <c r="L16" s="86"/>
      <c r="M16" s="90"/>
      <c r="N16" s="404"/>
    </row>
    <row r="17" spans="3:14" ht="30" customHeight="1" thickBot="1">
      <c r="C17" s="465"/>
      <c r="D17" s="97"/>
      <c r="E17" s="98"/>
      <c r="F17" s="98"/>
      <c r="G17" s="98"/>
      <c r="H17" s="98"/>
      <c r="I17" s="98"/>
      <c r="J17" s="98"/>
      <c r="K17" s="98"/>
      <c r="L17" s="98"/>
      <c r="M17" s="99"/>
      <c r="N17" s="405"/>
    </row>
    <row r="29" spans="3:14">
      <c r="E29" s="234"/>
    </row>
  </sheetData>
  <sheetProtection algorithmName="SHA-512" hashValue="dv4rhhk16qZDuwqOD61AZi3lHMK30pFH4pPOTOq3LV2R7si0MyvTI/3cD6lYnxqsjYULAOePxGphFiypXXaNAg==" saltValue="vgsRsWNwng8pmmx5/RRyGA==" spinCount="100000" sheet="1" objects="1" scenarios="1"/>
  <mergeCells count="22">
    <mergeCell ref="N2:N3"/>
    <mergeCell ref="D4:M4"/>
    <mergeCell ref="E5:M6"/>
    <mergeCell ref="C6:C7"/>
    <mergeCell ref="N6:N7"/>
    <mergeCell ref="E7:I7"/>
    <mergeCell ref="C2:C3"/>
    <mergeCell ref="D2:E3"/>
    <mergeCell ref="F2:G3"/>
    <mergeCell ref="H2:I3"/>
    <mergeCell ref="J2:K3"/>
    <mergeCell ref="L2:M3"/>
    <mergeCell ref="C14:C15"/>
    <mergeCell ref="N14:N15"/>
    <mergeCell ref="C16:C17"/>
    <mergeCell ref="N16:N17"/>
    <mergeCell ref="C8:C9"/>
    <mergeCell ref="N8:N9"/>
    <mergeCell ref="C10:C11"/>
    <mergeCell ref="N10:N11"/>
    <mergeCell ref="C12:C13"/>
    <mergeCell ref="N12:N13"/>
  </mergeCells>
  <hyperlinks>
    <hyperlink ref="N5" location="'5. 302-1 Furnas'!A1" display="GRI 302-1" xr:uid="{B7F1189A-C60C-42CA-9881-95F4721AD47D}"/>
    <hyperlink ref="N6" location="'5. EU5'!A1" display="EU5" xr:uid="{87D840CC-27B0-45E5-99F4-8E0349CE7971}"/>
    <hyperlink ref="N8" location="'5. 305-1-2-3-5'!A1" display="'5. 305-1-2-3-5'!A1" xr:uid="{578CF273-5133-44BB-BE8F-11ED3C5894C9}"/>
    <hyperlink ref="N10" location="'5. 305-4'!A1" display="GRI 305-4" xr:uid="{EA68ECC2-8ED3-4F24-8F37-04E1F5A32D7E}"/>
    <hyperlink ref="N12" location="'5. 305-6-7'!A1" display="GRI 305-6, 305-7" xr:uid="{BFEAF38D-B46A-4DE0-8004-25926774AE29}"/>
    <hyperlink ref="D2:D3" location="'1. Perfil'!A1" display="1. SOBRE A EMPRESA" xr:uid="{FA3A165E-C529-42A1-AD1C-48E25BAB618F}"/>
    <hyperlink ref="N2:N3" location="ANEXO!A1" display="ANEXOS" xr:uid="{A41B1F01-D750-4703-89C3-C0D2CCC91259}"/>
    <hyperlink ref="F2:F3" location="'2. Governança'!A1" display="2. GOVERNANÇA" xr:uid="{AF0FCAAC-3C22-4D60-982C-96B9010A62D8}"/>
    <hyperlink ref="H2:H3" location="'3. Prosperidade'!A1" display="3. PROSPERIDADE" xr:uid="{E0F8BAB4-DDDC-4FCD-BD25-2D2994C7E4AF}"/>
    <hyperlink ref="L2:L3" location="'5. Planeta'!A1" display="5. PLANETA" xr:uid="{81A07372-311E-41B1-B318-2F9E822C3264}"/>
    <hyperlink ref="J2:J3" location="'4. Pessoas'!A1" display="4. PESSOAS" xr:uid="{331CE1C3-BF59-4949-B5C1-825E4587AE7B}"/>
    <hyperlink ref="C2:C3" location="Apresentação!A1" display="BOAS-VINDAS" xr:uid="{1647A5F7-B740-4202-84C2-6B957A9939BF}"/>
    <hyperlink ref="C6:C7" location="'5. 305 Chesf'!A1" display="CHESF " xr:uid="{36C141CE-D9EE-43C0-ACAE-36FAD1A930E1}"/>
    <hyperlink ref="C8:C9" location="'5. 305 ELN'!A1" display="ELETRONORTE " xr:uid="{0EA2D05B-F73D-4049-9C77-1EB8BD5E05CB}"/>
    <hyperlink ref="C10:C11" location="'5. 305 CGT'!A1" display="CGT ELETROSUL " xr:uid="{E0F031AA-B61E-4AE1-BE11-9A7F65894D00}"/>
    <hyperlink ref="C12:C13" location="'5. 305 Furnas'!A1" display="FURNAS " xr:uid="{F38131A0-08F4-41AE-9ABB-3C3766F46EFC}"/>
    <hyperlink ref="C14:C15" location="'5. 305 ELP'!A1" display="ELETROPAR " xr:uid="{F26953CF-818D-4F32-9A73-CDB683F728AD}"/>
    <hyperlink ref="C16:C17" location="'5. 305 SPEs'!A1" display="SPEs" xr:uid="{08602F41-2A33-49C4-A9EF-4AFE877357B2}"/>
    <hyperlink ref="N8:N9" location="'5. 305 Furnas'!A1" display="'5. 305 Furnas'!A1" xr:uid="{21039145-EAB9-4ED7-AE3D-1A44D058BE1D}"/>
    <hyperlink ref="N12:N13" location="'5. 305-6 Furnas'!A1" display="GRI 305-6, 305-7" xr:uid="{66A37F6F-8BE7-4E6A-AEA7-15C727CB2DE2}"/>
  </hyperlinks>
  <pageMargins left="0.511811024" right="0.511811024" top="0.78740157499999996" bottom="0.78740157499999996" header="0.31496062000000002" footer="0.31496062000000002"/>
  <drawing r:id="rId1"/>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E7C35-E89B-4CCF-8200-46435227A415}">
  <sheetPr codeName="Planilha251"/>
  <dimension ref="C1:N29"/>
  <sheetViews>
    <sheetView showGridLines="0" zoomScale="80" zoomScaleNormal="80" workbookViewId="0">
      <pane ySplit="4" topLeftCell="A5" activePane="bottomLeft" state="frozen"/>
      <selection activeCell="G12" sqref="G12"/>
      <selection pane="bottomLeft" activeCell="J1" sqref="J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762</v>
      </c>
      <c r="E4" s="360"/>
      <c r="F4" s="360"/>
      <c r="G4" s="360"/>
      <c r="H4" s="360"/>
      <c r="I4" s="360"/>
      <c r="J4" s="360"/>
      <c r="K4" s="360"/>
      <c r="L4" s="360"/>
      <c r="M4" s="361"/>
      <c r="N4" s="10" t="s">
        <v>272</v>
      </c>
    </row>
    <row r="5" spans="3:14" ht="60" customHeight="1" thickBot="1">
      <c r="C5" s="57"/>
      <c r="D5" s="860" t="s">
        <v>1347</v>
      </c>
      <c r="E5" s="860"/>
      <c r="F5" s="860"/>
      <c r="G5" s="860"/>
      <c r="H5" s="860"/>
      <c r="I5" s="860"/>
      <c r="J5" s="860"/>
      <c r="K5" s="860"/>
      <c r="L5" s="860"/>
      <c r="M5" s="861"/>
      <c r="N5" s="278" t="s">
        <v>57</v>
      </c>
    </row>
    <row r="6" spans="3:14" ht="30" customHeight="1">
      <c r="C6" s="464" t="s">
        <v>0</v>
      </c>
      <c r="D6" s="862"/>
      <c r="E6" s="862"/>
      <c r="F6" s="862"/>
      <c r="G6" s="862"/>
      <c r="H6" s="862"/>
      <c r="I6" s="862"/>
      <c r="J6" s="862"/>
      <c r="K6" s="862"/>
      <c r="L6" s="862"/>
      <c r="M6" s="863"/>
      <c r="N6" s="666" t="s">
        <v>58</v>
      </c>
    </row>
    <row r="7" spans="3:14" ht="30" customHeight="1" thickBot="1">
      <c r="C7" s="465"/>
      <c r="D7" s="862"/>
      <c r="E7" s="862"/>
      <c r="F7" s="862"/>
      <c r="G7" s="862"/>
      <c r="H7" s="862"/>
      <c r="I7" s="862"/>
      <c r="J7" s="862"/>
      <c r="K7" s="862"/>
      <c r="L7" s="862"/>
      <c r="M7" s="863"/>
      <c r="N7" s="668"/>
    </row>
    <row r="8" spans="3:14" ht="30" customHeight="1">
      <c r="C8" s="464" t="s">
        <v>1</v>
      </c>
      <c r="D8" s="862"/>
      <c r="E8" s="862"/>
      <c r="F8" s="862"/>
      <c r="G8" s="862"/>
      <c r="H8" s="862"/>
      <c r="I8" s="862"/>
      <c r="J8" s="862"/>
      <c r="K8" s="862"/>
      <c r="L8" s="862"/>
      <c r="M8" s="863"/>
      <c r="N8" s="675" t="s">
        <v>59</v>
      </c>
    </row>
    <row r="9" spans="3:14" ht="30" customHeight="1" thickBot="1">
      <c r="C9" s="465"/>
      <c r="D9" s="862"/>
      <c r="E9" s="862"/>
      <c r="F9" s="862"/>
      <c r="G9" s="862"/>
      <c r="H9" s="862"/>
      <c r="I9" s="862"/>
      <c r="J9" s="862"/>
      <c r="K9" s="862"/>
      <c r="L9" s="862"/>
      <c r="M9" s="863"/>
      <c r="N9" s="677"/>
    </row>
    <row r="10" spans="3:14" ht="30" customHeight="1">
      <c r="C10" s="464" t="s">
        <v>2</v>
      </c>
      <c r="D10" s="862"/>
      <c r="E10" s="862"/>
      <c r="F10" s="862"/>
      <c r="G10" s="862"/>
      <c r="H10" s="862"/>
      <c r="I10" s="862"/>
      <c r="J10" s="862"/>
      <c r="K10" s="862"/>
      <c r="L10" s="862"/>
      <c r="M10" s="863"/>
      <c r="N10" s="666" t="s">
        <v>60</v>
      </c>
    </row>
    <row r="11" spans="3:14" ht="30" customHeight="1" thickBot="1">
      <c r="C11" s="465"/>
      <c r="D11" s="862"/>
      <c r="E11" s="862"/>
      <c r="F11" s="862"/>
      <c r="G11" s="862"/>
      <c r="H11" s="862"/>
      <c r="I11" s="862"/>
      <c r="J11" s="862"/>
      <c r="K11" s="862"/>
      <c r="L11" s="862"/>
      <c r="M11" s="863"/>
      <c r="N11" s="668"/>
    </row>
    <row r="12" spans="3:14" ht="30" customHeight="1">
      <c r="C12" s="464" t="s">
        <v>3</v>
      </c>
      <c r="D12" s="862"/>
      <c r="E12" s="862"/>
      <c r="F12" s="862"/>
      <c r="G12" s="862"/>
      <c r="H12" s="862"/>
      <c r="I12" s="862"/>
      <c r="J12" s="862"/>
      <c r="K12" s="862"/>
      <c r="L12" s="862"/>
      <c r="M12" s="863"/>
      <c r="N12" s="672" t="s">
        <v>61</v>
      </c>
    </row>
    <row r="13" spans="3:14" ht="30" customHeight="1" thickBot="1">
      <c r="C13" s="465"/>
      <c r="D13" s="862"/>
      <c r="E13" s="862"/>
      <c r="F13" s="862"/>
      <c r="G13" s="862"/>
      <c r="H13" s="862"/>
      <c r="I13" s="862"/>
      <c r="J13" s="862"/>
      <c r="K13" s="862"/>
      <c r="L13" s="862"/>
      <c r="M13" s="863"/>
      <c r="N13" s="674"/>
    </row>
    <row r="14" spans="3:14" ht="30" customHeight="1">
      <c r="C14" s="460" t="s">
        <v>4</v>
      </c>
      <c r="D14" s="862"/>
      <c r="E14" s="862"/>
      <c r="F14" s="862"/>
      <c r="G14" s="862"/>
      <c r="H14" s="862"/>
      <c r="I14" s="862"/>
      <c r="J14" s="862"/>
      <c r="K14" s="862"/>
      <c r="L14" s="862"/>
      <c r="M14" s="863"/>
      <c r="N14" s="404"/>
    </row>
    <row r="15" spans="3:14" ht="30" customHeight="1" thickBot="1">
      <c r="C15" s="461"/>
      <c r="D15" s="862"/>
      <c r="E15" s="862"/>
      <c r="F15" s="862"/>
      <c r="G15" s="862"/>
      <c r="H15" s="862"/>
      <c r="I15" s="862"/>
      <c r="J15" s="862"/>
      <c r="K15" s="862"/>
      <c r="L15" s="862"/>
      <c r="M15" s="863"/>
      <c r="N15" s="405"/>
    </row>
    <row r="16" spans="3:14" ht="30" customHeight="1">
      <c r="C16" s="464" t="s">
        <v>5</v>
      </c>
      <c r="D16" s="862"/>
      <c r="E16" s="862"/>
      <c r="F16" s="862"/>
      <c r="G16" s="862"/>
      <c r="H16" s="862"/>
      <c r="I16" s="862"/>
      <c r="J16" s="862"/>
      <c r="K16" s="862"/>
      <c r="L16" s="862"/>
      <c r="M16" s="863"/>
      <c r="N16" s="404"/>
    </row>
    <row r="17" spans="3:14" ht="30" customHeight="1" thickBot="1">
      <c r="C17" s="465"/>
      <c r="D17" s="864"/>
      <c r="E17" s="864"/>
      <c r="F17" s="864"/>
      <c r="G17" s="864"/>
      <c r="H17" s="864"/>
      <c r="I17" s="864"/>
      <c r="J17" s="864"/>
      <c r="K17" s="864"/>
      <c r="L17" s="864"/>
      <c r="M17" s="865"/>
      <c r="N17" s="405"/>
    </row>
    <row r="29" spans="3:14">
      <c r="E29" s="234"/>
    </row>
  </sheetData>
  <sheetProtection algorithmName="SHA-512" hashValue="4H4ETl46SmEZb4vn1TpTDr0ak8QNRJgP0kbhfYw4XHdhncSCP27XsQFkCpi+rC0vhjiQ3zzC4f/Eo2S9stpM9A==" saltValue="0FrRTk92OEvbojAARCZlpw==" spinCount="100000" sheet="1" objects="1" scenarios="1"/>
  <mergeCells count="21">
    <mergeCell ref="N2:N3"/>
    <mergeCell ref="D4:M4"/>
    <mergeCell ref="C6:C7"/>
    <mergeCell ref="N6:N7"/>
    <mergeCell ref="C2:C3"/>
    <mergeCell ref="D2:E3"/>
    <mergeCell ref="F2:G3"/>
    <mergeCell ref="H2:I3"/>
    <mergeCell ref="J2:K3"/>
    <mergeCell ref="L2:M3"/>
    <mergeCell ref="C14:C15"/>
    <mergeCell ref="N14:N15"/>
    <mergeCell ref="C16:C17"/>
    <mergeCell ref="N16:N17"/>
    <mergeCell ref="D5:M17"/>
    <mergeCell ref="C8:C9"/>
    <mergeCell ref="N8:N9"/>
    <mergeCell ref="C10:C11"/>
    <mergeCell ref="N10:N11"/>
    <mergeCell ref="C12:C13"/>
    <mergeCell ref="N12:N13"/>
  </mergeCells>
  <hyperlinks>
    <hyperlink ref="N5" location="'5. 302-1 ELP'!A1" display="GRI 302-1" xr:uid="{64754890-F1A3-4113-96E6-DD56A6E1052B}"/>
    <hyperlink ref="N6" location="'5. EU5'!A1" display="EU5" xr:uid="{24802717-B6D8-4F8C-998B-57EFD42FA5FA}"/>
    <hyperlink ref="N8" location="'5. 305-1-2-3-5'!A1" display="'5. 305-1-2-3-5'!A1" xr:uid="{E502972D-95C7-4D91-B2BA-18BF6EAF8B59}"/>
    <hyperlink ref="N10" location="'5. 305-4'!A1" display="GRI 305-4" xr:uid="{4CFF8568-CE9B-42F3-9855-081BE8131BA8}"/>
    <hyperlink ref="N12" location="'5. 305-6-7'!A1" display="GRI 305-6, 305-7" xr:uid="{87261C0E-600A-4BF9-B09C-9798FA2D7B5D}"/>
    <hyperlink ref="D2:D3" location="'1. Perfil'!A1" display="1. SOBRE A EMPRESA" xr:uid="{B45266E7-2500-4AF4-BAF4-52A280D13790}"/>
    <hyperlink ref="N2:N3" location="ANEXO!A1" display="ANEXOS" xr:uid="{EABA7698-090D-4A90-889D-F8D47953D673}"/>
    <hyperlink ref="F2:F3" location="'2. Governança'!A1" display="2. GOVERNANÇA" xr:uid="{9F7F5C5E-22D6-4C70-B4FB-67D117E2381C}"/>
    <hyperlink ref="H2:H3" location="'3. Prosperidade'!A1" display="3. PROSPERIDADE" xr:uid="{16E6032C-2B89-4D70-95C4-F66EE4F6D8CD}"/>
    <hyperlink ref="L2:L3" location="'5. Planeta'!A1" display="5. PLANETA" xr:uid="{CD9B8FC5-D0F7-4B60-A189-EEEECEDCB769}"/>
    <hyperlink ref="J2:J3" location="'4. Pessoas'!A1" display="4. PESSOAS" xr:uid="{6A62002B-CCD2-4B22-ABDB-CC333EB7BB1B}"/>
    <hyperlink ref="C2:C3" location="Apresentação!A1" display="BOAS-VINDAS" xr:uid="{DB13069B-FAAA-4A23-ABE6-0F89D623ED60}"/>
    <hyperlink ref="C6:C7" location="'5. 305 Chesf'!A1" display="CHESF " xr:uid="{6EF9F3EE-91B7-4FED-807F-3538E130C2E2}"/>
    <hyperlink ref="C8:C9" location="'5. 305 ELN'!A1" display="ELETRONORTE " xr:uid="{D0A539B9-408E-4A4E-B324-9829B4B713E5}"/>
    <hyperlink ref="C10:C11" location="'5. 305 CGT'!A1" display="CGT ELETROSUL " xr:uid="{C606ADD5-4A01-45A5-8806-04475A0F4447}"/>
    <hyperlink ref="C12:C13" location="'5. 305 Furnas'!A1" display="FURNAS " xr:uid="{2FBE82EC-DE07-4FA2-B6AA-53ED15FB657D}"/>
    <hyperlink ref="C14:C15" location="'5. 305 ELP'!A1" display="ELETROPAR " xr:uid="{79AD8DB8-FB5A-4702-B2C7-78EEE85488C7}"/>
    <hyperlink ref="C16:C17" location="'5. 305 SPEs'!A1" display="SPEs" xr:uid="{870A6E44-A53D-4AB8-856A-83939D609C8B}"/>
    <hyperlink ref="N8:N9" location="'5. 305 ELP'!A1" display="'5. 305 ELP'!A1" xr:uid="{07874B7B-A0C5-4975-959D-B9FBBEC0254D}"/>
    <hyperlink ref="N12:N13" location="'5. 305-6 ELP'!A1" display="GRI 305-6, 305-7" xr:uid="{8D06F420-F9FA-427D-9069-7E7599B59B2E}"/>
  </hyperlinks>
  <pageMargins left="0.511811024" right="0.511811024" top="0.78740157499999996" bottom="0.78740157499999996" header="0.31496062000000002" footer="0.31496062000000002"/>
  <drawing r:id="rId1"/>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99B5B-3F7C-4D4B-89F2-705634352315}">
  <sheetPr codeName="Planilha252"/>
  <dimension ref="C1:N29"/>
  <sheetViews>
    <sheetView showGridLines="0" zoomScale="80" zoomScaleNormal="80" workbookViewId="0">
      <pane ySplit="4" topLeftCell="A5" activePane="bottomLeft" state="frozen"/>
      <selection activeCell="G12" sqref="G12"/>
      <selection pane="bottomLeft" activeCell="I1" sqref="I1"/>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763</v>
      </c>
      <c r="E4" s="360"/>
      <c r="F4" s="360"/>
      <c r="G4" s="360"/>
      <c r="H4" s="360"/>
      <c r="I4" s="360"/>
      <c r="J4" s="360"/>
      <c r="K4" s="360"/>
      <c r="L4" s="360"/>
      <c r="M4" s="361"/>
      <c r="N4" s="10" t="s">
        <v>272</v>
      </c>
    </row>
    <row r="5" spans="3:14" ht="60" customHeight="1" thickBot="1">
      <c r="C5" s="57"/>
      <c r="D5" s="860" t="s">
        <v>1348</v>
      </c>
      <c r="E5" s="860"/>
      <c r="F5" s="860"/>
      <c r="G5" s="860"/>
      <c r="H5" s="860"/>
      <c r="I5" s="860"/>
      <c r="J5" s="860"/>
      <c r="K5" s="860"/>
      <c r="L5" s="860"/>
      <c r="M5" s="861"/>
      <c r="N5" s="116" t="s">
        <v>57</v>
      </c>
    </row>
    <row r="6" spans="3:14" ht="30" customHeight="1">
      <c r="C6" s="464" t="s">
        <v>0</v>
      </c>
      <c r="D6" s="862"/>
      <c r="E6" s="862"/>
      <c r="F6" s="862"/>
      <c r="G6" s="862"/>
      <c r="H6" s="862"/>
      <c r="I6" s="862"/>
      <c r="J6" s="862"/>
      <c r="K6" s="862"/>
      <c r="L6" s="862"/>
      <c r="M6" s="863"/>
      <c r="N6" s="409" t="s">
        <v>58</v>
      </c>
    </row>
    <row r="7" spans="3:14" ht="30" customHeight="1" thickBot="1">
      <c r="C7" s="465"/>
      <c r="D7" s="862"/>
      <c r="E7" s="862"/>
      <c r="F7" s="862"/>
      <c r="G7" s="862"/>
      <c r="H7" s="862"/>
      <c r="I7" s="862"/>
      <c r="J7" s="862"/>
      <c r="K7" s="862"/>
      <c r="L7" s="862"/>
      <c r="M7" s="863"/>
      <c r="N7" s="410"/>
    </row>
    <row r="8" spans="3:14" ht="30" customHeight="1">
      <c r="C8" s="464" t="s">
        <v>1</v>
      </c>
      <c r="D8" s="862"/>
      <c r="E8" s="862"/>
      <c r="F8" s="862"/>
      <c r="G8" s="862"/>
      <c r="H8" s="862"/>
      <c r="I8" s="862"/>
      <c r="J8" s="862"/>
      <c r="K8" s="862"/>
      <c r="L8" s="862"/>
      <c r="M8" s="863"/>
      <c r="N8" s="474" t="s">
        <v>59</v>
      </c>
    </row>
    <row r="9" spans="3:14" ht="30" customHeight="1" thickBot="1">
      <c r="C9" s="465"/>
      <c r="D9" s="862"/>
      <c r="E9" s="862"/>
      <c r="F9" s="862"/>
      <c r="G9" s="862"/>
      <c r="H9" s="862"/>
      <c r="I9" s="862"/>
      <c r="J9" s="862"/>
      <c r="K9" s="862"/>
      <c r="L9" s="862"/>
      <c r="M9" s="863"/>
      <c r="N9" s="475"/>
    </row>
    <row r="10" spans="3:14" ht="30" customHeight="1">
      <c r="C10" s="464" t="s">
        <v>2</v>
      </c>
      <c r="D10" s="862"/>
      <c r="E10" s="862"/>
      <c r="F10" s="862"/>
      <c r="G10" s="862"/>
      <c r="H10" s="862"/>
      <c r="I10" s="862"/>
      <c r="J10" s="862"/>
      <c r="K10" s="862"/>
      <c r="L10" s="862"/>
      <c r="M10" s="863"/>
      <c r="N10" s="409" t="s">
        <v>60</v>
      </c>
    </row>
    <row r="11" spans="3:14" ht="30" customHeight="1" thickBot="1">
      <c r="C11" s="465"/>
      <c r="D11" s="862"/>
      <c r="E11" s="862"/>
      <c r="F11" s="862"/>
      <c r="G11" s="862"/>
      <c r="H11" s="862"/>
      <c r="I11" s="862"/>
      <c r="J11" s="862"/>
      <c r="K11" s="862"/>
      <c r="L11" s="862"/>
      <c r="M11" s="863"/>
      <c r="N11" s="410"/>
    </row>
    <row r="12" spans="3:14" ht="30" customHeight="1">
      <c r="C12" s="464" t="s">
        <v>3</v>
      </c>
      <c r="D12" s="862"/>
      <c r="E12" s="862"/>
      <c r="F12" s="862"/>
      <c r="G12" s="862"/>
      <c r="H12" s="862"/>
      <c r="I12" s="862"/>
      <c r="J12" s="862"/>
      <c r="K12" s="862"/>
      <c r="L12" s="862"/>
      <c r="M12" s="863"/>
      <c r="N12" s="444" t="s">
        <v>61</v>
      </c>
    </row>
    <row r="13" spans="3:14" ht="30" customHeight="1" thickBot="1">
      <c r="C13" s="465"/>
      <c r="D13" s="862"/>
      <c r="E13" s="862"/>
      <c r="F13" s="862"/>
      <c r="G13" s="862"/>
      <c r="H13" s="862"/>
      <c r="I13" s="862"/>
      <c r="J13" s="862"/>
      <c r="K13" s="862"/>
      <c r="L13" s="862"/>
      <c r="M13" s="863"/>
      <c r="N13" s="445"/>
    </row>
    <row r="14" spans="3:14" ht="30" customHeight="1">
      <c r="C14" s="464" t="s">
        <v>4</v>
      </c>
      <c r="D14" s="862"/>
      <c r="E14" s="862"/>
      <c r="F14" s="862"/>
      <c r="G14" s="862"/>
      <c r="H14" s="862"/>
      <c r="I14" s="862"/>
      <c r="J14" s="862"/>
      <c r="K14" s="862"/>
      <c r="L14" s="862"/>
      <c r="M14" s="863"/>
      <c r="N14" s="404"/>
    </row>
    <row r="15" spans="3:14" ht="30" customHeight="1" thickBot="1">
      <c r="C15" s="465"/>
      <c r="D15" s="862"/>
      <c r="E15" s="862"/>
      <c r="F15" s="862"/>
      <c r="G15" s="862"/>
      <c r="H15" s="862"/>
      <c r="I15" s="862"/>
      <c r="J15" s="862"/>
      <c r="K15" s="862"/>
      <c r="L15" s="862"/>
      <c r="M15" s="863"/>
      <c r="N15" s="405"/>
    </row>
    <row r="16" spans="3:14" ht="30" customHeight="1">
      <c r="C16" s="460" t="s">
        <v>5</v>
      </c>
      <c r="D16" s="862"/>
      <c r="E16" s="862"/>
      <c r="F16" s="862"/>
      <c r="G16" s="862"/>
      <c r="H16" s="862"/>
      <c r="I16" s="862"/>
      <c r="J16" s="862"/>
      <c r="K16" s="862"/>
      <c r="L16" s="862"/>
      <c r="M16" s="863"/>
      <c r="N16" s="404"/>
    </row>
    <row r="17" spans="3:14" ht="30" customHeight="1" thickBot="1">
      <c r="C17" s="461"/>
      <c r="D17" s="864"/>
      <c r="E17" s="864"/>
      <c r="F17" s="864"/>
      <c r="G17" s="864"/>
      <c r="H17" s="864"/>
      <c r="I17" s="864"/>
      <c r="J17" s="864"/>
      <c r="K17" s="864"/>
      <c r="L17" s="864"/>
      <c r="M17" s="865"/>
      <c r="N17" s="405"/>
    </row>
    <row r="29" spans="3:14">
      <c r="E29" s="234"/>
    </row>
  </sheetData>
  <sheetProtection algorithmName="SHA-512" hashValue="1Gnwf0TxPsdS3DCywqjJPez1uLnnnOH0fyuEIJ/JO+ZdZHzrIjlVMiB1XcpweUiHsGx/Z5z9cekb7paVqDtzfg==" saltValue="/8nfSNGtSLq267VW5tt3Cg==" spinCount="100000" sheet="1" objects="1" scenarios="1"/>
  <mergeCells count="21">
    <mergeCell ref="N2:N3"/>
    <mergeCell ref="D4:M4"/>
    <mergeCell ref="C6:C7"/>
    <mergeCell ref="N6:N7"/>
    <mergeCell ref="C2:C3"/>
    <mergeCell ref="D2:E3"/>
    <mergeCell ref="F2:G3"/>
    <mergeCell ref="H2:I3"/>
    <mergeCell ref="J2:K3"/>
    <mergeCell ref="L2:M3"/>
    <mergeCell ref="C14:C15"/>
    <mergeCell ref="N14:N15"/>
    <mergeCell ref="C16:C17"/>
    <mergeCell ref="N16:N17"/>
    <mergeCell ref="D5:M17"/>
    <mergeCell ref="C8:C9"/>
    <mergeCell ref="N8:N9"/>
    <mergeCell ref="C10:C11"/>
    <mergeCell ref="N10:N11"/>
    <mergeCell ref="C12:C13"/>
    <mergeCell ref="N12:N13"/>
  </mergeCells>
  <hyperlinks>
    <hyperlink ref="D2:D3" location="'1. Perfil'!A1" display="1. SOBRE A EMPRESA" xr:uid="{4688F94C-28D3-4CDD-BA19-E48E4091171A}"/>
    <hyperlink ref="N2:N3" location="ANEXO!A1" display="ANEXOS" xr:uid="{9DC0DDA3-935A-441D-9318-C63F24442C4F}"/>
    <hyperlink ref="F2:F3" location="'2. Governança'!A1" display="2. GOVERNANÇA" xr:uid="{36543613-60F7-4A1C-AB36-ABC65A6F3929}"/>
    <hyperlink ref="H2:H3" location="'3. Prosperidade'!A1" display="3. PROSPERIDADE" xr:uid="{EF837BFD-CFAA-4E45-B42A-4BC2626BB71D}"/>
    <hyperlink ref="L2:L3" location="'5. Planeta'!A1" display="5. PLANETA" xr:uid="{48648779-844F-4CDB-90E4-CAEEFC69418B}"/>
    <hyperlink ref="J2:J3" location="'4. Pessoas'!A1" display="4. PESSOAS" xr:uid="{70DD7A5A-250B-464B-B68D-DC02C6D528C2}"/>
    <hyperlink ref="C2:C3" location="Apresentação!A1" display="BOAS-VINDAS" xr:uid="{4C17312B-00A2-4DCF-A67F-2B52820DD168}"/>
    <hyperlink ref="C6:C7" location="'5. 305 Chesf'!A1" display="CHESF " xr:uid="{C6BC393D-D723-4F6B-A20E-406F110E7EA5}"/>
    <hyperlink ref="C8:C9" location="'5. 305 ELN'!A1" display="ELETRONORTE " xr:uid="{B5166676-039E-4C8F-A64D-670A51304219}"/>
    <hyperlink ref="C10:C11" location="'5. 305 CGT'!A1" display="CGT ELETROSUL " xr:uid="{0F256D2A-20FF-48F9-BD99-2DBC9EB726A9}"/>
    <hyperlink ref="C12:C13" location="'5. 305 Furnas'!A1" display="FURNAS " xr:uid="{53C58C81-BA29-4613-9C6D-338C6485B1E7}"/>
    <hyperlink ref="C14:C15" location="'5. 305 ELP'!A1" display="ELETROPAR " xr:uid="{90872309-0D09-4FD3-9C17-DD47E9259388}"/>
    <hyperlink ref="C16:C17" location="'5. 305 SPEs'!A1" display="SPEs" xr:uid="{385FCC8B-D54B-46C3-855F-40EE759C5320}"/>
    <hyperlink ref="N5" location="'5. 302-1 SPEs'!A1" display="GRI 302-1" xr:uid="{6BCF2EC6-30EE-417E-9251-164FE08FD3D8}"/>
    <hyperlink ref="N6" location="'5. EU5'!A1" display="EU5" xr:uid="{A2513865-552A-444B-AB18-698F32AE52A8}"/>
    <hyperlink ref="N8" location="'5. 305-1-2-3-5'!A1" display="'5. 305-1-2-3-5'!A1" xr:uid="{829D4AFB-5F0E-49C7-B38C-E2D2CB654930}"/>
    <hyperlink ref="N10" location="'5. 305-4'!A1" display="GRI 305-4" xr:uid="{40E49292-9386-4ED6-9B82-49376EE5BD7E}"/>
    <hyperlink ref="N12" location="'5. 305-6-7'!A1" display="GRI 305-6, 305-7" xr:uid="{3950BD75-7A55-4C42-8C0A-C9CD7F0CBEF5}"/>
    <hyperlink ref="N12:N13" location="'5. 305-6 SPEs'!A1" display="GRI 305-6, 305-7" xr:uid="{C2FA5F31-DEE0-4B80-813E-6BB2C74D78C5}"/>
  </hyperlinks>
  <pageMargins left="0.511811024" right="0.511811024" top="0.78740157499999996" bottom="0.78740157499999996" header="0.31496062000000002" footer="0.31496062000000002"/>
  <drawing r:id="rId1"/>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9F235-CC18-41EF-BB45-B2C32DB1E785}">
  <sheetPr codeName="Planilha253">
    <tabColor theme="7"/>
  </sheetPr>
  <dimension ref="C1:N17"/>
  <sheetViews>
    <sheetView showGridLines="0" zoomScale="80" zoomScaleNormal="80" workbookViewId="0">
      <pane ySplit="4" topLeftCell="A5" activePane="bottomLeft" state="frozen"/>
      <selection activeCell="G12" sqref="G12"/>
      <selection pane="bottomLeft" activeCell="C2" sqref="C2:C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178</v>
      </c>
      <c r="D4" s="359" t="s">
        <v>764</v>
      </c>
      <c r="E4" s="360"/>
      <c r="F4" s="360"/>
      <c r="G4" s="360"/>
      <c r="H4" s="360"/>
      <c r="I4" s="360"/>
      <c r="J4" s="360"/>
      <c r="K4" s="360"/>
      <c r="L4" s="360"/>
      <c r="M4" s="361"/>
      <c r="N4" s="10" t="s">
        <v>272</v>
      </c>
    </row>
    <row r="5" spans="3:14" ht="60" customHeight="1" thickBot="1">
      <c r="C5" s="333"/>
      <c r="D5" s="93"/>
      <c r="E5" s="161" t="s">
        <v>778</v>
      </c>
      <c r="F5" s="94"/>
      <c r="G5" s="94"/>
      <c r="H5" s="94"/>
      <c r="I5" s="94"/>
      <c r="J5" s="94"/>
      <c r="K5" s="94"/>
      <c r="L5" s="94"/>
      <c r="M5" s="95"/>
      <c r="N5" s="100" t="s">
        <v>57</v>
      </c>
    </row>
    <row r="6" spans="3:14" ht="30" customHeight="1">
      <c r="C6" s="334"/>
      <c r="D6" s="96"/>
      <c r="E6" s="536" t="s">
        <v>779</v>
      </c>
      <c r="F6" s="537"/>
      <c r="G6" s="537"/>
      <c r="H6" s="537"/>
      <c r="I6" s="537"/>
      <c r="J6" s="537"/>
      <c r="K6" s="538"/>
      <c r="L6" s="86"/>
      <c r="M6" s="90"/>
      <c r="N6" s="666" t="s">
        <v>58</v>
      </c>
    </row>
    <row r="7" spans="3:14" ht="30" customHeight="1" thickBot="1">
      <c r="C7" s="334"/>
      <c r="D7" s="96"/>
      <c r="E7" s="619" t="s">
        <v>780</v>
      </c>
      <c r="F7" s="619"/>
      <c r="G7" s="619"/>
      <c r="H7" s="619"/>
      <c r="I7" s="54">
        <v>2021</v>
      </c>
      <c r="J7" s="54">
        <v>2022</v>
      </c>
      <c r="K7" s="54">
        <v>2023</v>
      </c>
      <c r="L7" s="86"/>
      <c r="M7" s="90"/>
      <c r="N7" s="668"/>
    </row>
    <row r="8" spans="3:14" ht="30" customHeight="1">
      <c r="C8" s="334"/>
      <c r="D8" s="96"/>
      <c r="E8" s="866" t="s">
        <v>782</v>
      </c>
      <c r="F8" s="867"/>
      <c r="G8" s="867"/>
      <c r="H8" s="868"/>
      <c r="I8" s="27">
        <v>8.8999999999999996E-2</v>
      </c>
      <c r="J8" s="27">
        <v>5.1999999999999998E-2</v>
      </c>
      <c r="K8" s="27" t="s">
        <v>1350</v>
      </c>
      <c r="L8" s="86"/>
      <c r="M8" s="90"/>
      <c r="N8" s="666" t="s">
        <v>59</v>
      </c>
    </row>
    <row r="9" spans="3:14" ht="30" customHeight="1" thickBot="1">
      <c r="C9" s="334"/>
      <c r="D9" s="96"/>
      <c r="E9" s="866" t="s">
        <v>783</v>
      </c>
      <c r="F9" s="867"/>
      <c r="G9" s="867"/>
      <c r="H9" s="868"/>
      <c r="I9" s="27">
        <v>0.23899999999999999</v>
      </c>
      <c r="J9" s="27">
        <v>0.16600000000000001</v>
      </c>
      <c r="K9" s="27">
        <v>0.152</v>
      </c>
      <c r="L9" s="86"/>
      <c r="M9" s="90"/>
      <c r="N9" s="668"/>
    </row>
    <row r="10" spans="3:14" ht="30" customHeight="1">
      <c r="C10" s="334"/>
      <c r="D10" s="96"/>
      <c r="E10" s="619" t="s">
        <v>781</v>
      </c>
      <c r="F10" s="619"/>
      <c r="G10" s="619"/>
      <c r="H10" s="619"/>
      <c r="I10" s="54">
        <v>2021</v>
      </c>
      <c r="J10" s="54">
        <v>2022</v>
      </c>
      <c r="K10" s="54">
        <v>2023</v>
      </c>
      <c r="L10" s="86"/>
      <c r="M10" s="90"/>
      <c r="N10" s="738" t="s">
        <v>60</v>
      </c>
    </row>
    <row r="11" spans="3:14" ht="30" customHeight="1" thickBot="1">
      <c r="C11" s="334"/>
      <c r="D11" s="96"/>
      <c r="E11" s="866" t="s">
        <v>782</v>
      </c>
      <c r="F11" s="867"/>
      <c r="G11" s="867"/>
      <c r="H11" s="868"/>
      <c r="I11" s="27">
        <v>6.4000000000000001E-2</v>
      </c>
      <c r="J11" s="27">
        <v>3.5999999999999997E-2</v>
      </c>
      <c r="K11" s="27" t="s">
        <v>1351</v>
      </c>
      <c r="L11" s="86"/>
      <c r="M11" s="90"/>
      <c r="N11" s="740"/>
    </row>
    <row r="12" spans="3:14" ht="30" customHeight="1">
      <c r="C12" s="334"/>
      <c r="D12" s="96"/>
      <c r="E12" s="866" t="s">
        <v>783</v>
      </c>
      <c r="F12" s="867"/>
      <c r="G12" s="867"/>
      <c r="H12" s="868"/>
      <c r="I12" s="27">
        <v>0.17199999999999999</v>
      </c>
      <c r="J12" s="27">
        <v>0.11600000000000001</v>
      </c>
      <c r="K12" s="27">
        <v>0.108</v>
      </c>
      <c r="L12" s="86"/>
      <c r="M12" s="90"/>
      <c r="N12" s="666" t="s">
        <v>61</v>
      </c>
    </row>
    <row r="13" spans="3:14" ht="30" customHeight="1" thickBot="1">
      <c r="C13" s="334"/>
      <c r="D13" s="96"/>
      <c r="E13" s="427" t="s">
        <v>1352</v>
      </c>
      <c r="F13" s="427"/>
      <c r="G13" s="427"/>
      <c r="H13" s="427"/>
      <c r="I13" s="427"/>
      <c r="J13" s="427"/>
      <c r="K13" s="427"/>
      <c r="L13" s="86"/>
      <c r="M13" s="90"/>
      <c r="N13" s="668"/>
    </row>
    <row r="14" spans="3:14" ht="30" customHeight="1">
      <c r="C14" s="334"/>
      <c r="D14" s="96"/>
      <c r="E14" s="521"/>
      <c r="F14" s="521"/>
      <c r="G14" s="521"/>
      <c r="H14" s="521"/>
      <c r="I14" s="521"/>
      <c r="J14" s="521"/>
      <c r="K14" s="521"/>
      <c r="L14" s="86"/>
      <c r="M14" s="90"/>
      <c r="N14" s="857"/>
    </row>
    <row r="15" spans="3:14" ht="30" customHeight="1" thickBot="1">
      <c r="C15" s="334"/>
      <c r="D15" s="96"/>
      <c r="E15" s="86"/>
      <c r="F15" s="86"/>
      <c r="G15" s="86"/>
      <c r="H15" s="86"/>
      <c r="I15" s="86"/>
      <c r="J15" s="86"/>
      <c r="K15" s="86"/>
      <c r="L15" s="86"/>
      <c r="M15" s="90"/>
      <c r="N15" s="858"/>
    </row>
    <row r="16" spans="3:14" ht="30" customHeight="1">
      <c r="C16" s="334"/>
      <c r="D16" s="96"/>
      <c r="E16" s="86"/>
      <c r="F16" s="86"/>
      <c r="G16" s="86"/>
      <c r="H16" s="86"/>
      <c r="I16" s="86"/>
      <c r="J16" s="86"/>
      <c r="K16" s="86"/>
      <c r="L16" s="86"/>
      <c r="M16" s="90"/>
      <c r="N16" s="857"/>
    </row>
    <row r="17" spans="3:14" ht="30" customHeight="1" thickBot="1">
      <c r="C17" s="387"/>
      <c r="D17" s="97"/>
      <c r="E17" s="98"/>
      <c r="F17" s="98"/>
      <c r="G17" s="98"/>
      <c r="H17" s="98"/>
      <c r="I17" s="98"/>
      <c r="J17" s="98"/>
      <c r="K17" s="98"/>
      <c r="L17" s="98"/>
      <c r="M17" s="99"/>
      <c r="N17" s="858"/>
    </row>
  </sheetData>
  <sheetProtection algorithmName="SHA-512" hashValue="B0cwiivl1t5beIKZ5zdOJz/+ox5+WnZdgZKkfEhXQynSU/llPtoxshWQyL4JF5FEfSJwQNfAbZcLZW+BmPHOpA==" saltValue="SkHPnqIdBfkfYGO6PC1aeg==" spinCount="100000" sheet="1" objects="1" scenarios="1"/>
  <mergeCells count="23">
    <mergeCell ref="C2:C3"/>
    <mergeCell ref="N14:N15"/>
    <mergeCell ref="N12:N13"/>
    <mergeCell ref="N10:N11"/>
    <mergeCell ref="N8:N9"/>
    <mergeCell ref="N6:N7"/>
    <mergeCell ref="E13:K14"/>
    <mergeCell ref="N16:N17"/>
    <mergeCell ref="C5:C17"/>
    <mergeCell ref="L2:M3"/>
    <mergeCell ref="J2:K3"/>
    <mergeCell ref="H2:I3"/>
    <mergeCell ref="F2:G3"/>
    <mergeCell ref="D2:E3"/>
    <mergeCell ref="D4:M4"/>
    <mergeCell ref="E7:H7"/>
    <mergeCell ref="E10:H10"/>
    <mergeCell ref="E12:H12"/>
    <mergeCell ref="E11:H11"/>
    <mergeCell ref="E9:H9"/>
    <mergeCell ref="E8:H8"/>
    <mergeCell ref="E6:K6"/>
    <mergeCell ref="N2:N3"/>
  </mergeCells>
  <hyperlinks>
    <hyperlink ref="N5" location="'5. 302-1'!A1" display="GRI 302-1" xr:uid="{5A0ED488-B2F6-49F7-9FA6-72B4E18F9185}"/>
    <hyperlink ref="N6" location="'5. EU5'!A1" display="EU5" xr:uid="{DB9F5F10-703A-44A9-8E49-2478A8CB905F}"/>
    <hyperlink ref="N8" location="'5. 305-1-2-3-5'!A1" display="'5. 305-1-2-3-5'!A1" xr:uid="{AB22C75F-F787-4318-AA3E-AF62D3835298}"/>
    <hyperlink ref="N10" location="'5. 305-4'!A1" display="GRI 305-4" xr:uid="{0CFC0D51-738F-4E64-8DCF-B6F7B8EC42D6}"/>
    <hyperlink ref="N12" location="'5. 305-6-7'!A1" display="GRI 305-6, 305-7" xr:uid="{357DBF81-A5BA-4C78-BEF4-8D3972796AE0}"/>
    <hyperlink ref="D2:D3" location="'1. Perfil'!A1" display="1. SOBRE A EMPRESA" xr:uid="{C0C173D5-8760-4098-861C-0B674970FD47}"/>
    <hyperlink ref="C2:C3" location="Apresentação!A1" display="BOAS-VINDAS" xr:uid="{0B7C5CFC-3DE6-4257-B915-85B1AB2B9169}"/>
    <hyperlink ref="N2:N3" location="ANEXO!A1" display="ANEXOS" xr:uid="{409D2BBF-782B-4851-B023-EC4174DDB4BE}"/>
    <hyperlink ref="F2:F3" location="'2. Governança'!A1" display="2. GOVERNANÇA" xr:uid="{BDD98EAE-CC4E-41F1-BBD5-9F7ACD0A1757}"/>
    <hyperlink ref="H2:H3" location="'3. Prosperidade'!A1" display="3. PROSPERIDADE" xr:uid="{335457AE-B0D3-4795-AD7F-94ED16439660}"/>
    <hyperlink ref="L2:L3" location="'5. Planeta'!A1" display="5. PLANETA" xr:uid="{5AFCCD39-A8FF-42FF-9C15-89BA3DE13D31}"/>
    <hyperlink ref="J2:J3" location="'4. Pessoas'!A1" display="4. PESSOAS" xr:uid="{28F3DC7C-8C01-466A-B456-1707EEE2D3B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7AB3-E0FC-4CDF-B520-8497D4283452}">
  <sheetPr codeName="Planilha254">
    <tabColor theme="7"/>
  </sheetPr>
  <dimension ref="C1:N21"/>
  <sheetViews>
    <sheetView showGridLines="0" zoomScale="80" zoomScaleNormal="80" workbookViewId="0">
      <pane ySplit="4" topLeftCell="A5" activePane="bottomLeft" state="frozen"/>
      <selection activeCell="G12" sqref="G12"/>
      <selection pane="bottomLeft" activeCell="E5" sqref="E5:L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765</v>
      </c>
      <c r="E4" s="360"/>
      <c r="F4" s="360"/>
      <c r="G4" s="360"/>
      <c r="H4" s="360"/>
      <c r="I4" s="360"/>
      <c r="J4" s="360"/>
      <c r="K4" s="360"/>
      <c r="L4" s="360"/>
      <c r="M4" s="361"/>
      <c r="N4" s="10" t="s">
        <v>272</v>
      </c>
    </row>
    <row r="5" spans="3:14" ht="60" customHeight="1" thickBot="1">
      <c r="C5" s="24"/>
      <c r="D5" s="93"/>
      <c r="E5" s="432" t="s">
        <v>1174</v>
      </c>
      <c r="F5" s="432"/>
      <c r="G5" s="432"/>
      <c r="H5" s="432"/>
      <c r="I5" s="432"/>
      <c r="J5" s="432"/>
      <c r="K5" s="432"/>
      <c r="L5" s="432"/>
      <c r="M5" s="94"/>
      <c r="N5" s="100" t="s">
        <v>57</v>
      </c>
    </row>
    <row r="6" spans="3:14" ht="30" customHeight="1">
      <c r="C6" s="464" t="s">
        <v>0</v>
      </c>
      <c r="D6" s="96"/>
      <c r="E6" s="411" t="s">
        <v>785</v>
      </c>
      <c r="F6" s="411"/>
      <c r="G6" s="411"/>
      <c r="H6" s="411"/>
      <c r="I6" s="86"/>
      <c r="J6" s="86"/>
      <c r="K6" s="86"/>
      <c r="L6" s="86"/>
      <c r="M6" s="86"/>
      <c r="N6" s="666" t="s">
        <v>58</v>
      </c>
    </row>
    <row r="7" spans="3:14" ht="30" customHeight="1" thickBot="1">
      <c r="C7" s="465"/>
      <c r="D7" s="96"/>
      <c r="E7" s="27"/>
      <c r="F7" s="54">
        <v>2021</v>
      </c>
      <c r="G7" s="54">
        <v>2022</v>
      </c>
      <c r="H7" s="54">
        <v>2023</v>
      </c>
      <c r="I7" s="86"/>
      <c r="J7" s="86"/>
      <c r="K7" s="86"/>
      <c r="L7" s="86"/>
      <c r="M7" s="86"/>
      <c r="N7" s="668"/>
    </row>
    <row r="8" spans="3:14" ht="30" customHeight="1">
      <c r="C8" s="464" t="s">
        <v>1</v>
      </c>
      <c r="D8" s="96"/>
      <c r="E8" s="27" t="s">
        <v>62</v>
      </c>
      <c r="F8" s="27">
        <v>0.2</v>
      </c>
      <c r="G8" s="27">
        <v>1.94</v>
      </c>
      <c r="H8" s="27">
        <v>0.80300000000000005</v>
      </c>
      <c r="I8" s="86"/>
      <c r="J8" s="86"/>
      <c r="K8" s="86"/>
      <c r="L8" s="86"/>
      <c r="M8" s="86"/>
      <c r="N8" s="666" t="s">
        <v>59</v>
      </c>
    </row>
    <row r="9" spans="3:14" ht="30" customHeight="1" thickBot="1">
      <c r="C9" s="465"/>
      <c r="D9" s="96"/>
      <c r="E9" s="27" t="s">
        <v>63</v>
      </c>
      <c r="F9" s="27">
        <v>0</v>
      </c>
      <c r="G9" s="27">
        <v>0</v>
      </c>
      <c r="H9" s="27">
        <v>0</v>
      </c>
      <c r="I9" s="86"/>
      <c r="J9" s="86"/>
      <c r="K9" s="86"/>
      <c r="L9" s="86"/>
      <c r="M9" s="86"/>
      <c r="N9" s="668"/>
    </row>
    <row r="10" spans="3:14" ht="30" customHeight="1">
      <c r="C10" s="464" t="s">
        <v>2</v>
      </c>
      <c r="D10" s="96"/>
      <c r="E10" s="27" t="s">
        <v>64</v>
      </c>
      <c r="F10" s="27">
        <v>0</v>
      </c>
      <c r="G10" s="27">
        <v>0.21</v>
      </c>
      <c r="H10" s="27">
        <v>1E-3</v>
      </c>
      <c r="I10" s="86"/>
      <c r="J10" s="86"/>
      <c r="K10" s="86"/>
      <c r="L10" s="86"/>
      <c r="M10" s="86"/>
      <c r="N10" s="666" t="s">
        <v>60</v>
      </c>
    </row>
    <row r="11" spans="3:14" ht="30" customHeight="1" thickBot="1">
      <c r="C11" s="465"/>
      <c r="D11" s="96"/>
      <c r="E11" s="27" t="s">
        <v>65</v>
      </c>
      <c r="F11" s="27">
        <v>0.02</v>
      </c>
      <c r="G11" s="27">
        <v>2.73</v>
      </c>
      <c r="H11" s="27">
        <v>1.2999999999999999E-2</v>
      </c>
      <c r="I11" s="86"/>
      <c r="J11" s="86"/>
      <c r="K11" s="86"/>
      <c r="L11" s="86"/>
      <c r="M11" s="86"/>
      <c r="N11" s="668"/>
    </row>
    <row r="12" spans="3:14" ht="30" customHeight="1">
      <c r="C12" s="464" t="s">
        <v>3</v>
      </c>
      <c r="D12" s="96"/>
      <c r="E12" s="27" t="s">
        <v>66</v>
      </c>
      <c r="F12" s="27">
        <v>0</v>
      </c>
      <c r="G12" s="27">
        <v>0</v>
      </c>
      <c r="H12" s="27">
        <v>1E-3</v>
      </c>
      <c r="I12" s="86"/>
      <c r="J12" s="86"/>
      <c r="K12" s="86"/>
      <c r="L12" s="86"/>
      <c r="M12" s="86"/>
      <c r="N12" s="738" t="s">
        <v>61</v>
      </c>
    </row>
    <row r="13" spans="3:14" ht="30" customHeight="1" thickBot="1">
      <c r="C13" s="465"/>
      <c r="D13" s="96"/>
      <c r="E13" s="54" t="s">
        <v>13</v>
      </c>
      <c r="F13" s="54">
        <f>SUM(F8:F12)</f>
        <v>0.22</v>
      </c>
      <c r="G13" s="54">
        <f t="shared" ref="G13:H13" si="0">SUM(G8:G12)</f>
        <v>4.88</v>
      </c>
      <c r="H13" s="54">
        <f t="shared" si="0"/>
        <v>0.81800000000000006</v>
      </c>
      <c r="I13" s="86"/>
      <c r="J13" s="86"/>
      <c r="K13" s="86"/>
      <c r="L13" s="86"/>
      <c r="M13" s="86"/>
      <c r="N13" s="740"/>
    </row>
    <row r="14" spans="3:14" ht="30" customHeight="1">
      <c r="C14" s="464" t="s">
        <v>4</v>
      </c>
      <c r="D14" s="96"/>
      <c r="E14" s="86"/>
      <c r="F14" s="86"/>
      <c r="G14" s="86"/>
      <c r="H14" s="86"/>
      <c r="I14" s="86"/>
      <c r="J14" s="86"/>
      <c r="K14" s="86"/>
      <c r="L14" s="86"/>
      <c r="M14" s="86"/>
      <c r="N14" s="857"/>
    </row>
    <row r="15" spans="3:14" ht="30" customHeight="1" thickBot="1">
      <c r="C15" s="465"/>
      <c r="D15" s="96"/>
      <c r="E15" s="411" t="s">
        <v>786</v>
      </c>
      <c r="F15" s="411"/>
      <c r="G15" s="411"/>
      <c r="H15" s="411"/>
      <c r="I15" s="86"/>
      <c r="J15" s="86"/>
      <c r="K15" s="86"/>
      <c r="L15" s="86"/>
      <c r="M15" s="86"/>
      <c r="N15" s="858"/>
    </row>
    <row r="16" spans="3:14" ht="30" customHeight="1">
      <c r="C16" s="464" t="s">
        <v>5</v>
      </c>
      <c r="D16" s="96"/>
      <c r="E16" s="54" t="s">
        <v>789</v>
      </c>
      <c r="F16" s="54">
        <v>2021</v>
      </c>
      <c r="G16" s="54">
        <v>2022</v>
      </c>
      <c r="H16" s="54">
        <v>2023</v>
      </c>
      <c r="I16" s="86"/>
      <c r="J16" s="86"/>
      <c r="K16" s="86"/>
      <c r="L16" s="86"/>
      <c r="M16" s="86"/>
      <c r="N16" s="857"/>
    </row>
    <row r="17" spans="3:14" ht="30" customHeight="1" thickBot="1">
      <c r="C17" s="465"/>
      <c r="D17" s="96"/>
      <c r="E17" s="27" t="s">
        <v>67</v>
      </c>
      <c r="F17" s="28">
        <v>12825</v>
      </c>
      <c r="G17" s="28">
        <v>22457</v>
      </c>
      <c r="H17" s="28">
        <v>19364.646699999998</v>
      </c>
      <c r="I17" s="86"/>
      <c r="J17" s="86"/>
      <c r="K17" s="86"/>
      <c r="L17" s="86"/>
      <c r="M17" s="86"/>
      <c r="N17" s="858"/>
    </row>
    <row r="18" spans="3:14" ht="30" customHeight="1">
      <c r="C18" s="470"/>
      <c r="D18" s="96"/>
      <c r="E18" s="27" t="s">
        <v>68</v>
      </c>
      <c r="F18" s="28">
        <v>13023</v>
      </c>
      <c r="G18" s="28">
        <v>9874</v>
      </c>
      <c r="H18" s="28">
        <v>14450.93</v>
      </c>
      <c r="I18" s="86"/>
      <c r="J18" s="86"/>
      <c r="K18" s="86"/>
      <c r="L18" s="86"/>
      <c r="M18" s="86"/>
      <c r="N18" s="857"/>
    </row>
    <row r="19" spans="3:14" ht="30" customHeight="1" thickBot="1">
      <c r="C19" s="471"/>
      <c r="D19" s="96"/>
      <c r="E19" s="56" t="s">
        <v>788</v>
      </c>
      <c r="F19" s="27">
        <v>764</v>
      </c>
      <c r="G19" s="27">
        <v>442</v>
      </c>
      <c r="H19" s="27">
        <v>739</v>
      </c>
      <c r="I19" s="869" t="s">
        <v>784</v>
      </c>
      <c r="J19" s="521"/>
      <c r="K19" s="521"/>
      <c r="L19" s="86"/>
      <c r="M19" s="86"/>
      <c r="N19" s="858"/>
    </row>
    <row r="20" spans="3:14" ht="30" customHeight="1">
      <c r="C20" s="470"/>
      <c r="D20" s="96"/>
      <c r="E20" s="54" t="s">
        <v>13</v>
      </c>
      <c r="F20" s="78">
        <f>SUM(F17:F19)</f>
        <v>26612</v>
      </c>
      <c r="G20" s="78">
        <f t="shared" ref="G20:H20" si="1">SUM(G17:G19)</f>
        <v>32773</v>
      </c>
      <c r="H20" s="78">
        <f t="shared" si="1"/>
        <v>34554.576699999998</v>
      </c>
      <c r="I20" s="869"/>
      <c r="J20" s="521"/>
      <c r="K20" s="521"/>
      <c r="L20" s="86"/>
      <c r="M20" s="86"/>
      <c r="N20" s="857"/>
    </row>
    <row r="21" spans="3:14" ht="30" customHeight="1">
      <c r="C21" s="471"/>
      <c r="D21" s="96"/>
      <c r="E21" s="122"/>
      <c r="F21" s="86"/>
      <c r="G21" s="86"/>
      <c r="H21" s="86"/>
      <c r="I21" s="86"/>
      <c r="J21" s="86"/>
      <c r="K21" s="86"/>
      <c r="L21" s="86"/>
      <c r="M21" s="86"/>
      <c r="N21" s="858"/>
    </row>
  </sheetData>
  <sheetProtection algorithmName="SHA-512" hashValue="g+bws16s8wDJE522X005G6O+ntbmi1UGQqTxzHnp8xtTmwuOSFL89r6vfnGMTxyETMQHuiRBAHCOQTmI6fMTEw==" saltValue="0DYjZU5TseI1OyDakg84IQ==" spinCount="100000" sheet="1" objects="1" scenarios="1"/>
  <mergeCells count="28">
    <mergeCell ref="E6:H6"/>
    <mergeCell ref="E5:L5"/>
    <mergeCell ref="N2:N3"/>
    <mergeCell ref="C2:C3"/>
    <mergeCell ref="C16:C17"/>
    <mergeCell ref="C14:C15"/>
    <mergeCell ref="C12:C13"/>
    <mergeCell ref="C10:C11"/>
    <mergeCell ref="C8:C9"/>
    <mergeCell ref="C6:C7"/>
    <mergeCell ref="N14:N15"/>
    <mergeCell ref="N12:N13"/>
    <mergeCell ref="N10:N11"/>
    <mergeCell ref="N8:N9"/>
    <mergeCell ref="N6:N7"/>
    <mergeCell ref="N16:N17"/>
    <mergeCell ref="D4:M4"/>
    <mergeCell ref="L2:M3"/>
    <mergeCell ref="J2:K3"/>
    <mergeCell ref="H2:I3"/>
    <mergeCell ref="F2:G3"/>
    <mergeCell ref="D2:E3"/>
    <mergeCell ref="C18:C19"/>
    <mergeCell ref="N18:N19"/>
    <mergeCell ref="C20:C21"/>
    <mergeCell ref="N20:N21"/>
    <mergeCell ref="E15:H15"/>
    <mergeCell ref="I19:K20"/>
  </mergeCells>
  <hyperlinks>
    <hyperlink ref="D2:D3" location="'1. Perfil'!A1" display="1. SOBRE A EMPRESA" xr:uid="{89548571-4475-4862-9074-223418D09C76}"/>
    <hyperlink ref="C2:C3" location="Apresentação!A1" display="BOAS-VINDAS" xr:uid="{EADB7664-F62B-4553-99B7-EEA0E893D6D8}"/>
    <hyperlink ref="N2:N3" location="ANEXO!A1" display="ANEXOS" xr:uid="{917F3ABC-366B-44F7-9724-47CDDC959AA9}"/>
    <hyperlink ref="F2:F3" location="'2. Governança'!A1" display="2. GOVERNANÇA" xr:uid="{37E4D093-FF05-4C27-B2CA-3554BE878156}"/>
    <hyperlink ref="H2:H3" location="'3. Prosperidade'!A1" display="3. PROSPERIDADE" xr:uid="{D91A59B0-06C9-4D04-80D4-E0C88E9B70A9}"/>
    <hyperlink ref="L2:L3" location="'5. Planeta'!A1" display="5. PLANETA" xr:uid="{B6849822-75C0-4B21-8803-9A827C49A6F6}"/>
    <hyperlink ref="J2:J3" location="'4. Pessoas'!A1" display="4. PESSOAS" xr:uid="{D7453497-8C4A-4250-97B8-19010F903290}"/>
    <hyperlink ref="C6:C7" location="'5. 305-6 Chesf'!A1" display="CHESF " xr:uid="{8A902A8A-4B4A-4F22-B41D-EC1C546D6057}"/>
    <hyperlink ref="C8:C9" location="'5. 305-6 ELN'!A1" display="ELETRONORTE " xr:uid="{107D02B4-580F-429C-9027-CC166F843425}"/>
    <hyperlink ref="C10:C11" location="'5. 305-6 CGT'!A1" display="CGT ELETROSUL " xr:uid="{DE145B54-986D-42B1-A764-E32CC16DB842}"/>
    <hyperlink ref="C12:C13" location="'5. 305-6 Furnas'!A1" display="FURNAS " xr:uid="{3FB76403-3B7D-4CC5-B380-385C0351294C}"/>
    <hyperlink ref="C14:C15" location="'5. 305-6 ELP'!A1" display="ELETROPAR " xr:uid="{D5B9EDC3-D300-4B55-9DC0-90FF4E3E07FA}"/>
    <hyperlink ref="C16:C17" location="'5. 305-6 SPEs'!A1" display="SPEs" xr:uid="{E7197544-2355-4B84-BE30-445AC775DE6B}"/>
    <hyperlink ref="N5" location="'5. 302-1'!A1" display="GRI 302-1" xr:uid="{8EFC9EB3-9377-4B72-8AFB-1CD830F6C6A1}"/>
    <hyperlink ref="N6" location="'5. EU5'!A1" display="EU5" xr:uid="{B981418E-D279-4909-A39E-1285EBB29E1D}"/>
    <hyperlink ref="N8" location="'5. 305-1-2-3-5'!A1" display="'5. 305-1-2-3-5'!A1" xr:uid="{36DE21DD-BECE-492E-BC27-1F75E67EB508}"/>
    <hyperlink ref="N10" location="'5. 305-4'!A1" display="GRI 305-4" xr:uid="{0E8DEDDE-DF24-4DA4-83E9-C4625E28A637}"/>
    <hyperlink ref="N12" location="'5. 305-6-7'!A1" display="GRI 305-6, 305-7" xr:uid="{219A7BD6-2772-432D-A5F9-66C70B09FD2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13B28-F06A-43D5-8DF3-150BAA6551DA}">
  <sheetPr codeName="Planilha255"/>
  <dimension ref="C1:N21"/>
  <sheetViews>
    <sheetView showGridLines="0" zoomScale="80" zoomScaleNormal="80" workbookViewId="0">
      <pane ySplit="4" topLeftCell="A5" activePane="bottomLeft" state="frozen"/>
      <selection activeCell="G12" sqref="G12"/>
      <selection pane="bottomLeft" activeCell="E5" sqref="E5:L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766</v>
      </c>
      <c r="E4" s="360"/>
      <c r="F4" s="360"/>
      <c r="G4" s="360"/>
      <c r="H4" s="360"/>
      <c r="I4" s="360"/>
      <c r="J4" s="360"/>
      <c r="K4" s="360"/>
      <c r="L4" s="360"/>
      <c r="M4" s="361"/>
      <c r="N4" s="10" t="s">
        <v>272</v>
      </c>
    </row>
    <row r="5" spans="3:14" ht="60" customHeight="1" thickBot="1">
      <c r="C5" s="57"/>
      <c r="D5" s="93"/>
      <c r="E5" s="432" t="s">
        <v>1174</v>
      </c>
      <c r="F5" s="432"/>
      <c r="G5" s="432"/>
      <c r="H5" s="432"/>
      <c r="I5" s="432"/>
      <c r="J5" s="432"/>
      <c r="K5" s="432"/>
      <c r="L5" s="432"/>
      <c r="M5" s="94"/>
      <c r="N5" s="278" t="s">
        <v>57</v>
      </c>
    </row>
    <row r="6" spans="3:14" ht="30" customHeight="1">
      <c r="C6" s="460" t="s">
        <v>0</v>
      </c>
      <c r="D6" s="96"/>
      <c r="E6" s="411" t="s">
        <v>785</v>
      </c>
      <c r="F6" s="411"/>
      <c r="G6" s="411"/>
      <c r="H6" s="411"/>
      <c r="I6" s="86"/>
      <c r="J6" s="86"/>
      <c r="K6" s="86"/>
      <c r="L6" s="86"/>
      <c r="M6" s="86"/>
      <c r="N6" s="409" t="s">
        <v>58</v>
      </c>
    </row>
    <row r="7" spans="3:14" ht="30" customHeight="1" thickBot="1">
      <c r="C7" s="461"/>
      <c r="D7" s="96"/>
      <c r="E7" s="27"/>
      <c r="F7" s="54">
        <v>2021</v>
      </c>
      <c r="G7" s="54">
        <v>2022</v>
      </c>
      <c r="H7" s="54">
        <v>2023</v>
      </c>
      <c r="I7" s="86"/>
      <c r="J7" s="86"/>
      <c r="K7" s="86"/>
      <c r="L7" s="86"/>
      <c r="M7" s="86"/>
      <c r="N7" s="410"/>
    </row>
    <row r="8" spans="3:14" ht="30" customHeight="1">
      <c r="C8" s="464" t="s">
        <v>1</v>
      </c>
      <c r="D8" s="96"/>
      <c r="E8" s="27" t="s">
        <v>62</v>
      </c>
      <c r="F8" s="27" t="s">
        <v>9</v>
      </c>
      <c r="G8" s="235">
        <v>1.5</v>
      </c>
      <c r="H8" s="235">
        <v>0.41700971673819748</v>
      </c>
      <c r="I8" s="86"/>
      <c r="J8" s="86"/>
      <c r="K8" s="86"/>
      <c r="L8" s="86"/>
      <c r="M8" s="86"/>
      <c r="N8" s="409" t="s">
        <v>59</v>
      </c>
    </row>
    <row r="9" spans="3:14" ht="30" customHeight="1" thickBot="1">
      <c r="C9" s="465"/>
      <c r="D9" s="96"/>
      <c r="E9" s="27" t="s">
        <v>63</v>
      </c>
      <c r="F9" s="27" t="s">
        <v>9</v>
      </c>
      <c r="G9" s="235" t="s">
        <v>9</v>
      </c>
      <c r="H9" s="235" t="s">
        <v>9</v>
      </c>
      <c r="I9" s="86"/>
      <c r="J9" s="86"/>
      <c r="K9" s="86"/>
      <c r="L9" s="86"/>
      <c r="M9" s="86"/>
      <c r="N9" s="410"/>
    </row>
    <row r="10" spans="3:14" ht="30" customHeight="1">
      <c r="C10" s="464" t="s">
        <v>2</v>
      </c>
      <c r="D10" s="96"/>
      <c r="E10" s="27" t="s">
        <v>64</v>
      </c>
      <c r="F10" s="27" t="s">
        <v>9</v>
      </c>
      <c r="G10" s="235">
        <v>0.21</v>
      </c>
      <c r="H10" s="235" t="s">
        <v>9</v>
      </c>
      <c r="I10" s="86"/>
      <c r="J10" s="86"/>
      <c r="K10" s="86"/>
      <c r="L10" s="86"/>
      <c r="M10" s="86"/>
      <c r="N10" s="409" t="s">
        <v>60</v>
      </c>
    </row>
    <row r="11" spans="3:14" ht="30" customHeight="1" thickBot="1">
      <c r="C11" s="465"/>
      <c r="D11" s="96"/>
      <c r="E11" s="27" t="s">
        <v>65</v>
      </c>
      <c r="F11" s="27" t="s">
        <v>9</v>
      </c>
      <c r="G11" s="235">
        <v>0.25</v>
      </c>
      <c r="H11" s="235">
        <v>1.2629248927038627E-2</v>
      </c>
      <c r="I11" s="86"/>
      <c r="J11" s="86"/>
      <c r="K11" s="86"/>
      <c r="L11" s="86"/>
      <c r="M11" s="86"/>
      <c r="N11" s="410"/>
    </row>
    <row r="12" spans="3:14" ht="30" customHeight="1">
      <c r="C12" s="464" t="s">
        <v>3</v>
      </c>
      <c r="D12" s="96"/>
      <c r="E12" s="27" t="s">
        <v>66</v>
      </c>
      <c r="F12" s="27" t="s">
        <v>9</v>
      </c>
      <c r="G12" s="235" t="s">
        <v>9</v>
      </c>
      <c r="H12" s="235" t="s">
        <v>9</v>
      </c>
      <c r="I12" s="86"/>
      <c r="J12" s="86"/>
      <c r="K12" s="86"/>
      <c r="L12" s="86"/>
      <c r="M12" s="86"/>
      <c r="N12" s="474" t="s">
        <v>61</v>
      </c>
    </row>
    <row r="13" spans="3:14" ht="30" customHeight="1" thickBot="1">
      <c r="C13" s="465"/>
      <c r="D13" s="96"/>
      <c r="E13" s="54" t="s">
        <v>13</v>
      </c>
      <c r="F13" s="54">
        <f>SUM(F8:F12)</f>
        <v>0</v>
      </c>
      <c r="G13" s="236">
        <f t="shared" ref="G13:H13" si="0">SUM(G8:G12)</f>
        <v>1.96</v>
      </c>
      <c r="H13" s="236">
        <f t="shared" si="0"/>
        <v>0.42963896566523613</v>
      </c>
      <c r="I13" s="86"/>
      <c r="J13" s="86"/>
      <c r="K13" s="86"/>
      <c r="L13" s="86"/>
      <c r="M13" s="86"/>
      <c r="N13" s="475"/>
    </row>
    <row r="14" spans="3:14" ht="30" customHeight="1">
      <c r="C14" s="464" t="s">
        <v>4</v>
      </c>
      <c r="D14" s="96"/>
      <c r="E14" s="86"/>
      <c r="F14" s="86"/>
      <c r="G14" s="86"/>
      <c r="H14" s="86"/>
      <c r="I14" s="86"/>
      <c r="J14" s="86"/>
      <c r="K14" s="86"/>
      <c r="L14" s="86"/>
      <c r="M14" s="86"/>
      <c r="N14" s="404"/>
    </row>
    <row r="15" spans="3:14" ht="30" customHeight="1" thickBot="1">
      <c r="C15" s="465"/>
      <c r="D15" s="96"/>
      <c r="E15" s="411" t="s">
        <v>787</v>
      </c>
      <c r="F15" s="411"/>
      <c r="G15" s="411"/>
      <c r="H15" s="411"/>
      <c r="I15" s="86"/>
      <c r="J15" s="86"/>
      <c r="K15" s="86"/>
      <c r="L15" s="86"/>
      <c r="M15" s="86"/>
      <c r="N15" s="405"/>
    </row>
    <row r="16" spans="3:14" ht="30" customHeight="1">
      <c r="C16" s="464" t="s">
        <v>5</v>
      </c>
      <c r="D16" s="96"/>
      <c r="E16" s="54" t="s">
        <v>789</v>
      </c>
      <c r="F16" s="54">
        <v>2021</v>
      </c>
      <c r="G16" s="54">
        <v>2022</v>
      </c>
      <c r="H16" s="54">
        <v>2023</v>
      </c>
      <c r="I16" s="86"/>
      <c r="J16" s="86"/>
      <c r="K16" s="86"/>
      <c r="L16" s="86"/>
      <c r="M16" s="86"/>
      <c r="N16" s="404"/>
    </row>
    <row r="17" spans="3:14" ht="30" customHeight="1" thickBot="1">
      <c r="C17" s="465"/>
      <c r="D17" s="96"/>
      <c r="E17" s="27" t="s">
        <v>67</v>
      </c>
      <c r="F17" s="28" t="s">
        <v>9</v>
      </c>
      <c r="G17" s="28" t="s">
        <v>9</v>
      </c>
      <c r="H17" s="28" t="s">
        <v>9</v>
      </c>
      <c r="I17" s="86"/>
      <c r="J17" s="86"/>
      <c r="K17" s="86"/>
      <c r="L17" s="86"/>
      <c r="M17" s="86"/>
      <c r="N17" s="405"/>
    </row>
    <row r="18" spans="3:14" ht="30" customHeight="1">
      <c r="C18" s="470"/>
      <c r="D18" s="96"/>
      <c r="E18" s="27" t="s">
        <v>68</v>
      </c>
      <c r="F18" s="28" t="s">
        <v>9</v>
      </c>
      <c r="G18" s="28" t="s">
        <v>9</v>
      </c>
      <c r="H18" s="28" t="s">
        <v>9</v>
      </c>
      <c r="I18" s="86"/>
      <c r="J18" s="86"/>
      <c r="K18" s="86"/>
      <c r="L18" s="86"/>
      <c r="M18" s="86"/>
      <c r="N18" s="404"/>
    </row>
    <row r="19" spans="3:14" ht="30" customHeight="1" thickBot="1">
      <c r="C19" s="471"/>
      <c r="D19" s="96"/>
      <c r="E19" s="56" t="s">
        <v>788</v>
      </c>
      <c r="F19" s="27" t="s">
        <v>9</v>
      </c>
      <c r="G19" s="28" t="s">
        <v>9</v>
      </c>
      <c r="H19" s="28" t="s">
        <v>9</v>
      </c>
      <c r="I19" s="86"/>
      <c r="J19" s="86"/>
      <c r="K19" s="86"/>
      <c r="L19" s="86"/>
      <c r="M19" s="86"/>
      <c r="N19" s="405"/>
    </row>
    <row r="20" spans="3:14" ht="30" customHeight="1">
      <c r="C20" s="470"/>
      <c r="D20" s="96"/>
      <c r="E20" s="54" t="s">
        <v>13</v>
      </c>
      <c r="F20" s="78">
        <f>SUM(F17:F19)</f>
        <v>0</v>
      </c>
      <c r="G20" s="78">
        <f t="shared" ref="G20:H20" si="1">SUM(G17:G19)</f>
        <v>0</v>
      </c>
      <c r="H20" s="78">
        <f t="shared" si="1"/>
        <v>0</v>
      </c>
      <c r="I20" s="86"/>
      <c r="J20" s="86"/>
      <c r="K20" s="86"/>
      <c r="L20" s="86"/>
      <c r="M20" s="86"/>
      <c r="N20" s="404"/>
    </row>
    <row r="21" spans="3:14" ht="30" customHeight="1" thickBot="1">
      <c r="C21" s="471"/>
      <c r="D21" s="96"/>
      <c r="E21" s="122"/>
      <c r="F21" s="86"/>
      <c r="G21" s="86"/>
      <c r="H21" s="86"/>
      <c r="I21" s="86"/>
      <c r="J21" s="86"/>
      <c r="K21" s="86"/>
      <c r="L21" s="86"/>
      <c r="M21" s="86"/>
      <c r="N21" s="405"/>
    </row>
  </sheetData>
  <sheetProtection algorithmName="SHA-512" hashValue="37+0qrrNuAxkX91e0JJpbxua2FmB4QSrq3qhXA0UCEsa8EObJduJVjaitM3+uyQE/3aXQ2oujf7Gnm43IqnjAw==" saltValue="d0OJCJuMP3fOiEiL+jj2mg==" spinCount="100000" sheet="1" objects="1" scenarios="1"/>
  <mergeCells count="27">
    <mergeCell ref="N2:N3"/>
    <mergeCell ref="D4:M4"/>
    <mergeCell ref="E5:L5"/>
    <mergeCell ref="C6:C7"/>
    <mergeCell ref="E6:H6"/>
    <mergeCell ref="N6:N7"/>
    <mergeCell ref="C2:C3"/>
    <mergeCell ref="D2:E3"/>
    <mergeCell ref="F2:G3"/>
    <mergeCell ref="H2:I3"/>
    <mergeCell ref="J2:K3"/>
    <mergeCell ref="L2:M3"/>
    <mergeCell ref="C8:C9"/>
    <mergeCell ref="N8:N9"/>
    <mergeCell ref="C10:C11"/>
    <mergeCell ref="N10:N11"/>
    <mergeCell ref="C12:C13"/>
    <mergeCell ref="N12:N13"/>
    <mergeCell ref="C20:C21"/>
    <mergeCell ref="N20:N21"/>
    <mergeCell ref="C14:C15"/>
    <mergeCell ref="N14:N15"/>
    <mergeCell ref="E15:H15"/>
    <mergeCell ref="C16:C17"/>
    <mergeCell ref="N16:N17"/>
    <mergeCell ref="C18:C19"/>
    <mergeCell ref="N18:N19"/>
  </mergeCells>
  <hyperlinks>
    <hyperlink ref="D2:D3" location="'1. Perfil'!A1" display="1. SOBRE A EMPRESA" xr:uid="{5BB28876-9A4A-44BA-92EB-D094915BCBCC}"/>
    <hyperlink ref="N2:N3" location="ANEXO!A1" display="ANEXOS" xr:uid="{9AC42FE5-B39F-42E3-8B48-CC10511139B2}"/>
    <hyperlink ref="F2:F3" location="'2. Governança'!A1" display="2. GOVERNANÇA" xr:uid="{5FF9B1F0-D6A7-4517-A58B-65D6C7E8D60C}"/>
    <hyperlink ref="H2:H3" location="'3. Prosperidade'!A1" display="3. PROSPERIDADE" xr:uid="{0B6C8E3B-D8A6-419C-9DDE-9E4C320C8F91}"/>
    <hyperlink ref="L2:L3" location="'5. Planeta'!A1" display="5. PLANETA" xr:uid="{4B66E4FD-C755-4EA6-9687-90F3AC6C2CB7}"/>
    <hyperlink ref="J2:J3" location="'4. Pessoas'!A1" display="4. PESSOAS" xr:uid="{D3354340-7C1A-4335-B4A7-12F484651E48}"/>
    <hyperlink ref="C2:C3" location="Apresentação!A1" display="BOAS-VINDAS" xr:uid="{4A17E8FF-2363-4159-B91C-3515EC18E404}"/>
    <hyperlink ref="C6:C7" location="'5. 305-6 Chesf'!A1" display="CHESF " xr:uid="{8F0D9DFD-1179-4524-9ED8-746096FE159C}"/>
    <hyperlink ref="C8:C9" location="'5. 305-6 ELN'!A1" display="ELETRONORTE " xr:uid="{525D10FD-9BFF-4598-9CD5-05A10A420482}"/>
    <hyperlink ref="C10:C11" location="'5. 305-6 CGT'!A1" display="CGT ELETROSUL " xr:uid="{E642B3D0-730D-49BD-9171-B5A4A7C300DD}"/>
    <hyperlink ref="C12:C13" location="'5. 305-6 Furnas'!A1" display="FURNAS " xr:uid="{46346F65-0FDA-4435-BEE7-69A4B19C8688}"/>
    <hyperlink ref="C14:C15" location="'5. 305-6 ELP'!A1" display="ELETROPAR " xr:uid="{84535AFC-C1AA-4068-98C4-4B8B8A6FEC14}"/>
    <hyperlink ref="C16:C17" location="'5. 305-6 SPEs'!A1" display="SPEs" xr:uid="{C8FCCD81-168B-4B58-B249-BFD1214B3031}"/>
    <hyperlink ref="N12" location="'5. 305-6-7'!A1" display="GRI 305-6, 305-7" xr:uid="{463342AD-9BF6-46FB-93AB-B48C74390B4A}"/>
    <hyperlink ref="N10" location="'5. 305-4'!A1" display="GRI 305-4" xr:uid="{A9502FC9-C7E6-410C-BBCF-3AEFFABAF7BF}"/>
    <hyperlink ref="N8" location="'5. 305-1-2-3-5'!A1" display="'5. 305-1-2-3-5'!A1" xr:uid="{6A3CDB96-E357-4951-B710-217956A4887D}"/>
    <hyperlink ref="N6" location="'5. EU5'!A1" display="EU5" xr:uid="{29DA4EAB-E825-4AF4-B61C-708A44F6BB12}"/>
    <hyperlink ref="N5" location="'5. 302-1 Chesf'!A1" display="GRI 302-1" xr:uid="{924219F3-CD2B-463A-BEAB-6DD36BDE7114}"/>
    <hyperlink ref="N8:N9" location="'5. 305 Chesf'!A1" display="'5. 305 Chesf'!A1" xr:uid="{3CA754FB-259B-46BD-911E-A33DA6BE904D}"/>
    <hyperlink ref="N12:N13" location="'5. 305-6 Chesf'!A1" display="GRI 305-6, 305-7" xr:uid="{4EAEB1B9-6BBA-444D-B25C-34CB13C4B1B5}"/>
  </hyperlinks>
  <pageMargins left="0.511811024" right="0.511811024" top="0.78740157499999996" bottom="0.78740157499999996" header="0.31496062000000002" footer="0.31496062000000002"/>
  <drawing r:id="rId1"/>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6949F-A114-4203-B8CC-851FFE045704}">
  <sheetPr codeName="Planilha256"/>
  <dimension ref="C1:N21"/>
  <sheetViews>
    <sheetView showGridLines="0" zoomScale="80" zoomScaleNormal="80" workbookViewId="0">
      <pane ySplit="4" topLeftCell="A5" activePane="bottomLeft" state="frozen"/>
      <selection activeCell="G12" sqref="G12"/>
      <selection pane="bottomLeft" activeCell="E5" sqref="E5:L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767</v>
      </c>
      <c r="E4" s="360"/>
      <c r="F4" s="360"/>
      <c r="G4" s="360"/>
      <c r="H4" s="360"/>
      <c r="I4" s="360"/>
      <c r="J4" s="360"/>
      <c r="K4" s="360"/>
      <c r="L4" s="360"/>
      <c r="M4" s="361"/>
      <c r="N4" s="10" t="s">
        <v>272</v>
      </c>
    </row>
    <row r="5" spans="3:14" ht="60" customHeight="1" thickBot="1">
      <c r="C5" s="57"/>
      <c r="D5" s="93"/>
      <c r="E5" s="432" t="s">
        <v>1174</v>
      </c>
      <c r="F5" s="432"/>
      <c r="G5" s="432"/>
      <c r="H5" s="432"/>
      <c r="I5" s="432"/>
      <c r="J5" s="432"/>
      <c r="K5" s="432"/>
      <c r="L5" s="432"/>
      <c r="M5" s="94"/>
      <c r="N5" s="278" t="s">
        <v>57</v>
      </c>
    </row>
    <row r="6" spans="3:14" ht="30" customHeight="1">
      <c r="C6" s="464" t="s">
        <v>0</v>
      </c>
      <c r="D6" s="96"/>
      <c r="E6" s="411" t="s">
        <v>785</v>
      </c>
      <c r="F6" s="411"/>
      <c r="G6" s="411"/>
      <c r="H6" s="411"/>
      <c r="I6" s="86"/>
      <c r="J6" s="86"/>
      <c r="K6" s="86"/>
      <c r="L6" s="86"/>
      <c r="M6" s="86"/>
      <c r="N6" s="666" t="s">
        <v>58</v>
      </c>
    </row>
    <row r="7" spans="3:14" ht="30" customHeight="1" thickBot="1">
      <c r="C7" s="465"/>
      <c r="D7" s="96"/>
      <c r="E7" s="27"/>
      <c r="F7" s="54">
        <v>2021</v>
      </c>
      <c r="G7" s="54">
        <v>2022</v>
      </c>
      <c r="H7" s="54">
        <v>2023</v>
      </c>
      <c r="I7" s="86"/>
      <c r="J7" s="86"/>
      <c r="K7" s="86"/>
      <c r="L7" s="86"/>
      <c r="M7" s="86"/>
      <c r="N7" s="668"/>
    </row>
    <row r="8" spans="3:14" ht="30" customHeight="1">
      <c r="C8" s="460" t="s">
        <v>1</v>
      </c>
      <c r="D8" s="96"/>
      <c r="E8" s="27" t="s">
        <v>62</v>
      </c>
      <c r="F8" s="27">
        <v>0.02</v>
      </c>
      <c r="G8" s="27" t="s">
        <v>9</v>
      </c>
      <c r="H8" s="237">
        <v>3.6097551270773541E-2</v>
      </c>
      <c r="I8" s="86"/>
      <c r="J8" s="86"/>
      <c r="K8" s="86"/>
      <c r="L8" s="86"/>
      <c r="M8" s="86"/>
      <c r="N8" s="666" t="s">
        <v>59</v>
      </c>
    </row>
    <row r="9" spans="3:14" ht="30" customHeight="1" thickBot="1">
      <c r="C9" s="461"/>
      <c r="D9" s="96"/>
      <c r="E9" s="27" t="s">
        <v>63</v>
      </c>
      <c r="F9" s="27" t="s">
        <v>9</v>
      </c>
      <c r="G9" s="27" t="s">
        <v>9</v>
      </c>
      <c r="H9" s="237" t="s">
        <v>9</v>
      </c>
      <c r="I9" s="86"/>
      <c r="J9" s="86"/>
      <c r="K9" s="86"/>
      <c r="L9" s="86"/>
      <c r="M9" s="86"/>
      <c r="N9" s="668"/>
    </row>
    <row r="10" spans="3:14" ht="30" customHeight="1">
      <c r="C10" s="464" t="s">
        <v>2</v>
      </c>
      <c r="D10" s="96"/>
      <c r="E10" s="27" t="s">
        <v>64</v>
      </c>
      <c r="F10" s="27" t="s">
        <v>9</v>
      </c>
      <c r="G10" s="27" t="s">
        <v>9</v>
      </c>
      <c r="H10" s="237" t="s">
        <v>9</v>
      </c>
      <c r="I10" s="86"/>
      <c r="J10" s="86"/>
      <c r="K10" s="86"/>
      <c r="L10" s="86"/>
      <c r="M10" s="86"/>
      <c r="N10" s="666" t="s">
        <v>60</v>
      </c>
    </row>
    <row r="11" spans="3:14" ht="30" customHeight="1" thickBot="1">
      <c r="C11" s="465"/>
      <c r="D11" s="96"/>
      <c r="E11" s="27" t="s">
        <v>65</v>
      </c>
      <c r="F11" s="27" t="s">
        <v>9</v>
      </c>
      <c r="G11" s="27">
        <v>2.25</v>
      </c>
      <c r="H11" s="237" t="s">
        <v>9</v>
      </c>
      <c r="I11" s="86"/>
      <c r="J11" s="86"/>
      <c r="K11" s="86"/>
      <c r="L11" s="86"/>
      <c r="M11" s="86"/>
      <c r="N11" s="668"/>
    </row>
    <row r="12" spans="3:14" ht="30" customHeight="1">
      <c r="C12" s="464" t="s">
        <v>3</v>
      </c>
      <c r="D12" s="96"/>
      <c r="E12" s="27" t="s">
        <v>66</v>
      </c>
      <c r="F12" s="27" t="s">
        <v>9</v>
      </c>
      <c r="G12" s="27" t="s">
        <v>9</v>
      </c>
      <c r="H12" s="237">
        <v>9.9749501621811923E-4</v>
      </c>
      <c r="I12" s="86"/>
      <c r="J12" s="86"/>
      <c r="K12" s="86"/>
      <c r="L12" s="86"/>
      <c r="M12" s="86"/>
      <c r="N12" s="675" t="s">
        <v>61</v>
      </c>
    </row>
    <row r="13" spans="3:14" ht="30" customHeight="1" thickBot="1">
      <c r="C13" s="465"/>
      <c r="D13" s="96"/>
      <c r="E13" s="54" t="s">
        <v>13</v>
      </c>
      <c r="F13" s="54">
        <f>SUM(F8:F12)</f>
        <v>0.02</v>
      </c>
      <c r="G13" s="54">
        <f t="shared" ref="G13:H13" si="0">SUM(G8:G12)</f>
        <v>2.25</v>
      </c>
      <c r="H13" s="238">
        <f t="shared" si="0"/>
        <v>3.7095046286991659E-2</v>
      </c>
      <c r="I13" s="86"/>
      <c r="J13" s="86"/>
      <c r="K13" s="86"/>
      <c r="L13" s="86"/>
      <c r="M13" s="86"/>
      <c r="N13" s="677"/>
    </row>
    <row r="14" spans="3:14" ht="30" customHeight="1">
      <c r="C14" s="464" t="s">
        <v>4</v>
      </c>
      <c r="D14" s="96"/>
      <c r="E14" s="86"/>
      <c r="F14" s="86"/>
      <c r="G14" s="86"/>
      <c r="H14" s="86"/>
      <c r="I14" s="86"/>
      <c r="J14" s="86"/>
      <c r="K14" s="86"/>
      <c r="L14" s="86"/>
      <c r="M14" s="86"/>
      <c r="N14" s="404"/>
    </row>
    <row r="15" spans="3:14" ht="30" customHeight="1" thickBot="1">
      <c r="C15" s="465"/>
      <c r="D15" s="96"/>
      <c r="E15" s="411" t="s">
        <v>787</v>
      </c>
      <c r="F15" s="411"/>
      <c r="G15" s="411"/>
      <c r="H15" s="411"/>
      <c r="I15" s="86"/>
      <c r="J15" s="86"/>
      <c r="K15" s="86"/>
      <c r="L15" s="86"/>
      <c r="M15" s="86"/>
      <c r="N15" s="405"/>
    </row>
    <row r="16" spans="3:14" ht="30" customHeight="1">
      <c r="C16" s="464" t="s">
        <v>5</v>
      </c>
      <c r="D16" s="96"/>
      <c r="E16" s="54" t="s">
        <v>789</v>
      </c>
      <c r="F16" s="54">
        <v>2021</v>
      </c>
      <c r="G16" s="54">
        <v>2022</v>
      </c>
      <c r="H16" s="54">
        <v>2023</v>
      </c>
      <c r="I16" s="86"/>
      <c r="J16" s="86"/>
      <c r="K16" s="86"/>
      <c r="L16" s="86"/>
      <c r="M16" s="86"/>
      <c r="N16" s="404"/>
    </row>
    <row r="17" spans="3:14" ht="30" customHeight="1" thickBot="1">
      <c r="C17" s="465"/>
      <c r="D17" s="96"/>
      <c r="E17" s="27" t="s">
        <v>67</v>
      </c>
      <c r="F17" s="28">
        <v>8198</v>
      </c>
      <c r="G17" s="28">
        <v>19352</v>
      </c>
      <c r="H17" s="28">
        <v>15872.646699999999</v>
      </c>
      <c r="I17" s="86"/>
      <c r="J17" s="86"/>
      <c r="K17" s="86"/>
      <c r="L17" s="86"/>
      <c r="M17" s="86"/>
      <c r="N17" s="405"/>
    </row>
    <row r="18" spans="3:14" ht="30" customHeight="1">
      <c r="C18" s="470"/>
      <c r="D18" s="96"/>
      <c r="E18" s="27" t="s">
        <v>68</v>
      </c>
      <c r="F18" s="28" t="s">
        <v>9</v>
      </c>
      <c r="G18" s="28" t="s">
        <v>9</v>
      </c>
      <c r="H18" s="28">
        <v>2650.93</v>
      </c>
      <c r="I18" s="86"/>
      <c r="J18" s="86"/>
      <c r="K18" s="86"/>
      <c r="L18" s="86"/>
      <c r="M18" s="86"/>
      <c r="N18" s="404"/>
    </row>
    <row r="19" spans="3:14" ht="30" customHeight="1" thickBot="1">
      <c r="C19" s="471"/>
      <c r="D19" s="96"/>
      <c r="E19" s="56" t="s">
        <v>788</v>
      </c>
      <c r="F19" s="27" t="s">
        <v>9</v>
      </c>
      <c r="G19" s="27" t="s">
        <v>9</v>
      </c>
      <c r="H19" s="27" t="s">
        <v>9</v>
      </c>
      <c r="I19" s="86"/>
      <c r="J19" s="86"/>
      <c r="K19" s="86"/>
      <c r="L19" s="86"/>
      <c r="M19" s="86"/>
      <c r="N19" s="405"/>
    </row>
    <row r="20" spans="3:14" ht="30" customHeight="1">
      <c r="C20" s="470"/>
      <c r="D20" s="96"/>
      <c r="E20" s="54" t="s">
        <v>13</v>
      </c>
      <c r="F20" s="78">
        <f>SUM(F17:F19)</f>
        <v>8198</v>
      </c>
      <c r="G20" s="78">
        <f t="shared" ref="G20:H20" si="1">SUM(G17:G19)</f>
        <v>19352</v>
      </c>
      <c r="H20" s="78">
        <f t="shared" si="1"/>
        <v>18523.576699999998</v>
      </c>
      <c r="I20" s="86"/>
      <c r="J20" s="86"/>
      <c r="K20" s="86"/>
      <c r="L20" s="86"/>
      <c r="M20" s="86"/>
      <c r="N20" s="404"/>
    </row>
    <row r="21" spans="3:14" ht="30" customHeight="1" thickBot="1">
      <c r="C21" s="471"/>
      <c r="D21" s="96"/>
      <c r="E21" s="122"/>
      <c r="F21" s="86"/>
      <c r="G21" s="86"/>
      <c r="H21" s="86"/>
      <c r="I21" s="86"/>
      <c r="J21" s="86"/>
      <c r="K21" s="86"/>
      <c r="L21" s="86"/>
      <c r="M21" s="86"/>
      <c r="N21" s="405"/>
    </row>
  </sheetData>
  <sheetProtection algorithmName="SHA-512" hashValue="80YUCEPsyboK9LVASvORDiAWApS3IhFh/Z29l0xNAZPPHly7GmF4WLmmiP9UkX9vMZeY2UstwWXNjN3FAUJ3MQ==" saltValue="H1AE5LMpOQKTT68KDNX09w==" spinCount="100000" sheet="1" objects="1" scenarios="1"/>
  <mergeCells count="27">
    <mergeCell ref="N2:N3"/>
    <mergeCell ref="D4:M4"/>
    <mergeCell ref="E5:L5"/>
    <mergeCell ref="C6:C7"/>
    <mergeCell ref="E6:H6"/>
    <mergeCell ref="N6:N7"/>
    <mergeCell ref="C2:C3"/>
    <mergeCell ref="D2:E3"/>
    <mergeCell ref="F2:G3"/>
    <mergeCell ref="H2:I3"/>
    <mergeCell ref="J2:K3"/>
    <mergeCell ref="L2:M3"/>
    <mergeCell ref="C8:C9"/>
    <mergeCell ref="N8:N9"/>
    <mergeCell ref="C10:C11"/>
    <mergeCell ref="N10:N11"/>
    <mergeCell ref="C12:C13"/>
    <mergeCell ref="N12:N13"/>
    <mergeCell ref="C20:C21"/>
    <mergeCell ref="N20:N21"/>
    <mergeCell ref="C14:C15"/>
    <mergeCell ref="N14:N15"/>
    <mergeCell ref="E15:H15"/>
    <mergeCell ref="C16:C17"/>
    <mergeCell ref="N16:N17"/>
    <mergeCell ref="C18:C19"/>
    <mergeCell ref="N18:N19"/>
  </mergeCells>
  <hyperlinks>
    <hyperlink ref="D2:D3" location="'1. Perfil'!A1" display="1. SOBRE A EMPRESA" xr:uid="{5B7C934A-BF9B-4ADC-9AE4-4904DEC2B093}"/>
    <hyperlink ref="N2:N3" location="ANEXO!A1" display="ANEXOS" xr:uid="{0FCCACC2-79E4-4FA5-8966-03907B8C0AD7}"/>
    <hyperlink ref="F2:F3" location="'2. Governança'!A1" display="2. GOVERNANÇA" xr:uid="{B4833D33-C913-415B-908B-5B02CDB3A0E1}"/>
    <hyperlink ref="H2:H3" location="'3. Prosperidade'!A1" display="3. PROSPERIDADE" xr:uid="{384124B5-18A1-4DED-A3FF-6F832FB183A5}"/>
    <hyperlink ref="L2:L3" location="'5. Planeta'!A1" display="5. PLANETA" xr:uid="{0A0AF299-1E77-4D1F-ACE4-1F137E4E4E9A}"/>
    <hyperlink ref="J2:J3" location="'4. Pessoas'!A1" display="4. PESSOAS" xr:uid="{8C23383B-E2F7-463A-8952-4C020E7CFE30}"/>
    <hyperlink ref="C2:C3" location="Apresentação!A1" display="BOAS-VINDAS" xr:uid="{F0E7882A-0A3D-4C1B-87CB-F2B6AAB4A1BA}"/>
    <hyperlink ref="C6:C7" location="'5. 305-6 Chesf'!A1" display="CHESF " xr:uid="{E4A96851-9FBE-4612-9A25-C0C68F83FD97}"/>
    <hyperlink ref="C8:C9" location="'5. 305-6 ELN'!A1" display="ELETRONORTE " xr:uid="{1D7EF0CD-FAB4-41FF-920F-629BEEF03EEC}"/>
    <hyperlink ref="C10:C11" location="'5. 305-6 CGT'!A1" display="CGT ELETROSUL " xr:uid="{2A7E1C78-DB8A-40AC-B9FF-8D1E5850113C}"/>
    <hyperlink ref="C12:C13" location="'5. 305-6 Furnas'!A1" display="FURNAS " xr:uid="{DC65A3F5-8010-4C50-9106-5EB78D3BEBE4}"/>
    <hyperlink ref="C14:C15" location="'5. 305-6 ELP'!A1" display="ELETROPAR " xr:uid="{163B844C-E1F3-46EE-BF31-64BB0838AC5D}"/>
    <hyperlink ref="C16:C17" location="'5. 305-6 SPEs'!A1" display="SPEs" xr:uid="{A39725B0-6F25-4EF2-8B18-D68A1FEED3EB}"/>
    <hyperlink ref="N5" location="'5. 302-1 ELN'!A1" display="GRI 302-1" xr:uid="{97187B67-5DD1-44CC-879D-F61700F0A6A8}"/>
    <hyperlink ref="N6" location="'5. EU5'!A1" display="EU5" xr:uid="{61FDB077-6AC9-4EA1-A5E2-CB0DACCC1142}"/>
    <hyperlink ref="N8" location="'5. 305-1-2-3-5'!A1" display="'5. 305-1-2-3-5'!A1" xr:uid="{D229C92C-AC23-421D-8D04-DB2FEA6953DF}"/>
    <hyperlink ref="N10" location="'5. 305-4'!A1" display="GRI 305-4" xr:uid="{BA4E1E39-8969-4ABB-BFF2-6FE896F1ACF4}"/>
    <hyperlink ref="N12" location="'5. 305-6-7'!A1" display="GRI 305-6, 305-7" xr:uid="{EC819F3D-E4B4-4847-B63B-7D76E88E9CBB}"/>
    <hyperlink ref="N8:N9" location="'5. 305 ELN'!A1" display="'5. 305 ELN'!A1" xr:uid="{554A4E0A-DD66-40A9-ACC2-6FD5B7DA0F9D}"/>
    <hyperlink ref="N12:N13" location="'5. 305-6 ELN'!A1" display="GRI 305-6, 305-7" xr:uid="{DDAEA25B-9D11-46F7-A966-CF1DFC6FC838}"/>
  </hyperlinks>
  <pageMargins left="0.511811024" right="0.511811024" top="0.78740157499999996" bottom="0.78740157499999996" header="0.31496062000000002" footer="0.31496062000000002"/>
  <drawing r:id="rId1"/>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A1F33-DB2C-4C95-B7F6-B3FF30441174}">
  <sheetPr codeName="Planilha257"/>
  <dimension ref="C1:N21"/>
  <sheetViews>
    <sheetView showGridLines="0" zoomScale="80" zoomScaleNormal="80" workbookViewId="0">
      <pane ySplit="4" topLeftCell="A5" activePane="bottomLeft" state="frozen"/>
      <selection activeCell="G12" sqref="G12"/>
      <selection pane="bottomLeft" activeCell="E5" sqref="E5:L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768</v>
      </c>
      <c r="E4" s="360"/>
      <c r="F4" s="360"/>
      <c r="G4" s="360"/>
      <c r="H4" s="360"/>
      <c r="I4" s="360"/>
      <c r="J4" s="360"/>
      <c r="K4" s="360"/>
      <c r="L4" s="360"/>
      <c r="M4" s="361"/>
      <c r="N4" s="10" t="s">
        <v>272</v>
      </c>
    </row>
    <row r="5" spans="3:14" ht="60" customHeight="1" thickBot="1">
      <c r="C5" s="57"/>
      <c r="D5" s="93"/>
      <c r="E5" s="432" t="s">
        <v>1174</v>
      </c>
      <c r="F5" s="432"/>
      <c r="G5" s="432"/>
      <c r="H5" s="432"/>
      <c r="I5" s="432"/>
      <c r="J5" s="432"/>
      <c r="K5" s="432"/>
      <c r="L5" s="432"/>
      <c r="M5" s="94"/>
      <c r="N5" s="257" t="s">
        <v>57</v>
      </c>
    </row>
    <row r="6" spans="3:14" ht="30" customHeight="1">
      <c r="C6" s="464" t="s">
        <v>0</v>
      </c>
      <c r="D6" s="96"/>
      <c r="E6" s="411" t="s">
        <v>785</v>
      </c>
      <c r="F6" s="411"/>
      <c r="G6" s="411"/>
      <c r="H6" s="411"/>
      <c r="I6" s="86"/>
      <c r="J6" s="86"/>
      <c r="K6" s="86"/>
      <c r="L6" s="86"/>
      <c r="M6" s="86"/>
      <c r="N6" s="409" t="s">
        <v>58</v>
      </c>
    </row>
    <row r="7" spans="3:14" ht="30" customHeight="1" thickBot="1">
      <c r="C7" s="465"/>
      <c r="D7" s="96"/>
      <c r="E7" s="27"/>
      <c r="F7" s="54">
        <v>2021</v>
      </c>
      <c r="G7" s="54">
        <v>2022</v>
      </c>
      <c r="H7" s="54">
        <v>2023</v>
      </c>
      <c r="I7" s="86"/>
      <c r="J7" s="86"/>
      <c r="K7" s="86"/>
      <c r="L7" s="86"/>
      <c r="M7" s="86"/>
      <c r="N7" s="410"/>
    </row>
    <row r="8" spans="3:14" ht="30" customHeight="1">
      <c r="C8" s="464" t="s">
        <v>1</v>
      </c>
      <c r="D8" s="96"/>
      <c r="E8" s="27" t="s">
        <v>62</v>
      </c>
      <c r="F8" s="27">
        <v>0.1</v>
      </c>
      <c r="G8" s="27">
        <v>0.27</v>
      </c>
      <c r="H8" s="235">
        <v>0.24262317596566524</v>
      </c>
      <c r="I8" s="86"/>
      <c r="J8" s="86"/>
      <c r="K8" s="86"/>
      <c r="L8" s="86"/>
      <c r="M8" s="86"/>
      <c r="N8" s="409" t="s">
        <v>59</v>
      </c>
    </row>
    <row r="9" spans="3:14" ht="30" customHeight="1" thickBot="1">
      <c r="C9" s="465"/>
      <c r="D9" s="96"/>
      <c r="E9" s="27" t="s">
        <v>63</v>
      </c>
      <c r="F9" s="235" t="s">
        <v>9</v>
      </c>
      <c r="G9" s="235" t="s">
        <v>9</v>
      </c>
      <c r="H9" s="235" t="s">
        <v>9</v>
      </c>
      <c r="I9" s="86"/>
      <c r="J9" s="86"/>
      <c r="K9" s="86"/>
      <c r="L9" s="86"/>
      <c r="M9" s="86"/>
      <c r="N9" s="410"/>
    </row>
    <row r="10" spans="3:14" ht="30" customHeight="1">
      <c r="C10" s="460" t="s">
        <v>2</v>
      </c>
      <c r="D10" s="96"/>
      <c r="E10" s="27" t="s">
        <v>64</v>
      </c>
      <c r="F10" s="235" t="s">
        <v>9</v>
      </c>
      <c r="G10" s="235" t="s">
        <v>9</v>
      </c>
      <c r="H10" s="235" t="s">
        <v>9</v>
      </c>
      <c r="I10" s="86"/>
      <c r="J10" s="86"/>
      <c r="K10" s="86"/>
      <c r="L10" s="86"/>
      <c r="M10" s="86"/>
      <c r="N10" s="409" t="s">
        <v>60</v>
      </c>
    </row>
    <row r="11" spans="3:14" ht="30" customHeight="1" thickBot="1">
      <c r="C11" s="461"/>
      <c r="D11" s="96"/>
      <c r="E11" s="27" t="s">
        <v>65</v>
      </c>
      <c r="F11" s="27">
        <v>0.02</v>
      </c>
      <c r="G11" s="27">
        <v>0.23</v>
      </c>
      <c r="H11" s="235" t="s">
        <v>9</v>
      </c>
      <c r="I11" s="86"/>
      <c r="J11" s="86"/>
      <c r="K11" s="86"/>
      <c r="L11" s="86"/>
      <c r="M11" s="86"/>
      <c r="N11" s="410"/>
    </row>
    <row r="12" spans="3:14" ht="30" customHeight="1">
      <c r="C12" s="464" t="s">
        <v>3</v>
      </c>
      <c r="D12" s="96"/>
      <c r="E12" s="27" t="s">
        <v>66</v>
      </c>
      <c r="F12" s="235" t="s">
        <v>9</v>
      </c>
      <c r="G12" s="235" t="s">
        <v>9</v>
      </c>
      <c r="H12" s="235" t="s">
        <v>9</v>
      </c>
      <c r="I12" s="86"/>
      <c r="J12" s="86"/>
      <c r="K12" s="86"/>
      <c r="L12" s="86"/>
      <c r="M12" s="86"/>
      <c r="N12" s="474" t="s">
        <v>61</v>
      </c>
    </row>
    <row r="13" spans="3:14" ht="30" customHeight="1" thickBot="1">
      <c r="C13" s="465"/>
      <c r="D13" s="96"/>
      <c r="E13" s="54" t="s">
        <v>13</v>
      </c>
      <c r="F13" s="54">
        <f>SUM(F8:F12)</f>
        <v>0.12000000000000001</v>
      </c>
      <c r="G13" s="54">
        <f t="shared" ref="G13:H13" si="0">SUM(G8:G12)</f>
        <v>0.5</v>
      </c>
      <c r="H13" s="236">
        <f t="shared" si="0"/>
        <v>0.24262317596566524</v>
      </c>
      <c r="I13" s="86"/>
      <c r="J13" s="86"/>
      <c r="K13" s="86"/>
      <c r="L13" s="86"/>
      <c r="M13" s="86"/>
      <c r="N13" s="475"/>
    </row>
    <row r="14" spans="3:14" ht="30" customHeight="1">
      <c r="C14" s="464" t="s">
        <v>4</v>
      </c>
      <c r="D14" s="96"/>
      <c r="E14" s="86"/>
      <c r="F14" s="86"/>
      <c r="G14" s="86"/>
      <c r="H14" s="86"/>
      <c r="I14" s="86"/>
      <c r="J14" s="86"/>
      <c r="K14" s="86"/>
      <c r="L14" s="86"/>
      <c r="M14" s="86"/>
      <c r="N14" s="404"/>
    </row>
    <row r="15" spans="3:14" ht="30" customHeight="1" thickBot="1">
      <c r="C15" s="465"/>
      <c r="D15" s="96"/>
      <c r="E15" s="411" t="s">
        <v>787</v>
      </c>
      <c r="F15" s="411"/>
      <c r="G15" s="411"/>
      <c r="H15" s="411"/>
      <c r="I15" s="86"/>
      <c r="J15" s="86"/>
      <c r="K15" s="86"/>
      <c r="L15" s="86"/>
      <c r="M15" s="86"/>
      <c r="N15" s="405"/>
    </row>
    <row r="16" spans="3:14" ht="30" customHeight="1">
      <c r="C16" s="464" t="s">
        <v>5</v>
      </c>
      <c r="D16" s="96"/>
      <c r="E16" s="54" t="s">
        <v>789</v>
      </c>
      <c r="F16" s="54">
        <v>2021</v>
      </c>
      <c r="G16" s="54">
        <v>2022</v>
      </c>
      <c r="H16" s="54">
        <v>2023</v>
      </c>
      <c r="I16" s="86"/>
      <c r="J16" s="86"/>
      <c r="K16" s="86"/>
      <c r="L16" s="86"/>
      <c r="M16" s="86"/>
      <c r="N16" s="404"/>
    </row>
    <row r="17" spans="3:14" ht="30" customHeight="1" thickBot="1">
      <c r="C17" s="465"/>
      <c r="D17" s="96"/>
      <c r="E17" s="27" t="s">
        <v>67</v>
      </c>
      <c r="F17" s="28">
        <v>4043</v>
      </c>
      <c r="G17" s="28">
        <v>2678</v>
      </c>
      <c r="H17" s="28">
        <v>3492</v>
      </c>
      <c r="I17" s="86"/>
      <c r="J17" s="86"/>
      <c r="K17" s="86"/>
      <c r="L17" s="86"/>
      <c r="M17" s="86"/>
      <c r="N17" s="405"/>
    </row>
    <row r="18" spans="3:14" ht="30" customHeight="1">
      <c r="C18" s="470"/>
      <c r="D18" s="96"/>
      <c r="E18" s="27" t="s">
        <v>68</v>
      </c>
      <c r="F18" s="28">
        <v>13023</v>
      </c>
      <c r="G18" s="28">
        <v>9874</v>
      </c>
      <c r="H18" s="28">
        <v>11800</v>
      </c>
      <c r="I18" s="86"/>
      <c r="J18" s="86"/>
      <c r="K18" s="86"/>
      <c r="L18" s="86"/>
      <c r="M18" s="86"/>
      <c r="N18" s="404"/>
    </row>
    <row r="19" spans="3:14" ht="30" customHeight="1" thickBot="1">
      <c r="C19" s="471"/>
      <c r="D19" s="96"/>
      <c r="E19" s="56" t="s">
        <v>788</v>
      </c>
      <c r="F19" s="27">
        <v>764</v>
      </c>
      <c r="G19" s="27">
        <v>442</v>
      </c>
      <c r="H19" s="28">
        <v>739</v>
      </c>
      <c r="I19" s="86"/>
      <c r="J19" s="86"/>
      <c r="K19" s="86"/>
      <c r="L19" s="86"/>
      <c r="M19" s="86"/>
      <c r="N19" s="405"/>
    </row>
    <row r="20" spans="3:14" ht="30" customHeight="1">
      <c r="C20" s="470"/>
      <c r="D20" s="96"/>
      <c r="E20" s="54" t="s">
        <v>13</v>
      </c>
      <c r="F20" s="78">
        <f>SUM(F17:F19)</f>
        <v>17830</v>
      </c>
      <c r="G20" s="78">
        <f t="shared" ref="G20:H20" si="1">SUM(G17:G19)</f>
        <v>12994</v>
      </c>
      <c r="H20" s="78">
        <f t="shared" si="1"/>
        <v>16031</v>
      </c>
      <c r="I20" s="86"/>
      <c r="J20" s="86"/>
      <c r="K20" s="86"/>
      <c r="L20" s="86"/>
      <c r="M20" s="86"/>
      <c r="N20" s="404"/>
    </row>
    <row r="21" spans="3:14" ht="30" customHeight="1" thickBot="1">
      <c r="C21" s="471"/>
      <c r="D21" s="96"/>
      <c r="E21" s="122"/>
      <c r="F21" s="86"/>
      <c r="G21" s="86"/>
      <c r="H21" s="86"/>
      <c r="I21" s="86"/>
      <c r="J21" s="86"/>
      <c r="K21" s="86"/>
      <c r="L21" s="86"/>
      <c r="M21" s="86"/>
      <c r="N21" s="405"/>
    </row>
  </sheetData>
  <sheetProtection algorithmName="SHA-512" hashValue="0HaV1pc63zUwSVCHomcUQcrswlrINK/Prr0mix47hmNRHdgO0Y5CdzlCcBdiYHGqfQIr12vU1YtKg4wzBnMKcA==" saltValue="KtbRIq+/JGYxgxEXAMAiWQ==" spinCount="100000" sheet="1" objects="1" scenarios="1"/>
  <mergeCells count="27">
    <mergeCell ref="N2:N3"/>
    <mergeCell ref="D4:M4"/>
    <mergeCell ref="E5:L5"/>
    <mergeCell ref="C6:C7"/>
    <mergeCell ref="E6:H6"/>
    <mergeCell ref="N6:N7"/>
    <mergeCell ref="C2:C3"/>
    <mergeCell ref="D2:E3"/>
    <mergeCell ref="F2:G3"/>
    <mergeCell ref="H2:I3"/>
    <mergeCell ref="J2:K3"/>
    <mergeCell ref="L2:M3"/>
    <mergeCell ref="C8:C9"/>
    <mergeCell ref="N8:N9"/>
    <mergeCell ref="C10:C11"/>
    <mergeCell ref="N10:N11"/>
    <mergeCell ref="C12:C13"/>
    <mergeCell ref="N12:N13"/>
    <mergeCell ref="C20:C21"/>
    <mergeCell ref="N20:N21"/>
    <mergeCell ref="C14:C15"/>
    <mergeCell ref="N14:N15"/>
    <mergeCell ref="E15:H15"/>
    <mergeCell ref="C16:C17"/>
    <mergeCell ref="N16:N17"/>
    <mergeCell ref="C18:C19"/>
    <mergeCell ref="N18:N19"/>
  </mergeCells>
  <hyperlinks>
    <hyperlink ref="D2:D3" location="'1. Perfil'!A1" display="1. SOBRE A EMPRESA" xr:uid="{CF6CF084-31F4-4A7A-9F5A-7A569747C167}"/>
    <hyperlink ref="N2:N3" location="ANEXO!A1" display="ANEXOS" xr:uid="{59A6ECE9-1BE0-4289-A3B6-6ACDB9CC07CE}"/>
    <hyperlink ref="F2:F3" location="'2. Governança'!A1" display="2. GOVERNANÇA" xr:uid="{1B3F70D7-B683-4271-A435-E559D9499A2E}"/>
    <hyperlink ref="H2:H3" location="'3. Prosperidade'!A1" display="3. PROSPERIDADE" xr:uid="{E8F34F63-3CD3-4E68-B6B1-6CC04C69DDC8}"/>
    <hyperlink ref="L2:L3" location="'5. Planeta'!A1" display="5. PLANETA" xr:uid="{469CF3C1-2C6E-41E1-B05D-F3810B55C489}"/>
    <hyperlink ref="J2:J3" location="'4. Pessoas'!A1" display="4. PESSOAS" xr:uid="{3BAA46AD-D000-43C6-83D6-B689EE4B0F6C}"/>
    <hyperlink ref="C2:C3" location="Apresentação!A1" display="BOAS-VINDAS" xr:uid="{552817FF-9E6B-4EDC-8898-9B2E5858CF9A}"/>
    <hyperlink ref="C6:C7" location="'5. 305-6 Chesf'!A1" display="CHESF " xr:uid="{E8AF2DD9-331D-466C-891C-17728A18896A}"/>
    <hyperlink ref="C8:C9" location="'5. 305-6 ELN'!A1" display="ELETRONORTE " xr:uid="{52180966-0CCF-4169-BB4B-F0744D9FB80A}"/>
    <hyperlink ref="C10:C11" location="'5. 305-6 CGT'!A1" display="CGT ELETROSUL " xr:uid="{D6B4C9D3-8F33-4507-8D62-3049916C2DD2}"/>
    <hyperlink ref="C12:C13" location="'5. 305-6 Furnas'!A1" display="FURNAS " xr:uid="{373EA23B-1335-422C-B973-106759D54564}"/>
    <hyperlink ref="C14:C15" location="'5. 305-6 ELP'!A1" display="ELETROPAR " xr:uid="{A1A9189D-D2E2-48AA-93BE-612B83EF4749}"/>
    <hyperlink ref="C16:C17" location="'5. 305-6 SPEs'!A1" display="SPEs" xr:uid="{3C351802-6A86-47AE-A2C8-45C4CF768F94}"/>
    <hyperlink ref="N5" location="'5. 302-1 CGT'!A1" display="GRI 302-1" xr:uid="{5E0DA5D3-C214-44A9-B44A-9EEDEF2A4A64}"/>
    <hyperlink ref="N6" location="'5. EU5'!A1" display="EU5" xr:uid="{5458AD11-0ADF-46F9-9BF0-A7FA93E8C861}"/>
    <hyperlink ref="N8" location="'5. 305-1-2-3-5'!A1" display="'5. 305-1-2-3-5'!A1" xr:uid="{67447292-234E-4786-9A0F-0A37A39374B3}"/>
    <hyperlink ref="N10" location="'5. 305-4'!A1" display="GRI 305-4" xr:uid="{594A249C-C1B4-4F07-8A9D-1ABEDFE7408B}"/>
    <hyperlink ref="N12" location="'5. 305-6-7'!A1" display="GRI 305-6, 305-7" xr:uid="{57E9DC4E-D5AD-452B-8C77-E36B7B096F99}"/>
    <hyperlink ref="N8:N9" location="'5. 305 CGT'!A1" display="'5. 305 CGT'!A1" xr:uid="{EDDD551F-BB7C-4274-9390-D9536950BBC9}"/>
    <hyperlink ref="N12:N13" location="'5. 305-6 CGT'!A1" display="GRI 305-6, 305-7" xr:uid="{80F64F23-9006-4FCA-80AB-E65711153035}"/>
  </hyperlinks>
  <pageMargins left="0.511811024" right="0.511811024" top="0.78740157499999996" bottom="0.78740157499999996" header="0.31496062000000002" footer="0.31496062000000002"/>
  <drawing r:id="rId1"/>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7753B-11D5-4326-9925-3BA188343979}">
  <sheetPr codeName="Planilha258"/>
  <dimension ref="C1:N21"/>
  <sheetViews>
    <sheetView showGridLines="0" zoomScale="80" zoomScaleNormal="80" workbookViewId="0">
      <pane ySplit="4" topLeftCell="A5" activePane="bottomLeft" state="frozen"/>
      <selection activeCell="G12" sqref="G12"/>
      <selection pane="bottomLeft" activeCell="E5" sqref="E5:L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769</v>
      </c>
      <c r="E4" s="360"/>
      <c r="F4" s="360"/>
      <c r="G4" s="360"/>
      <c r="H4" s="360"/>
      <c r="I4" s="360"/>
      <c r="J4" s="360"/>
      <c r="K4" s="360"/>
      <c r="L4" s="360"/>
      <c r="M4" s="361"/>
      <c r="N4" s="10" t="s">
        <v>272</v>
      </c>
    </row>
    <row r="5" spans="3:14" ht="60" customHeight="1" thickBot="1">
      <c r="C5" s="57"/>
      <c r="D5" s="93"/>
      <c r="E5" s="432" t="s">
        <v>1174</v>
      </c>
      <c r="F5" s="432"/>
      <c r="G5" s="432"/>
      <c r="H5" s="432"/>
      <c r="I5" s="432"/>
      <c r="J5" s="432"/>
      <c r="K5" s="432"/>
      <c r="L5" s="432"/>
      <c r="M5" s="94"/>
      <c r="N5" s="257" t="s">
        <v>57</v>
      </c>
    </row>
    <row r="6" spans="3:14" ht="30" customHeight="1">
      <c r="C6" s="464" t="s">
        <v>0</v>
      </c>
      <c r="D6" s="96"/>
      <c r="E6" s="411" t="s">
        <v>785</v>
      </c>
      <c r="F6" s="411"/>
      <c r="G6" s="411"/>
      <c r="H6" s="411"/>
      <c r="I6" s="86"/>
      <c r="J6" s="86"/>
      <c r="K6" s="86"/>
      <c r="L6" s="86"/>
      <c r="M6" s="86"/>
      <c r="N6" s="409" t="s">
        <v>58</v>
      </c>
    </row>
    <row r="7" spans="3:14" ht="30" customHeight="1" thickBot="1">
      <c r="C7" s="465"/>
      <c r="D7" s="96"/>
      <c r="E7" s="27"/>
      <c r="F7" s="54">
        <v>2021</v>
      </c>
      <c r="G7" s="54">
        <v>2022</v>
      </c>
      <c r="H7" s="54">
        <v>2023</v>
      </c>
      <c r="I7" s="86"/>
      <c r="J7" s="86"/>
      <c r="K7" s="86"/>
      <c r="L7" s="86"/>
      <c r="M7" s="86"/>
      <c r="N7" s="410"/>
    </row>
    <row r="8" spans="3:14" ht="30" customHeight="1">
      <c r="C8" s="464" t="s">
        <v>1</v>
      </c>
      <c r="D8" s="96"/>
      <c r="E8" s="27" t="s">
        <v>62</v>
      </c>
      <c r="F8" s="27">
        <v>0.03</v>
      </c>
      <c r="G8" s="27">
        <v>0.17</v>
      </c>
      <c r="H8" s="235">
        <v>9.22564806866953E-2</v>
      </c>
      <c r="I8" s="86"/>
      <c r="J8" s="86"/>
      <c r="K8" s="86"/>
      <c r="L8" s="86"/>
      <c r="M8" s="86"/>
      <c r="N8" s="409" t="s">
        <v>59</v>
      </c>
    </row>
    <row r="9" spans="3:14" ht="30" customHeight="1" thickBot="1">
      <c r="C9" s="465"/>
      <c r="D9" s="96"/>
      <c r="E9" s="27" t="s">
        <v>63</v>
      </c>
      <c r="F9" s="235" t="s">
        <v>9</v>
      </c>
      <c r="G9" s="235" t="s">
        <v>9</v>
      </c>
      <c r="H9" s="235" t="s">
        <v>9</v>
      </c>
      <c r="I9" s="86"/>
      <c r="J9" s="86"/>
      <c r="K9" s="86"/>
      <c r="L9" s="86"/>
      <c r="M9" s="86"/>
      <c r="N9" s="410"/>
    </row>
    <row r="10" spans="3:14" ht="30" customHeight="1">
      <c r="C10" s="464" t="s">
        <v>2</v>
      </c>
      <c r="D10" s="96"/>
      <c r="E10" s="27" t="s">
        <v>64</v>
      </c>
      <c r="F10" s="27">
        <v>1E-4</v>
      </c>
      <c r="G10" s="235" t="s">
        <v>9</v>
      </c>
      <c r="H10" s="235" t="s">
        <v>9</v>
      </c>
      <c r="I10" s="86"/>
      <c r="J10" s="86"/>
      <c r="K10" s="86"/>
      <c r="L10" s="86"/>
      <c r="M10" s="86"/>
      <c r="N10" s="409" t="s">
        <v>60</v>
      </c>
    </row>
    <row r="11" spans="3:14" ht="30" customHeight="1" thickBot="1">
      <c r="C11" s="465"/>
      <c r="D11" s="96"/>
      <c r="E11" s="27" t="s">
        <v>65</v>
      </c>
      <c r="F11" s="235" t="s">
        <v>9</v>
      </c>
      <c r="G11" s="235" t="s">
        <v>9</v>
      </c>
      <c r="H11" s="235" t="s">
        <v>9</v>
      </c>
      <c r="I11" s="86"/>
      <c r="J11" s="86"/>
      <c r="K11" s="86"/>
      <c r="L11" s="86"/>
      <c r="M11" s="86"/>
      <c r="N11" s="410"/>
    </row>
    <row r="12" spans="3:14" ht="30" customHeight="1">
      <c r="C12" s="460" t="s">
        <v>3</v>
      </c>
      <c r="D12" s="96"/>
      <c r="E12" s="27" t="s">
        <v>66</v>
      </c>
      <c r="F12" s="235" t="s">
        <v>9</v>
      </c>
      <c r="G12" s="235" t="s">
        <v>9</v>
      </c>
      <c r="H12" s="235" t="s">
        <v>9</v>
      </c>
      <c r="I12" s="86"/>
      <c r="J12" s="86"/>
      <c r="K12" s="86"/>
      <c r="L12" s="86"/>
      <c r="M12" s="86"/>
      <c r="N12" s="474" t="s">
        <v>61</v>
      </c>
    </row>
    <row r="13" spans="3:14" ht="30" customHeight="1" thickBot="1">
      <c r="C13" s="461"/>
      <c r="D13" s="96"/>
      <c r="E13" s="54" t="s">
        <v>13</v>
      </c>
      <c r="F13" s="54">
        <f>SUM(F8:F12)</f>
        <v>3.0099999999999998E-2</v>
      </c>
      <c r="G13" s="54">
        <f t="shared" ref="G13:H13" si="0">SUM(G8:G12)</f>
        <v>0.17</v>
      </c>
      <c r="H13" s="236">
        <f t="shared" si="0"/>
        <v>9.22564806866953E-2</v>
      </c>
      <c r="I13" s="86"/>
      <c r="J13" s="86"/>
      <c r="K13" s="86"/>
      <c r="L13" s="86"/>
      <c r="M13" s="86"/>
      <c r="N13" s="475"/>
    </row>
    <row r="14" spans="3:14" ht="30" customHeight="1">
      <c r="C14" s="464" t="s">
        <v>4</v>
      </c>
      <c r="D14" s="96"/>
      <c r="E14" s="86"/>
      <c r="F14" s="86"/>
      <c r="G14" s="86"/>
      <c r="H14" s="86"/>
      <c r="I14" s="86"/>
      <c r="J14" s="86"/>
      <c r="K14" s="86"/>
      <c r="L14" s="86"/>
      <c r="M14" s="86"/>
      <c r="N14" s="404"/>
    </row>
    <row r="15" spans="3:14" ht="30" customHeight="1" thickBot="1">
      <c r="C15" s="465"/>
      <c r="D15" s="96"/>
      <c r="E15" s="411" t="s">
        <v>787</v>
      </c>
      <c r="F15" s="411"/>
      <c r="G15" s="411"/>
      <c r="H15" s="411"/>
      <c r="I15" s="86"/>
      <c r="J15" s="86"/>
      <c r="K15" s="86"/>
      <c r="L15" s="86"/>
      <c r="M15" s="86"/>
      <c r="N15" s="405"/>
    </row>
    <row r="16" spans="3:14" ht="30" customHeight="1">
      <c r="C16" s="464" t="s">
        <v>5</v>
      </c>
      <c r="D16" s="96"/>
      <c r="E16" s="54" t="s">
        <v>789</v>
      </c>
      <c r="F16" s="54">
        <v>2021</v>
      </c>
      <c r="G16" s="54">
        <v>2022</v>
      </c>
      <c r="H16" s="54">
        <v>2023</v>
      </c>
      <c r="I16" s="86"/>
      <c r="J16" s="86"/>
      <c r="K16" s="86"/>
      <c r="L16" s="86"/>
      <c r="M16" s="86"/>
      <c r="N16" s="404"/>
    </row>
    <row r="17" spans="3:14" ht="30" customHeight="1" thickBot="1">
      <c r="C17" s="465"/>
      <c r="D17" s="96"/>
      <c r="E17" s="27" t="s">
        <v>67</v>
      </c>
      <c r="F17" s="28">
        <v>584</v>
      </c>
      <c r="G17" s="28">
        <v>427</v>
      </c>
      <c r="H17" s="28" t="s">
        <v>9</v>
      </c>
      <c r="I17" s="86"/>
      <c r="J17" s="86"/>
      <c r="K17" s="86"/>
      <c r="L17" s="86"/>
      <c r="M17" s="86"/>
      <c r="N17" s="405"/>
    </row>
    <row r="18" spans="3:14" ht="30" customHeight="1">
      <c r="C18" s="470"/>
      <c r="D18" s="96"/>
      <c r="E18" s="27" t="s">
        <v>68</v>
      </c>
      <c r="F18" s="28" t="s">
        <v>9</v>
      </c>
      <c r="G18" s="28" t="s">
        <v>9</v>
      </c>
      <c r="H18" s="28" t="s">
        <v>9</v>
      </c>
      <c r="I18" s="86"/>
      <c r="J18" s="86"/>
      <c r="K18" s="86"/>
      <c r="L18" s="86"/>
      <c r="M18" s="86"/>
      <c r="N18" s="404"/>
    </row>
    <row r="19" spans="3:14" ht="30" customHeight="1" thickBot="1">
      <c r="C19" s="471"/>
      <c r="D19" s="96"/>
      <c r="E19" s="56" t="s">
        <v>788</v>
      </c>
      <c r="F19" s="27" t="s">
        <v>9</v>
      </c>
      <c r="G19" s="27" t="s">
        <v>9</v>
      </c>
      <c r="H19" s="28" t="s">
        <v>9</v>
      </c>
      <c r="I19" s="86"/>
      <c r="J19" s="86"/>
      <c r="K19" s="86"/>
      <c r="L19" s="86"/>
      <c r="M19" s="86"/>
      <c r="N19" s="405"/>
    </row>
    <row r="20" spans="3:14" ht="30" customHeight="1">
      <c r="C20" s="470"/>
      <c r="D20" s="96"/>
      <c r="E20" s="54" t="s">
        <v>13</v>
      </c>
      <c r="F20" s="78">
        <f>SUM(F17:F19)</f>
        <v>584</v>
      </c>
      <c r="G20" s="78">
        <f t="shared" ref="G20:H20" si="1">SUM(G17:G19)</f>
        <v>427</v>
      </c>
      <c r="H20" s="78">
        <f t="shared" si="1"/>
        <v>0</v>
      </c>
      <c r="I20" s="86"/>
      <c r="J20" s="86"/>
      <c r="K20" s="86"/>
      <c r="L20" s="86"/>
      <c r="M20" s="86"/>
      <c r="N20" s="404"/>
    </row>
    <row r="21" spans="3:14" ht="30" customHeight="1" thickBot="1">
      <c r="C21" s="471"/>
      <c r="D21" s="96"/>
      <c r="E21" s="122"/>
      <c r="F21" s="86"/>
      <c r="G21" s="86"/>
      <c r="H21" s="86"/>
      <c r="I21" s="86"/>
      <c r="J21" s="86"/>
      <c r="K21" s="86"/>
      <c r="L21" s="86"/>
      <c r="M21" s="86"/>
      <c r="N21" s="405"/>
    </row>
  </sheetData>
  <sheetProtection algorithmName="SHA-512" hashValue="KjJOcdGtn5BEQtRb5GpjMFYDEvIS5Ng9Guei0vN551TyqprzIqq6jpJqfkzA/ldU4McNaop0qrScyMqFLtchjw==" saltValue="dKJXVIgA0sPrLznc7SGHAg==" spinCount="100000" sheet="1" objects="1" scenarios="1"/>
  <mergeCells count="27">
    <mergeCell ref="N2:N3"/>
    <mergeCell ref="D4:M4"/>
    <mergeCell ref="E5:L5"/>
    <mergeCell ref="C6:C7"/>
    <mergeCell ref="E6:H6"/>
    <mergeCell ref="N6:N7"/>
    <mergeCell ref="C2:C3"/>
    <mergeCell ref="D2:E3"/>
    <mergeCell ref="F2:G3"/>
    <mergeCell ref="H2:I3"/>
    <mergeCell ref="J2:K3"/>
    <mergeCell ref="L2:M3"/>
    <mergeCell ref="C8:C9"/>
    <mergeCell ref="N8:N9"/>
    <mergeCell ref="C10:C11"/>
    <mergeCell ref="N10:N11"/>
    <mergeCell ref="C12:C13"/>
    <mergeCell ref="N12:N13"/>
    <mergeCell ref="C20:C21"/>
    <mergeCell ref="N20:N21"/>
    <mergeCell ref="C14:C15"/>
    <mergeCell ref="N14:N15"/>
    <mergeCell ref="E15:H15"/>
    <mergeCell ref="C16:C17"/>
    <mergeCell ref="N16:N17"/>
    <mergeCell ref="C18:C19"/>
    <mergeCell ref="N18:N19"/>
  </mergeCells>
  <hyperlinks>
    <hyperlink ref="D2:D3" location="'1. Perfil'!A1" display="1. SOBRE A EMPRESA" xr:uid="{C550F69C-57C1-4428-A5C7-316A942232C3}"/>
    <hyperlink ref="N2:N3" location="ANEXO!A1" display="ANEXOS" xr:uid="{7B3B34B2-3A58-4C19-917F-516C7D308837}"/>
    <hyperlink ref="F2:F3" location="'2. Governança'!A1" display="2. GOVERNANÇA" xr:uid="{1AF9A447-C5EC-4FBC-BF02-2A58106C8A13}"/>
    <hyperlink ref="H2:H3" location="'3. Prosperidade'!A1" display="3. PROSPERIDADE" xr:uid="{BB65469B-F482-4124-844D-A76733435C35}"/>
    <hyperlink ref="L2:L3" location="'5. Planeta'!A1" display="5. PLANETA" xr:uid="{33C75C98-35C8-4F09-A4B3-C90DC91D251D}"/>
    <hyperlink ref="J2:J3" location="'4. Pessoas'!A1" display="4. PESSOAS" xr:uid="{8654A246-C6D9-4841-8F68-D139D5BBF752}"/>
    <hyperlink ref="C2:C3" location="Apresentação!A1" display="BOAS-VINDAS" xr:uid="{926391DB-68EB-4152-A1EC-4BA915C72B3B}"/>
    <hyperlink ref="C6:C7" location="'5. 305-6 Chesf'!A1" display="CHESF " xr:uid="{1BB4B2FC-A8F5-49B4-8DEC-C83FCD1D2468}"/>
    <hyperlink ref="C8:C9" location="'5. 305-6 ELN'!A1" display="ELETRONORTE " xr:uid="{3F9B249F-29DB-472B-BE38-5FAA2B1802E1}"/>
    <hyperlink ref="C10:C11" location="'5. 305-6 CGT'!A1" display="CGT ELETROSUL " xr:uid="{1D3A35FF-25B4-4E53-B2B7-D8230E32E5B1}"/>
    <hyperlink ref="C12:C13" location="'5. 305-6 Furnas'!A1" display="FURNAS " xr:uid="{D5B93E65-55F8-4C66-A0AC-0606AACB39B8}"/>
    <hyperlink ref="C14:C15" location="'5. 305-6 ELP'!A1" display="ELETROPAR " xr:uid="{9B6E4EF3-7C6E-4022-B9CD-6D5EA1AF6B15}"/>
    <hyperlink ref="C16:C17" location="'5. 305-6 SPEs'!A1" display="SPEs" xr:uid="{8150723A-431B-48E5-8EC8-D7B327F06245}"/>
    <hyperlink ref="N5" location="'5. 302-1 Furnas'!A1" display="GRI 302-1" xr:uid="{2C91CEBF-789A-4A86-9015-0DE85A68FDAE}"/>
    <hyperlink ref="N6" location="'5. EU5'!A1" display="EU5" xr:uid="{0CE04009-DA06-4252-AAD1-E3B0E4B09BF7}"/>
    <hyperlink ref="N8" location="'5. 305-1-2-3-5'!A1" display="'5. 305-1-2-3-5'!A1" xr:uid="{C300AD2C-D2C3-4987-B08B-DBEB4699032E}"/>
    <hyperlink ref="N10" location="'5. 305-4'!A1" display="GRI 305-4" xr:uid="{D1D7CFCE-E7FE-4FE4-BE7F-E30553031726}"/>
    <hyperlink ref="N12" location="'5. 305-6-7'!A1" display="GRI 305-6, 305-7" xr:uid="{BF80379A-0B87-4A0E-986C-C9B8B133C4EB}"/>
    <hyperlink ref="N8:N9" location="'5. 305 Furnas'!A1" display="'5. 305 Furnas'!A1" xr:uid="{DE8F15F9-7802-41A4-8E0C-09FC82104972}"/>
    <hyperlink ref="N12:N13" location="'5. 305-6 Furnas'!A1" display="GRI 305-6, 305-7" xr:uid="{5D0441A0-8B6A-448A-B4F3-E27B85A175CB}"/>
  </hyperlinks>
  <pageMargins left="0.511811024" right="0.511811024" top="0.78740157499999996" bottom="0.78740157499999996" header="0.31496062000000002" footer="0.31496062000000002"/>
  <drawing r:id="rId1"/>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A9C3-8841-4C69-804E-E98427A4A60A}">
  <sheetPr codeName="Planilha259"/>
  <dimension ref="C1:N17"/>
  <sheetViews>
    <sheetView showGridLines="0" zoomScale="80" zoomScaleNormal="80" workbookViewId="0">
      <pane ySplit="4" topLeftCell="A5" activePane="bottomLeft" state="frozen"/>
      <selection activeCell="G12" sqref="G12"/>
      <selection pane="bottomLeft" activeCell="D5" sqref="D5:M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770</v>
      </c>
      <c r="E4" s="360"/>
      <c r="F4" s="360"/>
      <c r="G4" s="360"/>
      <c r="H4" s="360"/>
      <c r="I4" s="360"/>
      <c r="J4" s="360"/>
      <c r="K4" s="360"/>
      <c r="L4" s="360"/>
      <c r="M4" s="361"/>
      <c r="N4" s="10" t="s">
        <v>272</v>
      </c>
    </row>
    <row r="5" spans="3:14" ht="60" customHeight="1" thickBot="1">
      <c r="C5" s="57"/>
      <c r="D5" s="870" t="s">
        <v>1325</v>
      </c>
      <c r="E5" s="860"/>
      <c r="F5" s="860"/>
      <c r="G5" s="860"/>
      <c r="H5" s="860"/>
      <c r="I5" s="860"/>
      <c r="J5" s="860"/>
      <c r="K5" s="860"/>
      <c r="L5" s="860"/>
      <c r="M5" s="860"/>
      <c r="N5" s="116" t="s">
        <v>57</v>
      </c>
    </row>
    <row r="6" spans="3:14" ht="30" customHeight="1">
      <c r="C6" s="464" t="s">
        <v>0</v>
      </c>
      <c r="D6" s="871"/>
      <c r="E6" s="862"/>
      <c r="F6" s="862"/>
      <c r="G6" s="862"/>
      <c r="H6" s="862"/>
      <c r="I6" s="862"/>
      <c r="J6" s="862"/>
      <c r="K6" s="862"/>
      <c r="L6" s="862"/>
      <c r="M6" s="862"/>
      <c r="N6" s="409" t="s">
        <v>58</v>
      </c>
    </row>
    <row r="7" spans="3:14" ht="30" customHeight="1" thickBot="1">
      <c r="C7" s="465"/>
      <c r="D7" s="871"/>
      <c r="E7" s="862"/>
      <c r="F7" s="862"/>
      <c r="G7" s="862"/>
      <c r="H7" s="862"/>
      <c r="I7" s="862"/>
      <c r="J7" s="862"/>
      <c r="K7" s="862"/>
      <c r="L7" s="862"/>
      <c r="M7" s="862"/>
      <c r="N7" s="410"/>
    </row>
    <row r="8" spans="3:14" ht="30" customHeight="1">
      <c r="C8" s="464" t="s">
        <v>1</v>
      </c>
      <c r="D8" s="871"/>
      <c r="E8" s="862"/>
      <c r="F8" s="862"/>
      <c r="G8" s="862"/>
      <c r="H8" s="862"/>
      <c r="I8" s="862"/>
      <c r="J8" s="862"/>
      <c r="K8" s="862"/>
      <c r="L8" s="862"/>
      <c r="M8" s="862"/>
      <c r="N8" s="444" t="s">
        <v>59</v>
      </c>
    </row>
    <row r="9" spans="3:14" ht="30" customHeight="1" thickBot="1">
      <c r="C9" s="465"/>
      <c r="D9" s="871"/>
      <c r="E9" s="862"/>
      <c r="F9" s="862"/>
      <c r="G9" s="862"/>
      <c r="H9" s="862"/>
      <c r="I9" s="862"/>
      <c r="J9" s="862"/>
      <c r="K9" s="862"/>
      <c r="L9" s="862"/>
      <c r="M9" s="862"/>
      <c r="N9" s="445"/>
    </row>
    <row r="10" spans="3:14" ht="30" customHeight="1">
      <c r="C10" s="464" t="s">
        <v>2</v>
      </c>
      <c r="D10" s="871"/>
      <c r="E10" s="862"/>
      <c r="F10" s="862"/>
      <c r="G10" s="862"/>
      <c r="H10" s="862"/>
      <c r="I10" s="862"/>
      <c r="J10" s="862"/>
      <c r="K10" s="862"/>
      <c r="L10" s="862"/>
      <c r="M10" s="862"/>
      <c r="N10" s="409" t="s">
        <v>60</v>
      </c>
    </row>
    <row r="11" spans="3:14" ht="30" customHeight="1" thickBot="1">
      <c r="C11" s="465"/>
      <c r="D11" s="871"/>
      <c r="E11" s="862"/>
      <c r="F11" s="862"/>
      <c r="G11" s="862"/>
      <c r="H11" s="862"/>
      <c r="I11" s="862"/>
      <c r="J11" s="862"/>
      <c r="K11" s="862"/>
      <c r="L11" s="862"/>
      <c r="M11" s="862"/>
      <c r="N11" s="410"/>
    </row>
    <row r="12" spans="3:14" ht="30" customHeight="1">
      <c r="C12" s="464" t="s">
        <v>3</v>
      </c>
      <c r="D12" s="871"/>
      <c r="E12" s="862"/>
      <c r="F12" s="862"/>
      <c r="G12" s="862"/>
      <c r="H12" s="862"/>
      <c r="I12" s="862"/>
      <c r="J12" s="862"/>
      <c r="K12" s="862"/>
      <c r="L12" s="862"/>
      <c r="M12" s="862"/>
      <c r="N12" s="594" t="s">
        <v>61</v>
      </c>
    </row>
    <row r="13" spans="3:14" ht="30" customHeight="1" thickBot="1">
      <c r="C13" s="465"/>
      <c r="D13" s="871"/>
      <c r="E13" s="862"/>
      <c r="F13" s="862"/>
      <c r="G13" s="862"/>
      <c r="H13" s="862"/>
      <c r="I13" s="862"/>
      <c r="J13" s="862"/>
      <c r="K13" s="862"/>
      <c r="L13" s="862"/>
      <c r="M13" s="862"/>
      <c r="N13" s="595"/>
    </row>
    <row r="14" spans="3:14" ht="30" customHeight="1">
      <c r="C14" s="460" t="s">
        <v>4</v>
      </c>
      <c r="D14" s="871"/>
      <c r="E14" s="862"/>
      <c r="F14" s="862"/>
      <c r="G14" s="862"/>
      <c r="H14" s="862"/>
      <c r="I14" s="862"/>
      <c r="J14" s="862"/>
      <c r="K14" s="862"/>
      <c r="L14" s="862"/>
      <c r="M14" s="862"/>
      <c r="N14" s="404"/>
    </row>
    <row r="15" spans="3:14" ht="30" customHeight="1" thickBot="1">
      <c r="C15" s="461"/>
      <c r="D15" s="871"/>
      <c r="E15" s="862"/>
      <c r="F15" s="862"/>
      <c r="G15" s="862"/>
      <c r="H15" s="862"/>
      <c r="I15" s="862"/>
      <c r="J15" s="862"/>
      <c r="K15" s="862"/>
      <c r="L15" s="862"/>
      <c r="M15" s="862"/>
      <c r="N15" s="405"/>
    </row>
    <row r="16" spans="3:14" ht="30" customHeight="1">
      <c r="C16" s="464" t="s">
        <v>5</v>
      </c>
      <c r="D16" s="871"/>
      <c r="E16" s="862"/>
      <c r="F16" s="862"/>
      <c r="G16" s="862"/>
      <c r="H16" s="862"/>
      <c r="I16" s="862"/>
      <c r="J16" s="862"/>
      <c r="K16" s="862"/>
      <c r="L16" s="862"/>
      <c r="M16" s="862"/>
      <c r="N16" s="404"/>
    </row>
    <row r="17" spans="3:14" ht="30" customHeight="1" thickBot="1">
      <c r="C17" s="465"/>
      <c r="D17" s="871"/>
      <c r="E17" s="862"/>
      <c r="F17" s="862"/>
      <c r="G17" s="862"/>
      <c r="H17" s="862"/>
      <c r="I17" s="862"/>
      <c r="J17" s="862"/>
      <c r="K17" s="862"/>
      <c r="L17" s="862"/>
      <c r="M17" s="862"/>
      <c r="N17" s="405"/>
    </row>
  </sheetData>
  <sheetProtection algorithmName="SHA-512" hashValue="glx+MFPFtMMxwdo8XAUQ7THxb14MQt0Oa/wrN3RpvWsXqU4Xlc47OpnxSu0aOQ9lF53FBwiVZwqp+ylgBRwsKg==" saltValue="JSzD3flHNk0Y1OUFdhhOuA==" spinCount="100000" sheet="1" objects="1" scenarios="1"/>
  <mergeCells count="21">
    <mergeCell ref="N2:N3"/>
    <mergeCell ref="D4:M4"/>
    <mergeCell ref="C6:C7"/>
    <mergeCell ref="N6:N7"/>
    <mergeCell ref="C2:C3"/>
    <mergeCell ref="D2:E3"/>
    <mergeCell ref="F2:G3"/>
    <mergeCell ref="H2:I3"/>
    <mergeCell ref="J2:K3"/>
    <mergeCell ref="L2:M3"/>
    <mergeCell ref="D5:M17"/>
    <mergeCell ref="C14:C15"/>
    <mergeCell ref="N14:N15"/>
    <mergeCell ref="C16:C17"/>
    <mergeCell ref="N16:N17"/>
    <mergeCell ref="C8:C9"/>
    <mergeCell ref="N8:N9"/>
    <mergeCell ref="C10:C11"/>
    <mergeCell ref="N10:N11"/>
    <mergeCell ref="C12:C13"/>
    <mergeCell ref="N12:N13"/>
  </mergeCells>
  <hyperlinks>
    <hyperlink ref="D2:D3" location="'1. Perfil'!A1" display="1. SOBRE A EMPRESA" xr:uid="{8CB53880-5C00-4E79-A6D0-0BF81C704FD9}"/>
    <hyperlink ref="N2:N3" location="ANEXO!A1" display="ANEXOS" xr:uid="{D216CD38-D563-4850-8148-68D6256B0DF3}"/>
    <hyperlink ref="F2:F3" location="'2. Governança'!A1" display="2. GOVERNANÇA" xr:uid="{24B2A9A1-423E-4A82-A56A-192DC7E67B7A}"/>
    <hyperlink ref="H2:H3" location="'3. Prosperidade'!A1" display="3. PROSPERIDADE" xr:uid="{88B995FF-AEBA-4052-815D-FCFCF930A999}"/>
    <hyperlink ref="L2:L3" location="'5. Planeta'!A1" display="5. PLANETA" xr:uid="{E24F5536-6A31-423F-9EF6-CF46DC864085}"/>
    <hyperlink ref="J2:J3" location="'4. Pessoas'!A1" display="4. PESSOAS" xr:uid="{D156E1D6-2B4E-42D8-BFF3-8AEC0234BF80}"/>
    <hyperlink ref="C2:C3" location="Apresentação!A1" display="BOAS-VINDAS" xr:uid="{C89676FE-2954-4AFE-AFF0-798E787DAB3F}"/>
    <hyperlink ref="C6:C7" location="'5. 305-6 Chesf'!A1" display="CHESF " xr:uid="{4C0811CE-726A-4EF8-A1E4-0E9FEC3C848E}"/>
    <hyperlink ref="C8:C9" location="'5. 305-6 ELN'!A1" display="ELETRONORTE " xr:uid="{D906AA38-D105-4C9A-890F-9533E4AF5B57}"/>
    <hyperlink ref="C10:C11" location="'5. 305-6 CGT'!A1" display="CGT ELETROSUL " xr:uid="{9D0D9D4B-C7B5-48F1-B120-F53CE7196459}"/>
    <hyperlink ref="C12:C13" location="'5. 305-6 Furnas'!A1" display="FURNAS " xr:uid="{E1EAC22D-165C-4ABE-941D-BD166A2A8FFE}"/>
    <hyperlink ref="C14:C15" location="'5. 305-6 ELP'!A1" display="ELETROPAR " xr:uid="{A6DDFC23-6A51-480D-996F-E35C2F17CDFA}"/>
    <hyperlink ref="C16:C17" location="'5. 305-6 SPEs'!A1" display="SPEs" xr:uid="{EAA6AB09-6716-4D51-B33B-4D62B06D15CB}"/>
    <hyperlink ref="N5" location="'5. 302-1 ELP'!A1" display="GRI 302-1" xr:uid="{056EF534-386F-4FDC-8381-B70AD94FEADF}"/>
    <hyperlink ref="N6" location="'5. EU5'!A1" display="EU5" xr:uid="{D8D76BEA-9692-46D7-B2EB-5DD5475BFB08}"/>
    <hyperlink ref="N8" location="'5. 305-1-2-3-5'!A1" display="'5. 305-1-2-3-5'!A1" xr:uid="{1ACF7D08-AA1D-4F0E-BAF0-3F407A8B9AAC}"/>
    <hyperlink ref="N10" location="'5. 305-4'!A1" display="GRI 305-4" xr:uid="{63A09FD9-3037-439E-B0A9-DDD1FBFC0C97}"/>
    <hyperlink ref="N12" location="'5. 305-6-7'!A1" display="GRI 305-6, 305-7" xr:uid="{0D8DA4DC-23C2-4EC3-AA0A-4D4D791E6C0E}"/>
    <hyperlink ref="N8:N9" location="'5. 305 ELP'!A1" display="'5. 305 ELP'!A1" xr:uid="{247B16C5-1CE7-4B10-8928-1A7A7A2DEAC3}"/>
  </hyperlinks>
  <pageMargins left="0.511811024" right="0.511811024" top="0.78740157499999996" bottom="0.78740157499999996" header="0.31496062000000002" footer="0.31496062000000002"/>
  <drawing r:id="rId1"/>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2302D-3325-4325-9F06-958A4EFD8290}">
  <sheetPr codeName="Planilha260"/>
  <dimension ref="C1:N17"/>
  <sheetViews>
    <sheetView showGridLines="0" zoomScale="80" zoomScaleNormal="80" workbookViewId="0">
      <pane ySplit="4" topLeftCell="A5" activePane="bottomLeft" state="frozen"/>
      <selection activeCell="G12" sqref="G12"/>
      <selection pane="bottomLeft" activeCell="D5" sqref="D5:M1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771</v>
      </c>
      <c r="E4" s="360"/>
      <c r="F4" s="360"/>
      <c r="G4" s="360"/>
      <c r="H4" s="360"/>
      <c r="I4" s="360"/>
      <c r="J4" s="360"/>
      <c r="K4" s="360"/>
      <c r="L4" s="360"/>
      <c r="M4" s="361"/>
      <c r="N4" s="10" t="s">
        <v>272</v>
      </c>
    </row>
    <row r="5" spans="3:14" ht="60" customHeight="1" thickBot="1">
      <c r="C5" s="57"/>
      <c r="D5" s="870" t="s">
        <v>1324</v>
      </c>
      <c r="E5" s="860"/>
      <c r="F5" s="860"/>
      <c r="G5" s="860"/>
      <c r="H5" s="860"/>
      <c r="I5" s="860"/>
      <c r="J5" s="860"/>
      <c r="K5" s="860"/>
      <c r="L5" s="860"/>
      <c r="M5" s="860"/>
      <c r="N5" s="116" t="s">
        <v>57</v>
      </c>
    </row>
    <row r="6" spans="3:14" ht="30" customHeight="1">
      <c r="C6" s="464" t="s">
        <v>0</v>
      </c>
      <c r="D6" s="871"/>
      <c r="E6" s="862"/>
      <c r="F6" s="862"/>
      <c r="G6" s="862"/>
      <c r="H6" s="862"/>
      <c r="I6" s="862"/>
      <c r="J6" s="862"/>
      <c r="K6" s="862"/>
      <c r="L6" s="862"/>
      <c r="M6" s="862"/>
      <c r="N6" s="409" t="s">
        <v>58</v>
      </c>
    </row>
    <row r="7" spans="3:14" ht="30" customHeight="1" thickBot="1">
      <c r="C7" s="465"/>
      <c r="D7" s="871"/>
      <c r="E7" s="862"/>
      <c r="F7" s="862"/>
      <c r="G7" s="862"/>
      <c r="H7" s="862"/>
      <c r="I7" s="862"/>
      <c r="J7" s="862"/>
      <c r="K7" s="862"/>
      <c r="L7" s="862"/>
      <c r="M7" s="862"/>
      <c r="N7" s="410"/>
    </row>
    <row r="8" spans="3:14" ht="30" customHeight="1">
      <c r="C8" s="464" t="s">
        <v>1</v>
      </c>
      <c r="D8" s="871"/>
      <c r="E8" s="862"/>
      <c r="F8" s="862"/>
      <c r="G8" s="862"/>
      <c r="H8" s="862"/>
      <c r="I8" s="862"/>
      <c r="J8" s="862"/>
      <c r="K8" s="862"/>
      <c r="L8" s="862"/>
      <c r="M8" s="862"/>
      <c r="N8" s="409" t="s">
        <v>59</v>
      </c>
    </row>
    <row r="9" spans="3:14" ht="30" customHeight="1" thickBot="1">
      <c r="C9" s="465"/>
      <c r="D9" s="871"/>
      <c r="E9" s="862"/>
      <c r="F9" s="862"/>
      <c r="G9" s="862"/>
      <c r="H9" s="862"/>
      <c r="I9" s="862"/>
      <c r="J9" s="862"/>
      <c r="K9" s="862"/>
      <c r="L9" s="862"/>
      <c r="M9" s="862"/>
      <c r="N9" s="410"/>
    </row>
    <row r="10" spans="3:14" ht="30" customHeight="1">
      <c r="C10" s="464" t="s">
        <v>2</v>
      </c>
      <c r="D10" s="871"/>
      <c r="E10" s="862"/>
      <c r="F10" s="862"/>
      <c r="G10" s="862"/>
      <c r="H10" s="862"/>
      <c r="I10" s="862"/>
      <c r="J10" s="862"/>
      <c r="K10" s="862"/>
      <c r="L10" s="862"/>
      <c r="M10" s="862"/>
      <c r="N10" s="409" t="s">
        <v>60</v>
      </c>
    </row>
    <row r="11" spans="3:14" ht="30" customHeight="1" thickBot="1">
      <c r="C11" s="465"/>
      <c r="D11" s="871"/>
      <c r="E11" s="862"/>
      <c r="F11" s="862"/>
      <c r="G11" s="862"/>
      <c r="H11" s="862"/>
      <c r="I11" s="862"/>
      <c r="J11" s="862"/>
      <c r="K11" s="862"/>
      <c r="L11" s="862"/>
      <c r="M11" s="862"/>
      <c r="N11" s="410"/>
    </row>
    <row r="12" spans="3:14" ht="30" customHeight="1">
      <c r="C12" s="464" t="s">
        <v>3</v>
      </c>
      <c r="D12" s="871"/>
      <c r="E12" s="862"/>
      <c r="F12" s="862"/>
      <c r="G12" s="862"/>
      <c r="H12" s="862"/>
      <c r="I12" s="862"/>
      <c r="J12" s="862"/>
      <c r="K12" s="862"/>
      <c r="L12" s="862"/>
      <c r="M12" s="862"/>
      <c r="N12" s="474" t="s">
        <v>61</v>
      </c>
    </row>
    <row r="13" spans="3:14" ht="30" customHeight="1" thickBot="1">
      <c r="C13" s="465"/>
      <c r="D13" s="871"/>
      <c r="E13" s="862"/>
      <c r="F13" s="862"/>
      <c r="G13" s="862"/>
      <c r="H13" s="862"/>
      <c r="I13" s="862"/>
      <c r="J13" s="862"/>
      <c r="K13" s="862"/>
      <c r="L13" s="862"/>
      <c r="M13" s="862"/>
      <c r="N13" s="475"/>
    </row>
    <row r="14" spans="3:14" ht="30" customHeight="1">
      <c r="C14" s="464" t="s">
        <v>4</v>
      </c>
      <c r="D14" s="871"/>
      <c r="E14" s="862"/>
      <c r="F14" s="862"/>
      <c r="G14" s="862"/>
      <c r="H14" s="862"/>
      <c r="I14" s="862"/>
      <c r="J14" s="862"/>
      <c r="K14" s="862"/>
      <c r="L14" s="862"/>
      <c r="M14" s="862"/>
      <c r="N14" s="404"/>
    </row>
    <row r="15" spans="3:14" ht="30" customHeight="1" thickBot="1">
      <c r="C15" s="465"/>
      <c r="D15" s="871"/>
      <c r="E15" s="862"/>
      <c r="F15" s="862"/>
      <c r="G15" s="862"/>
      <c r="H15" s="862"/>
      <c r="I15" s="862"/>
      <c r="J15" s="862"/>
      <c r="K15" s="862"/>
      <c r="L15" s="862"/>
      <c r="M15" s="862"/>
      <c r="N15" s="405"/>
    </row>
    <row r="16" spans="3:14" ht="30" customHeight="1">
      <c r="C16" s="460" t="s">
        <v>5</v>
      </c>
      <c r="D16" s="871"/>
      <c r="E16" s="862"/>
      <c r="F16" s="862"/>
      <c r="G16" s="862"/>
      <c r="H16" s="862"/>
      <c r="I16" s="862"/>
      <c r="J16" s="862"/>
      <c r="K16" s="862"/>
      <c r="L16" s="862"/>
      <c r="M16" s="862"/>
      <c r="N16" s="404"/>
    </row>
    <row r="17" spans="3:14" ht="30" customHeight="1" thickBot="1">
      <c r="C17" s="461"/>
      <c r="D17" s="871"/>
      <c r="E17" s="862"/>
      <c r="F17" s="862"/>
      <c r="G17" s="862"/>
      <c r="H17" s="862"/>
      <c r="I17" s="862"/>
      <c r="J17" s="862"/>
      <c r="K17" s="862"/>
      <c r="L17" s="862"/>
      <c r="M17" s="862"/>
      <c r="N17" s="405"/>
    </row>
  </sheetData>
  <sheetProtection algorithmName="SHA-512" hashValue="1iwygqU6yyOinj54eaAxQXprGGzBdJudpK1Ifpja4cr0DpyU7URM4UENaywnp71GS/6cG3gXBDzAXCfp6T33Yw==" saltValue="ApWpF7R+QCUrIAZiLQJ4Cg==" spinCount="100000" sheet="1" objects="1" scenarios="1"/>
  <mergeCells count="21">
    <mergeCell ref="N2:N3"/>
    <mergeCell ref="D4:M4"/>
    <mergeCell ref="C6:C7"/>
    <mergeCell ref="N6:N7"/>
    <mergeCell ref="C2:C3"/>
    <mergeCell ref="D2:E3"/>
    <mergeCell ref="F2:G3"/>
    <mergeCell ref="H2:I3"/>
    <mergeCell ref="J2:K3"/>
    <mergeCell ref="L2:M3"/>
    <mergeCell ref="D5:M17"/>
    <mergeCell ref="C14:C15"/>
    <mergeCell ref="N14:N15"/>
    <mergeCell ref="C16:C17"/>
    <mergeCell ref="N16:N17"/>
    <mergeCell ref="C8:C9"/>
    <mergeCell ref="N8:N9"/>
    <mergeCell ref="C10:C11"/>
    <mergeCell ref="N10:N11"/>
    <mergeCell ref="C12:C13"/>
    <mergeCell ref="N12:N13"/>
  </mergeCells>
  <hyperlinks>
    <hyperlink ref="D2:D3" location="'1. Perfil'!A1" display="1. SOBRE A EMPRESA" xr:uid="{D71FF97F-94F1-4059-A7CC-14B1C8A9AF57}"/>
    <hyperlink ref="N2:N3" location="ANEXO!A1" display="ANEXOS" xr:uid="{FB719C6D-E2A2-4B0B-8CB7-EB96F25028F1}"/>
    <hyperlink ref="F2:F3" location="'2. Governança'!A1" display="2. GOVERNANÇA" xr:uid="{5A60E1D1-8038-4823-B37F-F509EDE1267B}"/>
    <hyperlink ref="H2:H3" location="'3. Prosperidade'!A1" display="3. PROSPERIDADE" xr:uid="{666FB3D3-F1FB-4AB7-B7F7-7E136B57DA8F}"/>
    <hyperlink ref="L2:L3" location="'5. Planeta'!A1" display="5. PLANETA" xr:uid="{E7B08F12-43A5-471A-BD3A-FFC407C1814B}"/>
    <hyperlink ref="J2:J3" location="'4. Pessoas'!A1" display="4. PESSOAS" xr:uid="{D17DB95E-607E-4B45-A44C-88DBE6C93BA4}"/>
    <hyperlink ref="C2:C3" location="Apresentação!A1" display="BOAS-VINDAS" xr:uid="{7D01B3B7-FD9B-47A9-B92C-A83C7DB23694}"/>
    <hyperlink ref="C6:C7" location="'5. 305-6 Chesf'!A1" display="CHESF " xr:uid="{C8397588-C66A-48C5-8F93-B459F3A839B5}"/>
    <hyperlink ref="C8:C9" location="'5. 305-6 ELN'!A1" display="ELETRONORTE " xr:uid="{2B398F05-0451-420D-A145-BDE5752EC01E}"/>
    <hyperlink ref="C10:C11" location="'5. 305-6 CGT'!A1" display="CGT ELETROSUL " xr:uid="{2C4062E9-755F-42E8-93C5-0809B7D2401C}"/>
    <hyperlink ref="C12:C13" location="'5. 305-6 Furnas'!A1" display="FURNAS " xr:uid="{AC615746-D877-4E3B-A860-0F3347C50B7B}"/>
    <hyperlink ref="C14:C15" location="'5. 305-6 ELP'!A1" display="ELETROPAR " xr:uid="{15F4B6A3-4D11-4294-AEB9-D534D010311B}"/>
    <hyperlink ref="C16:C17" location="'5. 305-6 SPEs'!A1" display="SPEs" xr:uid="{C83912F7-CEC2-43F6-8181-DF93964F28CC}"/>
    <hyperlink ref="N5" location="'5. 302-1 SPEs'!A1" display="GRI 302-1" xr:uid="{2ECB4AB9-B5B9-4520-9B2A-E81355B41871}"/>
    <hyperlink ref="N6" location="'5. EU5'!A1" display="EU5" xr:uid="{207C8029-48F0-42D7-B86B-C004066AFF38}"/>
    <hyperlink ref="N8" location="'5. 305-1-2-3-5'!A1" display="'5. 305-1-2-3-5'!A1" xr:uid="{99FFB3A7-34CD-4CCD-BF57-815A5DD1EB03}"/>
    <hyperlink ref="N10" location="'5. 305-4'!A1" display="GRI 305-4" xr:uid="{ACB1BC36-4A19-4DA4-AC9F-4B09B4703A9D}"/>
    <hyperlink ref="N12" location="'5. 305-6-7'!A1" display="GRI 305-6, 305-7" xr:uid="{0D55C73A-5AFB-4082-BDFF-7C8017A48823}"/>
    <hyperlink ref="N12:N13" location="'5. 305-6 SPEs'!A1" display="GRI 305-6, 305-7" xr:uid="{E15B616D-F244-4A7B-A916-4D193E3F95A6}"/>
  </hyperlinks>
  <pageMargins left="0.511811024" right="0.511811024" top="0.78740157499999996" bottom="0.78740157499999996" header="0.31496062000000002" footer="0.31496062000000002"/>
  <drawing r:id="rId1"/>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0C80-33FB-4861-9551-09B2B738D9E7}">
  <sheetPr codeName="Planilha261">
    <tabColor rgb="FF00B050"/>
  </sheetPr>
  <dimension ref="C1:I9"/>
  <sheetViews>
    <sheetView showGridLines="0" zoomScale="80" zoomScaleNormal="80" workbookViewId="0">
      <pane ySplit="4" topLeftCell="A5" activePane="bottomLeft" state="frozen"/>
      <selection activeCell="G12" sqref="G12"/>
      <selection pane="bottomLeft" activeCell="H2" sqref="H2:H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359" t="s">
        <v>1043</v>
      </c>
      <c r="D4" s="360"/>
      <c r="E4" s="360"/>
      <c r="F4" s="360"/>
      <c r="G4" s="360"/>
      <c r="H4" s="360"/>
      <c r="I4" s="361"/>
    </row>
    <row r="5" spans="3:9" ht="45" customHeight="1" thickBot="1">
      <c r="C5" s="834" t="s">
        <v>1043</v>
      </c>
      <c r="D5" s="378" t="s">
        <v>1108</v>
      </c>
      <c r="E5" s="379"/>
      <c r="F5" s="379"/>
      <c r="G5" s="379"/>
      <c r="H5" s="379"/>
      <c r="I5" s="379"/>
    </row>
    <row r="6" spans="3:9" ht="45" customHeight="1" thickBot="1">
      <c r="C6" s="835"/>
      <c r="D6" s="383" t="s">
        <v>1109</v>
      </c>
      <c r="E6" s="379"/>
      <c r="F6" s="379"/>
      <c r="G6" s="379"/>
      <c r="H6" s="379"/>
      <c r="I6" s="379"/>
    </row>
    <row r="7" spans="3:9" ht="45" customHeight="1" thickBot="1">
      <c r="C7" s="835"/>
      <c r="D7" s="378" t="s">
        <v>1110</v>
      </c>
      <c r="E7" s="379"/>
      <c r="F7" s="379"/>
      <c r="G7" s="379"/>
      <c r="H7" s="379"/>
      <c r="I7" s="379"/>
    </row>
    <row r="8" spans="3:9" ht="45" customHeight="1" thickBot="1">
      <c r="C8" s="835"/>
      <c r="D8" s="378" t="s">
        <v>1111</v>
      </c>
      <c r="E8" s="379"/>
      <c r="F8" s="379"/>
      <c r="G8" s="379"/>
      <c r="H8" s="379"/>
      <c r="I8" s="379"/>
    </row>
    <row r="9" spans="3:9" ht="45" customHeight="1" thickBot="1">
      <c r="C9" s="836"/>
      <c r="D9" s="378" t="s">
        <v>1112</v>
      </c>
      <c r="E9" s="379"/>
      <c r="F9" s="379"/>
      <c r="G9" s="379"/>
      <c r="H9" s="379"/>
      <c r="I9" s="379"/>
    </row>
  </sheetData>
  <sheetProtection algorithmName="SHA-512" hashValue="DqmKqFv8x32PEo5Go8eWnBNf0Gxwr3bd8e1PEAu7bwPqWMgTgTHmyC7DKWn/EYIlb1qzIePYhOtbzrtV8bQmqg==" saltValue="3v+S359/KEHTexPITm8V7Q==" spinCount="100000" sheet="1" objects="1" scenarios="1"/>
  <mergeCells count="14">
    <mergeCell ref="D9:I9"/>
    <mergeCell ref="I2:I3"/>
    <mergeCell ref="C2:C3"/>
    <mergeCell ref="D2:D3"/>
    <mergeCell ref="E2:E3"/>
    <mergeCell ref="F2:F3"/>
    <mergeCell ref="G2:G3"/>
    <mergeCell ref="H2:H3"/>
    <mergeCell ref="C5:C9"/>
    <mergeCell ref="C4:I4"/>
    <mergeCell ref="D5:I5"/>
    <mergeCell ref="D6:I6"/>
    <mergeCell ref="D7:I7"/>
    <mergeCell ref="D8:I8"/>
  </mergeCells>
  <hyperlinks>
    <hyperlink ref="C5:C9" location="'5. Água'!A1" display="Gestão de água e efluentes" xr:uid="{AC43994F-EC45-45CD-A32B-B3F62F725FFD}"/>
    <hyperlink ref="D5:G5" location="'5. 303-1'!A1" display="GRI 303-1: Uso compartilhado da água" xr:uid="{2E675AA1-09FD-4738-9109-69AB78BD0A1C}"/>
    <hyperlink ref="D6:G6" location="'5. 303-2'!A1" display="GRI 303-2: Gestão dos impactos relacionados à descarga de água" xr:uid="{15D88CE3-BCF5-4638-AD6F-D92B5952F931}"/>
    <hyperlink ref="D7:G7" location="'5. 303-3'!A1" display="GRI 303-3: Retirada de água" xr:uid="{772BFAA8-A46D-43EF-9439-9934409FB165}"/>
    <hyperlink ref="D8:G8" location="'5. 303-3'!A1" display="GRI 303-4: Água descartada" xr:uid="{753AB7B6-9F5C-4F25-9EA1-224A10E7E4FF}"/>
    <hyperlink ref="D9:G9" location="'5. 303-3'!A1" display="GRI 303-5: Água consumida" xr:uid="{556F8A33-EB24-4729-971C-BDE775D7B360}"/>
    <hyperlink ref="D2:D3" location="'1. Perfil'!A1" display="1. SOBRE A EMPRESA" xr:uid="{F68600C6-3596-44E1-B026-BD91335B11D2}"/>
    <hyperlink ref="I2:I3" location="ANEXO!A1" display="ANEXOS" xr:uid="{FA49FD44-915E-4D5C-8D9E-4AC1C65A91D6}"/>
    <hyperlink ref="E2:E3" location="'2. Governança'!A1" display="2. GOVERNANÇA" xr:uid="{A7A45B35-B22B-4113-9032-A03F6325E5E4}"/>
    <hyperlink ref="F2:F3" location="'3. Prosperidade'!A1" display="3. PROSPERIDADE" xr:uid="{CAFDF58F-974C-4B13-BEDF-C7FAFCA57B87}"/>
    <hyperlink ref="G2:G3" location="'4. Pessoas'!A1" display="4. PESSOAS" xr:uid="{4D6FBD42-7DF5-4770-86CE-E4062A085F17}"/>
    <hyperlink ref="H2:H3" location="'5. Planeta'!A1" display="5. PLANETA" xr:uid="{F9146F30-53FB-4839-83B5-4E7C282361F0}"/>
    <hyperlink ref="C2:C3" location="Apresentação!A1" display="BOAS-VINDAS" xr:uid="{4C70EA3B-522F-4F7B-B83B-74D7ADA2819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88FE7-BDE5-4A34-9413-7B39BB17B3C9}">
  <sheetPr codeName="Planilha262">
    <tabColor theme="7"/>
  </sheetPr>
  <dimension ref="C1:I12"/>
  <sheetViews>
    <sheetView showGridLines="0" zoomScale="80" zoomScaleNormal="80" workbookViewId="0">
      <pane ySplit="4" topLeftCell="A5" activePane="bottomLeft" state="frozen"/>
      <selection activeCell="G12" sqref="G12"/>
      <selection pane="bottomLeft" activeCell="K9" sqref="K9"/>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790</v>
      </c>
      <c r="E4" s="360"/>
      <c r="F4" s="360"/>
      <c r="G4" s="360"/>
      <c r="H4" s="361"/>
      <c r="I4" s="10" t="s">
        <v>272</v>
      </c>
    </row>
    <row r="5" spans="3:9" ht="60" customHeight="1" thickBot="1">
      <c r="C5" s="8"/>
      <c r="D5" s="362" t="s">
        <v>1175</v>
      </c>
      <c r="E5" s="363"/>
      <c r="F5" s="363"/>
      <c r="G5" s="363"/>
      <c r="H5" s="370"/>
      <c r="I5" s="13" t="s">
        <v>69</v>
      </c>
    </row>
    <row r="6" spans="3:9" ht="60" customHeight="1" thickBot="1">
      <c r="C6" s="11" t="s">
        <v>0</v>
      </c>
      <c r="D6" s="364"/>
      <c r="E6" s="365"/>
      <c r="F6" s="365"/>
      <c r="G6" s="365"/>
      <c r="H6" s="371"/>
      <c r="I6" s="15" t="s">
        <v>70</v>
      </c>
    </row>
    <row r="7" spans="3:9" ht="60" customHeight="1" thickBot="1">
      <c r="C7" s="11" t="s">
        <v>1</v>
      </c>
      <c r="D7" s="364"/>
      <c r="E7" s="365"/>
      <c r="F7" s="365"/>
      <c r="G7" s="365"/>
      <c r="H7" s="371"/>
      <c r="I7" s="15" t="s">
        <v>71</v>
      </c>
    </row>
    <row r="8" spans="3:9" ht="60" customHeight="1" thickBot="1">
      <c r="C8" s="11" t="s">
        <v>2</v>
      </c>
      <c r="D8" s="364"/>
      <c r="E8" s="365"/>
      <c r="F8" s="365"/>
      <c r="G8" s="365"/>
      <c r="H8" s="371"/>
      <c r="I8" s="15"/>
    </row>
    <row r="9" spans="3:9" ht="60" customHeight="1" thickBot="1">
      <c r="C9" s="11" t="s">
        <v>3</v>
      </c>
      <c r="D9" s="364"/>
      <c r="E9" s="365"/>
      <c r="F9" s="365"/>
      <c r="G9" s="365"/>
      <c r="H9" s="371"/>
      <c r="I9" s="15"/>
    </row>
    <row r="10" spans="3:9" ht="60" customHeight="1" thickBot="1">
      <c r="C10" s="11" t="s">
        <v>4</v>
      </c>
      <c r="D10" s="364"/>
      <c r="E10" s="365"/>
      <c r="F10" s="365"/>
      <c r="G10" s="365"/>
      <c r="H10" s="371"/>
      <c r="I10" s="15"/>
    </row>
    <row r="11" spans="3:9" ht="60" customHeight="1" thickBot="1">
      <c r="C11" s="11" t="s">
        <v>5</v>
      </c>
      <c r="D11" s="364"/>
      <c r="E11" s="365"/>
      <c r="F11" s="365"/>
      <c r="G11" s="365"/>
      <c r="H11" s="371"/>
      <c r="I11" s="15"/>
    </row>
    <row r="12" spans="3:9" ht="60" customHeight="1" thickBot="1">
      <c r="C12" s="207"/>
      <c r="D12" s="372"/>
      <c r="E12" s="373"/>
      <c r="F12" s="373"/>
      <c r="G12" s="373"/>
      <c r="H12" s="374"/>
      <c r="I12" s="15"/>
    </row>
  </sheetData>
  <sheetProtection algorithmName="SHA-512" hashValue="CSxZlvZxbcrgIBl04mfn74uBJmIdrneVmqhCD88v+K+kV6ngATrHYdv+e1oX+6uwmIYrmJQgdSl2AtuP0dt/IA==" saltValue="hYbVMhK5/iHq5j9hsqC6Aw==" spinCount="100000" sheet="1" objects="1" scenarios="1"/>
  <mergeCells count="9">
    <mergeCell ref="D5:H12"/>
    <mergeCell ref="I2:I3"/>
    <mergeCell ref="D4:H4"/>
    <mergeCell ref="C2:C3"/>
    <mergeCell ref="D2:D3"/>
    <mergeCell ref="E2:E3"/>
    <mergeCell ref="F2:F3"/>
    <mergeCell ref="G2:G3"/>
    <mergeCell ref="H2:H3"/>
  </mergeCells>
  <hyperlinks>
    <hyperlink ref="I7" location="'5. 303-3'!A1" display="303-3" xr:uid="{3752AA1A-491B-4E69-AB5C-6F9777EF622F}"/>
    <hyperlink ref="I5" location="'5. 303-1'!A1" display="303-1" xr:uid="{A07B96B8-2C41-4E5C-81F3-DF3EC321C2A2}"/>
    <hyperlink ref="I6" location="'5. 303-2'!A1" display="303-2" xr:uid="{A0BF8525-EF39-4BD6-9B51-C2367042AE59}"/>
    <hyperlink ref="C6" location="'5. 303-1 Chesf'!A1" display="CHESF " xr:uid="{E272A471-3DD1-45C3-8D67-DDD232B270CE}"/>
    <hyperlink ref="C7" location="'5. 303-1 ELN'!A1" display="ELETRONORTE " xr:uid="{9B008639-8122-4A79-9937-9B99C416553B}"/>
    <hyperlink ref="C8" location="'5. 303-1 CGT'!A1" display="CGT ELETROSUL " xr:uid="{30A3F8E5-4B3E-4C12-B1AA-9B338036A65D}"/>
    <hyperlink ref="C9" location="'5. 303-1 Furnas'!A1" display="FURNAS " xr:uid="{36ABD1E5-C8C9-459E-A6CC-CBC2A5FEEAB1}"/>
    <hyperlink ref="C10" location="'5. 303-1 ELP'!A1" display="ELETROPAR " xr:uid="{4E8C2D5A-497A-41C5-81DA-7C4BB9789CEF}"/>
    <hyperlink ref="C11" location="'5. 303-1 SPEs'!A1" display="SPEs" xr:uid="{750C1992-F6B8-4C44-BC94-03134B23B3E8}"/>
    <hyperlink ref="D2:D3" location="'1. Perfil'!A1" display="1. SOBRE A EMPRESA" xr:uid="{6AC7C742-78B7-4A6A-BDED-3745F5F37451}"/>
    <hyperlink ref="C2:C3" location="Apresentação!A1" display="BOAS-VINDAS" xr:uid="{535AB157-9BD1-405E-8157-1EB43665B917}"/>
    <hyperlink ref="I2:I3" location="ANEXO!A1" display="ANEXOS" xr:uid="{A8604F5D-09B4-4CE4-8CB2-414D837EB474}"/>
    <hyperlink ref="E2:E3" location="'2. Governança'!A1" display="2. GOVERNANÇA" xr:uid="{5639055A-1D50-4C89-B9C3-A82718697F95}"/>
    <hyperlink ref="F2:F3" location="'3. Prosperidade'!A1" display="3. PROSPERIDADE" xr:uid="{34D1E620-4166-4D01-A133-1668FF94AAA6}"/>
    <hyperlink ref="H2:H3" location="'5. Planeta'!A1" display="5. PLANETA" xr:uid="{6BD3FBC7-70E5-478A-A687-F67BB1941F27}"/>
    <hyperlink ref="G2:G3" location="'4. Pessoas'!A1" display="4. PESSOAS" xr:uid="{397CBCCF-3E70-421B-B87F-5843337EC01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45636-08C7-4876-A080-CEEB4EA9E5D3}">
  <sheetPr codeName="Planilha263"/>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791</v>
      </c>
      <c r="E4" s="360"/>
      <c r="F4" s="360"/>
      <c r="G4" s="360"/>
      <c r="H4" s="361"/>
      <c r="I4" s="10" t="s">
        <v>272</v>
      </c>
    </row>
    <row r="5" spans="3:9" ht="60" customHeight="1" thickBot="1">
      <c r="C5" s="11"/>
      <c r="D5" s="362" t="s">
        <v>1176</v>
      </c>
      <c r="E5" s="803"/>
      <c r="F5" s="803"/>
      <c r="G5" s="803"/>
      <c r="H5" s="804"/>
      <c r="I5" s="279" t="s">
        <v>69</v>
      </c>
    </row>
    <row r="6" spans="3:9" ht="60" customHeight="1" thickBot="1">
      <c r="C6" s="8" t="s">
        <v>0</v>
      </c>
      <c r="D6" s="805"/>
      <c r="E6" s="806"/>
      <c r="F6" s="806"/>
      <c r="G6" s="806"/>
      <c r="H6" s="807"/>
      <c r="I6" s="257" t="s">
        <v>70</v>
      </c>
    </row>
    <row r="7" spans="3:9" ht="60" customHeight="1" thickBot="1">
      <c r="C7" s="11" t="s">
        <v>1</v>
      </c>
      <c r="D7" s="805"/>
      <c r="E7" s="806"/>
      <c r="F7" s="806"/>
      <c r="G7" s="806"/>
      <c r="H7" s="807"/>
      <c r="I7" s="257" t="s">
        <v>71</v>
      </c>
    </row>
    <row r="8" spans="3:9" ht="60" customHeight="1" thickBot="1">
      <c r="C8" s="11" t="s">
        <v>2</v>
      </c>
      <c r="D8" s="805"/>
      <c r="E8" s="806"/>
      <c r="F8" s="806"/>
      <c r="G8" s="806"/>
      <c r="H8" s="807"/>
      <c r="I8" s="15"/>
    </row>
    <row r="9" spans="3:9" ht="60" customHeight="1" thickBot="1">
      <c r="C9" s="11" t="s">
        <v>3</v>
      </c>
      <c r="D9" s="805"/>
      <c r="E9" s="806"/>
      <c r="F9" s="806"/>
      <c r="G9" s="806"/>
      <c r="H9" s="807"/>
      <c r="I9" s="15"/>
    </row>
    <row r="10" spans="3:9" ht="60" customHeight="1" thickBot="1">
      <c r="C10" s="11" t="s">
        <v>4</v>
      </c>
      <c r="D10" s="805"/>
      <c r="E10" s="806"/>
      <c r="F10" s="806"/>
      <c r="G10" s="806"/>
      <c r="H10" s="807"/>
      <c r="I10" s="15"/>
    </row>
    <row r="11" spans="3:9" ht="60" customHeight="1" thickBot="1">
      <c r="C11" s="11" t="s">
        <v>5</v>
      </c>
      <c r="D11" s="805"/>
      <c r="E11" s="806"/>
      <c r="F11" s="806"/>
      <c r="G11" s="806"/>
      <c r="H11" s="807"/>
      <c r="I11" s="15"/>
    </row>
  </sheetData>
  <sheetProtection algorithmName="SHA-512" hashValue="3YtYdBCxCV8scC3q0P12nkqyhqMbgROeBz5rEdmF9ojNxx8Crzo5LLz4y4ZPMIKkTYtVJRmJOqiWCmKxV8sD8A==" saltValue="w7pBDzWBfin0WO8zQ0oUXw==" spinCount="100000" sheet="1" objects="1" scenarios="1"/>
  <mergeCells count="9">
    <mergeCell ref="I2:I3"/>
    <mergeCell ref="D4:H4"/>
    <mergeCell ref="D5:H11"/>
    <mergeCell ref="C2:C3"/>
    <mergeCell ref="D2:D3"/>
    <mergeCell ref="E2:E3"/>
    <mergeCell ref="F2:F3"/>
    <mergeCell ref="G2:G3"/>
    <mergeCell ref="H2:H3"/>
  </mergeCells>
  <hyperlinks>
    <hyperlink ref="C6" location="'5. 303-1 Chesf'!A1" display="CHESF " xr:uid="{6CF0FB96-6AEB-4487-879D-57AE04E71A6C}"/>
    <hyperlink ref="C7" location="'5. 303-1 ELN'!A1" display="ELETRONORTE " xr:uid="{2111F1BA-BF5E-4B6C-9308-C95A99E3BF47}"/>
    <hyperlink ref="C8" location="'5. 303-1 CGT'!A1" display="CGT ELETROSUL " xr:uid="{632D6AB9-923B-46D7-8A72-08E21990EC25}"/>
    <hyperlink ref="C9" location="'5. 303-1 Furnas'!A1" display="FURNAS " xr:uid="{918C360A-419D-41EB-9EB2-4B1DF46698DE}"/>
    <hyperlink ref="C10" location="'5. 303-1 ELP'!A1" display="ELETROPAR " xr:uid="{7FFAD7C6-559A-4967-B801-FF86610D29EC}"/>
    <hyperlink ref="C11" location="'5. 303-1 SPEs'!A1" display="SPEs" xr:uid="{AF3850F9-560E-452E-86FC-ED334760AC71}"/>
    <hyperlink ref="D2:D3" location="'1. Perfil'!A1" display="1. SOBRE A EMPRESA" xr:uid="{65707409-202E-4DD6-9A1F-E1872570445F}"/>
    <hyperlink ref="C2:C3" location="Apresentação!A1" display="BOAS-VINDAS" xr:uid="{9A6CD7BF-E768-4686-BA1C-7EDD41EBC2E1}"/>
    <hyperlink ref="I2:I3" location="ANEXO!A1" display="ANEXOS" xr:uid="{1608C61C-7F4B-419B-94EF-B07C3AE33523}"/>
    <hyperlink ref="E2:E3" location="'2. Governança'!A1" display="2. GOVERNANÇA" xr:uid="{4D3CD7B5-CC6A-402C-A515-50512D5F78DB}"/>
    <hyperlink ref="F2:F3" location="'3. Prosperidade'!A1" display="3. PROSPERIDADE" xr:uid="{8853ECA9-03AE-45B1-AD5C-AC8D57D4394E}"/>
    <hyperlink ref="H2:H3" location="'5. Planeta'!A1" display="5. PLANETA" xr:uid="{2F850E23-DE77-4B47-8586-10B910748159}"/>
    <hyperlink ref="G2:G3" location="'4. Pessoas'!A1" display="4. PESSOAS" xr:uid="{92405B7B-5B98-42B0-B061-86CC580C29EE}"/>
    <hyperlink ref="I7" location="'5. 303-3 Chesf'!A1" display="303-3, 303-4, 303-5" xr:uid="{8FFD9273-5FD5-48BE-B297-D3BA9C8FD75C}"/>
    <hyperlink ref="I5" location="'5. 303-1 Chesf'!A1" display="303-1" xr:uid="{C7902ADD-F58C-4896-BA0E-5AC9C490799D}"/>
    <hyperlink ref="I6" location="'5. 303-2 Chesf'!A1" display="303-2" xr:uid="{94D658B5-383C-4B14-B24E-DD721C55129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9DD10-EEFE-47CA-B7C4-38CEFED4F9ED}">
  <sheetPr codeName="Planilha264"/>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792</v>
      </c>
      <c r="E4" s="360"/>
      <c r="F4" s="360"/>
      <c r="G4" s="360"/>
      <c r="H4" s="361"/>
      <c r="I4" s="10" t="s">
        <v>272</v>
      </c>
    </row>
    <row r="5" spans="3:9" ht="60" customHeight="1" thickBot="1">
      <c r="C5" s="11"/>
      <c r="D5" s="362" t="s">
        <v>1177</v>
      </c>
      <c r="E5" s="803"/>
      <c r="F5" s="803"/>
      <c r="G5" s="803"/>
      <c r="H5" s="804"/>
      <c r="I5" s="279" t="s">
        <v>69</v>
      </c>
    </row>
    <row r="6" spans="3:9" ht="60" customHeight="1" thickBot="1">
      <c r="C6" s="11" t="s">
        <v>0</v>
      </c>
      <c r="D6" s="805"/>
      <c r="E6" s="806"/>
      <c r="F6" s="806"/>
      <c r="G6" s="806"/>
      <c r="H6" s="807"/>
      <c r="I6" s="257" t="s">
        <v>70</v>
      </c>
    </row>
    <row r="7" spans="3:9" ht="60" customHeight="1" thickBot="1">
      <c r="C7" s="8" t="s">
        <v>1</v>
      </c>
      <c r="D7" s="805"/>
      <c r="E7" s="806"/>
      <c r="F7" s="806"/>
      <c r="G7" s="806"/>
      <c r="H7" s="807"/>
      <c r="I7" s="257" t="s">
        <v>71</v>
      </c>
    </row>
    <row r="8" spans="3:9" ht="60" customHeight="1" thickBot="1">
      <c r="C8" s="11" t="s">
        <v>2</v>
      </c>
      <c r="D8" s="805"/>
      <c r="E8" s="806"/>
      <c r="F8" s="806"/>
      <c r="G8" s="806"/>
      <c r="H8" s="807"/>
      <c r="I8" s="15"/>
    </row>
    <row r="9" spans="3:9" ht="60" customHeight="1" thickBot="1">
      <c r="C9" s="11" t="s">
        <v>3</v>
      </c>
      <c r="D9" s="805"/>
      <c r="E9" s="806"/>
      <c r="F9" s="806"/>
      <c r="G9" s="806"/>
      <c r="H9" s="807"/>
      <c r="I9" s="15"/>
    </row>
    <row r="10" spans="3:9" ht="60" customHeight="1" thickBot="1">
      <c r="C10" s="11" t="s">
        <v>4</v>
      </c>
      <c r="D10" s="805"/>
      <c r="E10" s="806"/>
      <c r="F10" s="806"/>
      <c r="G10" s="806"/>
      <c r="H10" s="807"/>
      <c r="I10" s="15"/>
    </row>
    <row r="11" spans="3:9" ht="60" customHeight="1" thickBot="1">
      <c r="C11" s="11" t="s">
        <v>5</v>
      </c>
      <c r="D11" s="805"/>
      <c r="E11" s="806"/>
      <c r="F11" s="806"/>
      <c r="G11" s="806"/>
      <c r="H11" s="807"/>
      <c r="I11" s="15"/>
    </row>
  </sheetData>
  <sheetProtection algorithmName="SHA-512" hashValue="zVBhc3hkp5SacqnNP3kEN5GaQ5Eq9tTQsWBQ/jJTd4/PmNxQauWppfaMeTMLx+UUADpnkb6px3MxkzRiEFVvjQ==" saltValue="Uhl6NhGyuYmMHKj4O6uc2g==" spinCount="100000" sheet="1" objects="1" scenarios="1"/>
  <mergeCells count="9">
    <mergeCell ref="I2:I3"/>
    <mergeCell ref="D4:H4"/>
    <mergeCell ref="D5:H11"/>
    <mergeCell ref="C2:C3"/>
    <mergeCell ref="D2:D3"/>
    <mergeCell ref="E2:E3"/>
    <mergeCell ref="F2:F3"/>
    <mergeCell ref="G2:G3"/>
    <mergeCell ref="H2:H3"/>
  </mergeCells>
  <hyperlinks>
    <hyperlink ref="C6" location="'5. 303-1 Chesf'!A1" display="CHESF " xr:uid="{6039DBA0-384C-4848-96E0-716E932ACB8D}"/>
    <hyperlink ref="C7" location="'5. 303-1 ELN'!A1" display="ELETRONORTE " xr:uid="{33954A78-BCAB-4B14-A3B5-0543664DBB36}"/>
    <hyperlink ref="C8" location="'5. 303-1 CGT'!A1" display="CGT ELETROSUL " xr:uid="{820FD34D-F32A-467A-BE8B-421F7405C29F}"/>
    <hyperlink ref="C9" location="'5. 303-1 Furnas'!A1" display="FURNAS " xr:uid="{52BDE21A-124F-48AE-9274-1EF1B474194F}"/>
    <hyperlink ref="C10" location="'5. 303-1 ELP'!A1" display="ELETROPAR " xr:uid="{A5F34F77-626B-4204-9B0A-DF2A4DFB0825}"/>
    <hyperlink ref="C11" location="'5. 303-1 SPEs'!A1" display="SPEs" xr:uid="{C1F7DC9F-FD91-41B5-8F7C-91513CE6C59A}"/>
    <hyperlink ref="D2:D3" location="'1. Perfil'!A1" display="1. SOBRE A EMPRESA" xr:uid="{7896B038-6E8F-4174-A324-09C23C1750A5}"/>
    <hyperlink ref="C2:C3" location="Apresentação!A1" display="BOAS-VINDAS" xr:uid="{BFC5A983-DD9B-4D73-893D-D8C80625BBF6}"/>
    <hyperlink ref="I2:I3" location="ANEXO!A1" display="ANEXOS" xr:uid="{1A86DAB9-7A18-4B72-B733-8473B1937941}"/>
    <hyperlink ref="E2:E3" location="'2. Governança'!A1" display="2. GOVERNANÇA" xr:uid="{5E80FC34-AA7E-41C2-BC3F-3F0A69FD3B4D}"/>
    <hyperlink ref="F2:F3" location="'3. Prosperidade'!A1" display="3. PROSPERIDADE" xr:uid="{67623165-5FE8-4D64-908E-CD91B74947A5}"/>
    <hyperlink ref="H2:H3" location="'5. Planeta'!A1" display="5. PLANETA" xr:uid="{E899A59D-F9AE-4C00-BF24-811694115F31}"/>
    <hyperlink ref="G2:G3" location="'4. Pessoas'!A1" display="4. PESSOAS" xr:uid="{7632A170-C3DD-4ECB-ABFD-1626C7DC8FB7}"/>
    <hyperlink ref="I7" location="'5. 303-3 ELN'!A1" display="303-3, 303-4, 303-5" xr:uid="{9E96BE91-C4BA-4CAC-83EA-9CD1FCF480C2}"/>
    <hyperlink ref="I5" location="'5. 303-1 ELN'!A1" display="303-1" xr:uid="{321DBAD2-C397-462F-96C3-DBB911DEEF37}"/>
    <hyperlink ref="I6" location="'5. 303-2 ELN'!A1" display="303-2" xr:uid="{7635AA7C-755A-4C16-A085-B14D52E9C80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AACB-74B8-4FBF-8946-491D2B37838B}">
  <sheetPr codeName="Planilha265"/>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793</v>
      </c>
      <c r="E4" s="360"/>
      <c r="F4" s="360"/>
      <c r="G4" s="360"/>
      <c r="H4" s="361"/>
      <c r="I4" s="10" t="s">
        <v>272</v>
      </c>
    </row>
    <row r="5" spans="3:9" ht="60" customHeight="1" thickBot="1">
      <c r="C5" s="11"/>
      <c r="D5" s="362" t="s">
        <v>1178</v>
      </c>
      <c r="E5" s="803"/>
      <c r="F5" s="803"/>
      <c r="G5" s="803"/>
      <c r="H5" s="804"/>
      <c r="I5" s="279" t="s">
        <v>69</v>
      </c>
    </row>
    <row r="6" spans="3:9" ht="60" customHeight="1" thickBot="1">
      <c r="C6" s="11" t="s">
        <v>0</v>
      </c>
      <c r="D6" s="805"/>
      <c r="E6" s="806"/>
      <c r="F6" s="806"/>
      <c r="G6" s="806"/>
      <c r="H6" s="807"/>
      <c r="I6" s="257" t="s">
        <v>70</v>
      </c>
    </row>
    <row r="7" spans="3:9" ht="60" customHeight="1" thickBot="1">
      <c r="C7" s="11" t="s">
        <v>1</v>
      </c>
      <c r="D7" s="805"/>
      <c r="E7" s="806"/>
      <c r="F7" s="806"/>
      <c r="G7" s="806"/>
      <c r="H7" s="807"/>
      <c r="I7" s="257" t="s">
        <v>71</v>
      </c>
    </row>
    <row r="8" spans="3:9" ht="60" customHeight="1" thickBot="1">
      <c r="C8" s="8" t="s">
        <v>2</v>
      </c>
      <c r="D8" s="805"/>
      <c r="E8" s="806"/>
      <c r="F8" s="806"/>
      <c r="G8" s="806"/>
      <c r="H8" s="807"/>
      <c r="I8" s="15"/>
    </row>
    <row r="9" spans="3:9" ht="60" customHeight="1" thickBot="1">
      <c r="C9" s="11" t="s">
        <v>3</v>
      </c>
      <c r="D9" s="805"/>
      <c r="E9" s="806"/>
      <c r="F9" s="806"/>
      <c r="G9" s="806"/>
      <c r="H9" s="807"/>
      <c r="I9" s="15"/>
    </row>
    <row r="10" spans="3:9" ht="60" customHeight="1" thickBot="1">
      <c r="C10" s="11" t="s">
        <v>4</v>
      </c>
      <c r="D10" s="805"/>
      <c r="E10" s="806"/>
      <c r="F10" s="806"/>
      <c r="G10" s="806"/>
      <c r="H10" s="807"/>
      <c r="I10" s="15"/>
    </row>
    <row r="11" spans="3:9" ht="60" customHeight="1" thickBot="1">
      <c r="C11" s="11" t="s">
        <v>5</v>
      </c>
      <c r="D11" s="805"/>
      <c r="E11" s="806"/>
      <c r="F11" s="806"/>
      <c r="G11" s="806"/>
      <c r="H11" s="807"/>
      <c r="I11" s="15"/>
    </row>
  </sheetData>
  <sheetProtection algorithmName="SHA-512" hashValue="AM5edZC2t3BfNt/BHvuK0Q0RWg2OFihIoN7Hu0DMEQXLuUnR0RY2wvqbS69DIk94fadQRUrRPtM+to4PBGSCqg==" saltValue="OebQTNDNt87upfiCHqvTOg==" spinCount="100000" sheet="1" objects="1" scenarios="1"/>
  <mergeCells count="9">
    <mergeCell ref="I2:I3"/>
    <mergeCell ref="D4:H4"/>
    <mergeCell ref="D5:H11"/>
    <mergeCell ref="C2:C3"/>
    <mergeCell ref="D2:D3"/>
    <mergeCell ref="E2:E3"/>
    <mergeCell ref="F2:F3"/>
    <mergeCell ref="G2:G3"/>
    <mergeCell ref="H2:H3"/>
  </mergeCells>
  <hyperlinks>
    <hyperlink ref="C6" location="'5. 303-1 Chesf'!A1" display="CHESF " xr:uid="{C20D7198-E4B9-4AAE-BAE6-F3B95BD2950F}"/>
    <hyperlink ref="C7" location="'5. 303-1 ELN'!A1" display="ELETRONORTE " xr:uid="{4D6ECE9C-1AA5-4191-8F96-0661ED8A2630}"/>
    <hyperlink ref="C8" location="'5. 303-1 CGT'!A1" display="CGT ELETROSUL " xr:uid="{01A26925-4EC4-4325-8326-5B817E72AF8D}"/>
    <hyperlink ref="C9" location="'5. 303-1 Furnas'!A1" display="FURNAS " xr:uid="{8BC8E3BC-D5CC-40E2-B501-760174FADE08}"/>
    <hyperlink ref="C10" location="'5. 303-1 ELP'!A1" display="ELETROPAR " xr:uid="{14951E47-FC23-422B-B9C3-04B6534D33BD}"/>
    <hyperlink ref="C11" location="'5. 303-1 SPEs'!A1" display="SPEs" xr:uid="{5059E18F-5534-4334-B4EC-B53F13C3A742}"/>
    <hyperlink ref="D2:D3" location="'1. Perfil'!A1" display="1. SOBRE A EMPRESA" xr:uid="{79464266-3DA6-408A-997E-8C3434992454}"/>
    <hyperlink ref="C2:C3" location="Apresentação!A1" display="BOAS-VINDAS" xr:uid="{FF218E70-0735-44D0-8583-E4AF926EE934}"/>
    <hyperlink ref="I2:I3" location="ANEXO!A1" display="ANEXOS" xr:uid="{48C219C9-2900-432E-8E58-96AEA27FDA18}"/>
    <hyperlink ref="E2:E3" location="'2. Governança'!A1" display="2. GOVERNANÇA" xr:uid="{3F16509F-9C8F-4890-83EF-AD1AC3F3F3CF}"/>
    <hyperlink ref="F2:F3" location="'3. Prosperidade'!A1" display="3. PROSPERIDADE" xr:uid="{6B6D72E5-5D42-4CC4-9EC4-111D949B8249}"/>
    <hyperlink ref="H2:H3" location="'5. Planeta'!A1" display="5. PLANETA" xr:uid="{6948059D-732C-4112-AC2B-8FC210F7F4F4}"/>
    <hyperlink ref="G2:G3" location="'4. Pessoas'!A1" display="4. PESSOAS" xr:uid="{440A5181-6CA3-46F9-9AC0-839B4FFD6C35}"/>
    <hyperlink ref="I7" location="'5. 303-3 CGT'!A1" display="303-3, 303-4, 303-5" xr:uid="{2AC13733-A8D5-4023-9E07-F3265DCC30A7}"/>
    <hyperlink ref="I5" location="'5. 303-1 CGT'!A1" display="303-1" xr:uid="{5DDFB683-67A8-4F34-BF2C-2D5FC3B7D73B}"/>
    <hyperlink ref="I6" location="'5. 303-2 CGT'!A1" display="303-2" xr:uid="{B067C462-6EB3-49DE-8AA9-54CAC2AD129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670D4-784D-45DF-937F-4E41C71E9AC4}">
  <sheetPr codeName="Planilha266"/>
  <dimension ref="C1:I11"/>
  <sheetViews>
    <sheetView showGridLines="0" zoomScale="80" zoomScaleNormal="80" workbookViewId="0">
      <pane ySplit="4" topLeftCell="A5" activePane="bottomLeft" state="frozen"/>
      <selection activeCell="G12" sqref="G12"/>
      <selection pane="bottomLeft" activeCell="J7" sqref="J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794</v>
      </c>
      <c r="E4" s="360"/>
      <c r="F4" s="360"/>
      <c r="G4" s="360"/>
      <c r="H4" s="361"/>
      <c r="I4" s="10" t="s">
        <v>272</v>
      </c>
    </row>
    <row r="5" spans="3:9" ht="60" customHeight="1" thickBot="1">
      <c r="C5" s="11"/>
      <c r="D5" s="362" t="s">
        <v>1326</v>
      </c>
      <c r="E5" s="803"/>
      <c r="F5" s="803"/>
      <c r="G5" s="803"/>
      <c r="H5" s="804"/>
      <c r="I5" s="279" t="s">
        <v>69</v>
      </c>
    </row>
    <row r="6" spans="3:9" ht="60" customHeight="1" thickBot="1">
      <c r="C6" s="11" t="s">
        <v>0</v>
      </c>
      <c r="D6" s="805"/>
      <c r="E6" s="806"/>
      <c r="F6" s="806"/>
      <c r="G6" s="806"/>
      <c r="H6" s="807"/>
      <c r="I6" s="257" t="s">
        <v>70</v>
      </c>
    </row>
    <row r="7" spans="3:9" ht="60" customHeight="1" thickBot="1">
      <c r="C7" s="11" t="s">
        <v>1</v>
      </c>
      <c r="D7" s="805"/>
      <c r="E7" s="806"/>
      <c r="F7" s="806"/>
      <c r="G7" s="806"/>
      <c r="H7" s="807"/>
      <c r="I7" s="257" t="s">
        <v>71</v>
      </c>
    </row>
    <row r="8" spans="3:9" ht="60" customHeight="1" thickBot="1">
      <c r="C8" s="11" t="s">
        <v>2</v>
      </c>
      <c r="D8" s="805"/>
      <c r="E8" s="806"/>
      <c r="F8" s="806"/>
      <c r="G8" s="806"/>
      <c r="H8" s="807"/>
      <c r="I8" s="15"/>
    </row>
    <row r="9" spans="3:9" ht="60" customHeight="1" thickBot="1">
      <c r="C9" s="8" t="s">
        <v>3</v>
      </c>
      <c r="D9" s="805"/>
      <c r="E9" s="806"/>
      <c r="F9" s="806"/>
      <c r="G9" s="806"/>
      <c r="H9" s="807"/>
      <c r="I9" s="15"/>
    </row>
    <row r="10" spans="3:9" ht="60" customHeight="1" thickBot="1">
      <c r="C10" s="11" t="s">
        <v>4</v>
      </c>
      <c r="D10" s="805"/>
      <c r="E10" s="806"/>
      <c r="F10" s="806"/>
      <c r="G10" s="806"/>
      <c r="H10" s="807"/>
      <c r="I10" s="15"/>
    </row>
    <row r="11" spans="3:9" ht="60" customHeight="1" thickBot="1">
      <c r="C11" s="11" t="s">
        <v>5</v>
      </c>
      <c r="D11" s="805"/>
      <c r="E11" s="806"/>
      <c r="F11" s="806"/>
      <c r="G11" s="806"/>
      <c r="H11" s="807"/>
      <c r="I11" s="15"/>
    </row>
  </sheetData>
  <sheetProtection algorithmName="SHA-512" hashValue="Xio6IS2jdsTsIJSsKrqJ5XHPq/fqC0HyQq4gf2Q67D/vNDf/dmlmQkIuDgD1y7vay/YPONz835kqx1uD1p0U3A==" saltValue="aJJnRmwHDbpLaumpnVk+NQ==" spinCount="100000" sheet="1" objects="1" scenarios="1"/>
  <mergeCells count="9">
    <mergeCell ref="I2:I3"/>
    <mergeCell ref="D4:H4"/>
    <mergeCell ref="D5:H11"/>
    <mergeCell ref="C2:C3"/>
    <mergeCell ref="D2:D3"/>
    <mergeCell ref="E2:E3"/>
    <mergeCell ref="F2:F3"/>
    <mergeCell ref="G2:G3"/>
    <mergeCell ref="H2:H3"/>
  </mergeCells>
  <hyperlinks>
    <hyperlink ref="C6" location="'5. 303-1 Chesf'!A1" display="CHESF " xr:uid="{A44D33B0-01E9-4D73-A3F6-5556FE454F7A}"/>
    <hyperlink ref="C7" location="'5. 303-1 ELN'!A1" display="ELETRONORTE " xr:uid="{466A9012-4C8B-4CE2-AD4F-7AF6BD331FEC}"/>
    <hyperlink ref="C8" location="'5. 303-1 CGT'!A1" display="CGT ELETROSUL " xr:uid="{BB417FF8-88D3-4BDA-A56D-3ED0737DF64B}"/>
    <hyperlink ref="C9" location="'5. 303-1 Furnas'!A1" display="FURNAS " xr:uid="{771823CA-F2FE-41B8-99F0-EAE719A52E4E}"/>
    <hyperlink ref="C10" location="'5. 303-1 ELP'!A1" display="ELETROPAR " xr:uid="{1CC42500-A007-475E-90F4-3D787C516D69}"/>
    <hyperlink ref="C11" location="'5. 303-1 SPEs'!A1" display="SPEs" xr:uid="{862B71C2-1CA8-491F-BD91-7BFB87708C5C}"/>
    <hyperlink ref="D2:D3" location="'1. Perfil'!A1" display="1. SOBRE A EMPRESA" xr:uid="{17ADBE8F-CD88-484D-A96D-58306C193BB9}"/>
    <hyperlink ref="C2:C3" location="Apresentação!A1" display="BOAS-VINDAS" xr:uid="{2D0257B7-6D61-4E38-8317-EFB6BC767F3E}"/>
    <hyperlink ref="I2:I3" location="ANEXO!A1" display="ANEXOS" xr:uid="{B63FDB2F-14E0-4A7A-9DDB-0DFD9AB107B7}"/>
    <hyperlink ref="E2:E3" location="'2. Governança'!A1" display="2. GOVERNANÇA" xr:uid="{1F03AF24-99FB-4014-B62F-EB17440A7C75}"/>
    <hyperlink ref="F2:F3" location="'3. Prosperidade'!A1" display="3. PROSPERIDADE" xr:uid="{30AB13D2-5C97-4A3B-8336-72523F3C4C95}"/>
    <hyperlink ref="H2:H3" location="'5. Planeta'!A1" display="5. PLANETA" xr:uid="{0A2975AF-0B2B-407D-BC13-922C16B9C808}"/>
    <hyperlink ref="G2:G3" location="'4. Pessoas'!A1" display="4. PESSOAS" xr:uid="{412CC3DC-5467-4A95-BDEC-C279B4B9B3B1}"/>
    <hyperlink ref="I7" location="'5. 303-3 Furnas'!A1" display="303-3, 303-4, 303-5" xr:uid="{F0A7A1AC-EB52-4CA2-805F-163FEB8CE300}"/>
    <hyperlink ref="I5" location="'5. 303-1 Furnas'!A1" display="303-1" xr:uid="{F32B9738-1623-46CA-B581-CBF8CE802DE4}"/>
    <hyperlink ref="I6" location="'5. 303-2 Furnas'!A1" display="303-2" xr:uid="{21FA52A4-0407-4B60-AD0D-A23C5519504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52F34-F2AA-49A0-AD79-3A1CDE3BDC1C}">
  <sheetPr codeName="Planilha267"/>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795</v>
      </c>
      <c r="E4" s="360"/>
      <c r="F4" s="360"/>
      <c r="G4" s="360"/>
      <c r="H4" s="361"/>
      <c r="I4" s="10" t="s">
        <v>272</v>
      </c>
    </row>
    <row r="5" spans="3:9" ht="60" customHeight="1" thickBot="1">
      <c r="C5" s="11"/>
      <c r="D5" s="447" t="s">
        <v>1179</v>
      </c>
      <c r="E5" s="491"/>
      <c r="F5" s="491"/>
      <c r="G5" s="491"/>
      <c r="H5" s="492"/>
      <c r="I5" s="279" t="s">
        <v>69</v>
      </c>
    </row>
    <row r="6" spans="3:9" ht="60" customHeight="1" thickBot="1">
      <c r="C6" s="11" t="s">
        <v>0</v>
      </c>
      <c r="D6" s="493"/>
      <c r="E6" s="494"/>
      <c r="F6" s="494"/>
      <c r="G6" s="494"/>
      <c r="H6" s="495"/>
      <c r="I6" s="257" t="s">
        <v>70</v>
      </c>
    </row>
    <row r="7" spans="3:9" ht="60" customHeight="1" thickBot="1">
      <c r="C7" s="11" t="s">
        <v>1</v>
      </c>
      <c r="D7" s="493"/>
      <c r="E7" s="494"/>
      <c r="F7" s="494"/>
      <c r="G7" s="494"/>
      <c r="H7" s="495"/>
      <c r="I7" s="257" t="s">
        <v>71</v>
      </c>
    </row>
    <row r="8" spans="3:9" ht="60" customHeight="1" thickBot="1">
      <c r="C8" s="11" t="s">
        <v>2</v>
      </c>
      <c r="D8" s="493"/>
      <c r="E8" s="494"/>
      <c r="F8" s="494"/>
      <c r="G8" s="494"/>
      <c r="H8" s="495"/>
      <c r="I8" s="15"/>
    </row>
    <row r="9" spans="3:9" ht="60" customHeight="1" thickBot="1">
      <c r="C9" s="11" t="s">
        <v>3</v>
      </c>
      <c r="D9" s="493"/>
      <c r="E9" s="494"/>
      <c r="F9" s="494"/>
      <c r="G9" s="494"/>
      <c r="H9" s="495"/>
      <c r="I9" s="15"/>
    </row>
    <row r="10" spans="3:9" ht="60" customHeight="1" thickBot="1">
      <c r="C10" s="8" t="s">
        <v>4</v>
      </c>
      <c r="D10" s="493"/>
      <c r="E10" s="494"/>
      <c r="F10" s="494"/>
      <c r="G10" s="494"/>
      <c r="H10" s="495"/>
      <c r="I10" s="15"/>
    </row>
    <row r="11" spans="3:9" ht="60" customHeight="1" thickBot="1">
      <c r="C11" s="11" t="s">
        <v>5</v>
      </c>
      <c r="D11" s="493"/>
      <c r="E11" s="494"/>
      <c r="F11" s="494"/>
      <c r="G11" s="494"/>
      <c r="H11" s="495"/>
      <c r="I11" s="15"/>
    </row>
  </sheetData>
  <sheetProtection algorithmName="SHA-512" hashValue="BkqkHFaUbyAnnE1JEjo3mKj6Gy9wWtHEYrqbhdk255JUTZUMtnOMAyxodxm77NHxKpFYcBMjf5Si7V3aHQ9jbA==" saltValue="Cml4OW5Hk9QeELyVjjGHxg==" spinCount="100000" sheet="1" objects="1" scenarios="1"/>
  <mergeCells count="9">
    <mergeCell ref="I2:I3"/>
    <mergeCell ref="D4:H4"/>
    <mergeCell ref="D5:H11"/>
    <mergeCell ref="C2:C3"/>
    <mergeCell ref="D2:D3"/>
    <mergeCell ref="E2:E3"/>
    <mergeCell ref="F2:F3"/>
    <mergeCell ref="G2:G3"/>
    <mergeCell ref="H2:H3"/>
  </mergeCells>
  <hyperlinks>
    <hyperlink ref="C6" location="'5. 303-1 Chesf'!A1" display="CHESF " xr:uid="{A3D879D2-B2A9-4B13-985C-632A5C090F09}"/>
    <hyperlink ref="C7" location="'5. 303-1 ELN'!A1" display="ELETRONORTE " xr:uid="{FEA1563F-176C-4985-BF82-604D98D13984}"/>
    <hyperlink ref="C8" location="'5. 303-1 CGT'!A1" display="CGT ELETROSUL " xr:uid="{AFD86ED8-A6B3-4168-B5E8-A4098A62DF94}"/>
    <hyperlink ref="C9" location="'5. 303-1 Furnas'!A1" display="FURNAS " xr:uid="{63B9CD37-F28F-4DED-B74D-8D2968DC2435}"/>
    <hyperlink ref="C10" location="'5. 303-1 ELP'!A1" display="ELETROPAR " xr:uid="{C27E31E2-8A53-4314-AF6F-D2F8A8CDBBA3}"/>
    <hyperlink ref="C11" location="'5. 303-1 SPEs'!A1" display="SPEs" xr:uid="{1F71F6D1-3B4D-4326-9C2A-DF2BC870FA7C}"/>
    <hyperlink ref="D2:D3" location="'1. Perfil'!A1" display="1. SOBRE A EMPRESA" xr:uid="{82D1DA0E-A4F4-41B1-B941-B38C619B6EB6}"/>
    <hyperlink ref="C2:C3" location="Apresentação!A1" display="BOAS-VINDAS" xr:uid="{5265F39A-DFCF-42B4-A322-0B71961B4D8D}"/>
    <hyperlink ref="I2:I3" location="ANEXO!A1" display="ANEXOS" xr:uid="{29EAABA6-CEDE-42FD-A815-650E73E2F6D5}"/>
    <hyperlink ref="E2:E3" location="'2. Governança'!A1" display="2. GOVERNANÇA" xr:uid="{3A51E1DB-1DA3-4C0E-8B85-7B3956BE8093}"/>
    <hyperlink ref="F2:F3" location="'3. Prosperidade'!A1" display="3. PROSPERIDADE" xr:uid="{E9A8E734-F091-4B75-B356-50E29F37CAE3}"/>
    <hyperlink ref="H2:H3" location="'5. Planeta'!A1" display="5. PLANETA" xr:uid="{C24EF083-66E9-4CD6-9ACE-C2E09498B2A7}"/>
    <hyperlink ref="G2:G3" location="'4. Pessoas'!A1" display="4. PESSOAS" xr:uid="{55A3F607-1212-4616-A549-F46DBD5E9BB5}"/>
    <hyperlink ref="I7" location="'5. 303-3 ELP'!A1" display="303-3, 303-4, 303-5" xr:uid="{660C9448-E0E5-4955-9526-BCEC1D2D1D1F}"/>
    <hyperlink ref="I5" location="'5. 303-1 ELP'!A1" display="303-1" xr:uid="{615592A0-9F63-440C-B8FA-23FB93B0A02C}"/>
    <hyperlink ref="I6" location="'5. 303-2 ELP'!A1" display="303-2" xr:uid="{36266A38-D071-4D04-936E-3E0E8C9F4BE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2E5D5-7054-45D8-BFF9-286E64675EBF}">
  <sheetPr codeName="Planilha268"/>
  <dimension ref="C1:I12"/>
  <sheetViews>
    <sheetView showGridLines="0" zoomScale="80" zoomScaleNormal="80" workbookViewId="0">
      <pane ySplit="4" topLeftCell="A5" activePane="bottomLeft" state="frozen"/>
      <selection activeCell="G12" sqref="G12"/>
      <selection pane="bottomLeft" activeCell="K7" sqref="K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796</v>
      </c>
      <c r="E4" s="360"/>
      <c r="F4" s="360"/>
      <c r="G4" s="360"/>
      <c r="H4" s="361"/>
      <c r="I4" s="10" t="s">
        <v>272</v>
      </c>
    </row>
    <row r="5" spans="3:9" ht="60" customHeight="1" thickBot="1">
      <c r="C5" s="11"/>
      <c r="D5" s="362" t="s">
        <v>1327</v>
      </c>
      <c r="E5" s="803"/>
      <c r="F5" s="803"/>
      <c r="G5" s="803"/>
      <c r="H5" s="804"/>
      <c r="I5" s="279" t="s">
        <v>69</v>
      </c>
    </row>
    <row r="6" spans="3:9" ht="60" customHeight="1" thickBot="1">
      <c r="C6" s="11" t="s">
        <v>0</v>
      </c>
      <c r="D6" s="805"/>
      <c r="E6" s="806"/>
      <c r="F6" s="806"/>
      <c r="G6" s="806"/>
      <c r="H6" s="807"/>
      <c r="I6" s="257" t="s">
        <v>70</v>
      </c>
    </row>
    <row r="7" spans="3:9" ht="60" customHeight="1" thickBot="1">
      <c r="C7" s="11" t="s">
        <v>1</v>
      </c>
      <c r="D7" s="805"/>
      <c r="E7" s="806"/>
      <c r="F7" s="806"/>
      <c r="G7" s="806"/>
      <c r="H7" s="807"/>
      <c r="I7" s="257" t="s">
        <v>71</v>
      </c>
    </row>
    <row r="8" spans="3:9" ht="60" customHeight="1" thickBot="1">
      <c r="C8" s="11" t="s">
        <v>2</v>
      </c>
      <c r="D8" s="805"/>
      <c r="E8" s="806"/>
      <c r="F8" s="806"/>
      <c r="G8" s="806"/>
      <c r="H8" s="807"/>
      <c r="I8" s="15"/>
    </row>
    <row r="9" spans="3:9" ht="60" customHeight="1" thickBot="1">
      <c r="C9" s="11" t="s">
        <v>3</v>
      </c>
      <c r="D9" s="805"/>
      <c r="E9" s="806"/>
      <c r="F9" s="806"/>
      <c r="G9" s="806"/>
      <c r="H9" s="807"/>
      <c r="I9" s="15"/>
    </row>
    <row r="10" spans="3:9" ht="60" customHeight="1" thickBot="1">
      <c r="C10" s="11" t="s">
        <v>4</v>
      </c>
      <c r="D10" s="805"/>
      <c r="E10" s="806"/>
      <c r="F10" s="806"/>
      <c r="G10" s="806"/>
      <c r="H10" s="807"/>
      <c r="I10" s="15"/>
    </row>
    <row r="11" spans="3:9" ht="60" customHeight="1" thickBot="1">
      <c r="C11" s="8" t="s">
        <v>5</v>
      </c>
      <c r="D11" s="805"/>
      <c r="E11" s="806"/>
      <c r="F11" s="806"/>
      <c r="G11" s="806"/>
      <c r="H11" s="807"/>
      <c r="I11" s="15"/>
    </row>
    <row r="12" spans="3:9">
      <c r="D12" s="103"/>
    </row>
  </sheetData>
  <sheetProtection algorithmName="SHA-512" hashValue="179V1Ylp8wnzmHT0J1gSCEV3y36osXKkWfFURU6NUR7H5jJxhN9chWuVfgJIDo4i5Kse6gPE3LmNp22Gu7HdJQ==" saltValue="oQrmmM2F7JkbVANm1mbtUg==" spinCount="100000" sheet="1" objects="1" scenarios="1"/>
  <mergeCells count="9">
    <mergeCell ref="I2:I3"/>
    <mergeCell ref="D4:H4"/>
    <mergeCell ref="D5:H11"/>
    <mergeCell ref="C2:C3"/>
    <mergeCell ref="D2:D3"/>
    <mergeCell ref="E2:E3"/>
    <mergeCell ref="F2:F3"/>
    <mergeCell ref="G2:G3"/>
    <mergeCell ref="H2:H3"/>
  </mergeCells>
  <hyperlinks>
    <hyperlink ref="C6" location="'5. 303-1 Chesf'!A1" display="CHESF " xr:uid="{24BD0820-184F-44E9-97EC-271B935367AA}"/>
    <hyperlink ref="C7" location="'5. 303-1 ELN'!A1" display="ELETRONORTE " xr:uid="{7837487A-6484-48DD-B1E1-F27D294B053F}"/>
    <hyperlink ref="C8" location="'5. 303-1 CGT'!A1" display="CGT ELETROSUL " xr:uid="{989C54E6-9D15-4E89-9E03-DEA8CF011E09}"/>
    <hyperlink ref="C9" location="'5. 303-1 Furnas'!A1" display="FURNAS " xr:uid="{5ACD1A70-32D4-4597-A73A-016F1B7A8593}"/>
    <hyperlink ref="C10" location="'5. 303-1 ELP'!A1" display="ELETROPAR " xr:uid="{F0BC316C-EE6B-42E4-8091-F9445EB3BE88}"/>
    <hyperlink ref="C11" location="'5. 303-1 SPEs'!A1" display="SPEs" xr:uid="{2E9079E9-8F42-4E9A-94AB-2C6DA0B58C62}"/>
    <hyperlink ref="D2:D3" location="'1. Perfil'!A1" display="1. SOBRE A EMPRESA" xr:uid="{5AB9B643-D5DB-4182-81A4-72FB610A6B57}"/>
    <hyperlink ref="C2:C3" location="Apresentação!A1" display="BOAS-VINDAS" xr:uid="{77C3610C-B05D-44F4-94C2-FF8028D03392}"/>
    <hyperlink ref="I2:I3" location="ANEXO!A1" display="ANEXOS" xr:uid="{0DFE1B81-9622-4C57-BD16-2B4F2F7AB323}"/>
    <hyperlink ref="E2:E3" location="'2. Governança'!A1" display="2. GOVERNANÇA" xr:uid="{EAA3F0E9-D790-4478-8280-4806268E3278}"/>
    <hyperlink ref="F2:F3" location="'3. Prosperidade'!A1" display="3. PROSPERIDADE" xr:uid="{AA31C282-1247-4307-BCB0-4EA3D25FE610}"/>
    <hyperlink ref="H2:H3" location="'5. Planeta'!A1" display="5. PLANETA" xr:uid="{A7270D84-7B1C-45A5-A7DE-B52D35A40901}"/>
    <hyperlink ref="G2:G3" location="'4. Pessoas'!A1" display="4. PESSOAS" xr:uid="{033A085C-2D87-4F46-A2F2-3EEA9802A5AB}"/>
    <hyperlink ref="I7" location="'5. 303-3 SPEs'!A1" display="303-3, 303-4, 303-5" xr:uid="{824AD2AC-C6FF-42E2-AEDF-41294EA7F4B3}"/>
    <hyperlink ref="I5" location="'5. 303-1 SPEs'!A1" display="303-1" xr:uid="{E1258D16-B2B5-4854-BEFE-3A69EE914CCE}"/>
    <hyperlink ref="I6" location="'5. 303-2 SPEs'!A1" display="303-2" xr:uid="{9670F1CD-4562-43F2-9129-12404A871DF0}"/>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73189-3C95-4FA0-9F05-E93B5AEAF047}">
  <sheetPr codeName="Planilha269">
    <tabColor theme="7"/>
  </sheetPr>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797</v>
      </c>
      <c r="E4" s="360"/>
      <c r="F4" s="360"/>
      <c r="G4" s="360"/>
      <c r="H4" s="361"/>
      <c r="I4" s="10" t="s">
        <v>272</v>
      </c>
    </row>
    <row r="5" spans="3:9" ht="60" customHeight="1" thickBot="1">
      <c r="C5" s="8"/>
      <c r="D5" s="362" t="s">
        <v>1180</v>
      </c>
      <c r="E5" s="363"/>
      <c r="F5" s="363"/>
      <c r="G5" s="363"/>
      <c r="H5" s="370"/>
      <c r="I5" s="15" t="s">
        <v>69</v>
      </c>
    </row>
    <row r="6" spans="3:9" ht="60" customHeight="1" thickBot="1">
      <c r="C6" s="11" t="s">
        <v>0</v>
      </c>
      <c r="D6" s="364"/>
      <c r="E6" s="365"/>
      <c r="F6" s="365"/>
      <c r="G6" s="365"/>
      <c r="H6" s="371"/>
      <c r="I6" s="13" t="s">
        <v>70</v>
      </c>
    </row>
    <row r="7" spans="3:9" ht="60" customHeight="1" thickBot="1">
      <c r="C7" s="11" t="s">
        <v>1</v>
      </c>
      <c r="D7" s="364"/>
      <c r="E7" s="365"/>
      <c r="F7" s="365"/>
      <c r="G7" s="365"/>
      <c r="H7" s="371"/>
      <c r="I7" s="15" t="s">
        <v>71</v>
      </c>
    </row>
    <row r="8" spans="3:9" ht="60" customHeight="1" thickBot="1">
      <c r="C8" s="11" t="s">
        <v>2</v>
      </c>
      <c r="D8" s="364"/>
      <c r="E8" s="365"/>
      <c r="F8" s="365"/>
      <c r="G8" s="365"/>
      <c r="H8" s="371"/>
      <c r="I8" s="15"/>
    </row>
    <row r="9" spans="3:9" ht="60" customHeight="1" thickBot="1">
      <c r="C9" s="11" t="s">
        <v>3</v>
      </c>
      <c r="D9" s="364"/>
      <c r="E9" s="365"/>
      <c r="F9" s="365"/>
      <c r="G9" s="365"/>
      <c r="H9" s="371"/>
      <c r="I9" s="15"/>
    </row>
    <row r="10" spans="3:9" ht="60" customHeight="1" thickBot="1">
      <c r="C10" s="11" t="s">
        <v>4</v>
      </c>
      <c r="D10" s="364"/>
      <c r="E10" s="365"/>
      <c r="F10" s="365"/>
      <c r="G10" s="365"/>
      <c r="H10" s="371"/>
      <c r="I10" s="15"/>
    </row>
    <row r="11" spans="3:9" ht="60" customHeight="1" thickBot="1">
      <c r="C11" s="11" t="s">
        <v>5</v>
      </c>
      <c r="D11" s="364"/>
      <c r="E11" s="365"/>
      <c r="F11" s="365"/>
      <c r="G11" s="365"/>
      <c r="H11" s="371"/>
      <c r="I11" s="15"/>
    </row>
  </sheetData>
  <sheetProtection algorithmName="SHA-512" hashValue="hx1klcPsaxY17jt5dqfSkGzruToYgp1NnB13ZtwpRCqneSZ7sR7kQI6FCk5RClZzLNRzrPyDVLoJRhTFLIA+jw==" saltValue="7Dq7qHIlNLwuGAbZ7kOBvg==" spinCount="100000" sheet="1" objects="1" scenarios="1"/>
  <mergeCells count="9">
    <mergeCell ref="I2:I3"/>
    <mergeCell ref="D4:H4"/>
    <mergeCell ref="D5:H11"/>
    <mergeCell ref="C2:C3"/>
    <mergeCell ref="D2:D3"/>
    <mergeCell ref="E2:E3"/>
    <mergeCell ref="F2:F3"/>
    <mergeCell ref="G2:G3"/>
    <mergeCell ref="H2:H3"/>
  </mergeCells>
  <hyperlinks>
    <hyperlink ref="C6" location="'5. 303-2 Chesf'!A1" display="CHESF " xr:uid="{97608C08-6252-4174-ACBF-FB96A0213210}"/>
    <hyperlink ref="C7" location="'5. 303-2 ELN'!A1" display="ELETRONORTE " xr:uid="{CC254C91-7FE9-49F2-A0D2-9206CC5DC705}"/>
    <hyperlink ref="C8" location="'5. 303-2 CGT'!A1" display="CGT ELETROSUL " xr:uid="{E697F38A-1F61-4C15-9406-C056FA750397}"/>
    <hyperlink ref="C9" location="'5. 303-2 Furnas'!A1" display="FURNAS " xr:uid="{592F7593-07DE-4BE6-B44F-901F71ACAF22}"/>
    <hyperlink ref="C10" location="'5. 303-2 ELP'!A1" display="ELETROPAR " xr:uid="{058153FC-4E91-4B16-A8FC-870CBB6C0F63}"/>
    <hyperlink ref="C11" location="'5. 303-2 SPEs'!A1" display="SPEs" xr:uid="{829CAD74-1533-480A-A76C-604E40982FEF}"/>
    <hyperlink ref="D2:D3" location="'1. Perfil'!A1" display="1. SOBRE A EMPRESA" xr:uid="{7F4A3B54-350C-4106-BB77-5A45F5535225}"/>
    <hyperlink ref="C2:C3" location="Apresentação!A1" display="BOAS-VINDAS" xr:uid="{8B3033C3-8C3C-4672-8AE9-673CBDF27F53}"/>
    <hyperlink ref="I2:I3" location="ANEXO!A1" display="ANEXOS" xr:uid="{00CD04BF-DCE5-4E1E-A17D-6BBA050ACD56}"/>
    <hyperlink ref="E2:E3" location="'2. Governança'!A1" display="2. GOVERNANÇA" xr:uid="{3F4A8C3A-9226-41D1-A127-0B0522957980}"/>
    <hyperlink ref="F2:F3" location="'3. Prosperidade'!A1" display="3. PROSPERIDADE" xr:uid="{C37FBB27-FE56-4A40-ACBE-1C46E8902AE7}"/>
    <hyperlink ref="H2:H3" location="'5. Planeta'!A1" display="5. PLANETA" xr:uid="{07CD2BFE-0C31-40DF-93F3-5E9B8A764FAC}"/>
    <hyperlink ref="G2:G3" location="'4. Pessoas'!A1" display="4. PESSOAS" xr:uid="{5FC2A62A-0589-4E16-98A6-3CBE024B8CEE}"/>
    <hyperlink ref="I7" location="'5. 303-3'!A1" display="303-3" xr:uid="{8DEB3382-D361-4ED8-8106-4B64A3489434}"/>
    <hyperlink ref="I5" location="'5. 303-1'!A1" display="303-1" xr:uid="{777C8948-BFEF-4ACD-BB66-A787C933B1AE}"/>
    <hyperlink ref="I6" location="'5. 303-2'!A1" display="303-2" xr:uid="{40661E4E-BAAC-4867-9973-5E73AF78966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7316B-1B06-4967-9972-BDED990DB60D}">
  <sheetPr codeName="Planilha270"/>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798</v>
      </c>
      <c r="E4" s="360"/>
      <c r="F4" s="360"/>
      <c r="G4" s="360"/>
      <c r="H4" s="361"/>
      <c r="I4" s="10" t="s">
        <v>272</v>
      </c>
    </row>
    <row r="5" spans="3:9" ht="60" customHeight="1" thickBot="1">
      <c r="C5" s="11"/>
      <c r="D5" s="362" t="s">
        <v>1181</v>
      </c>
      <c r="E5" s="363"/>
      <c r="F5" s="363"/>
      <c r="G5" s="363"/>
      <c r="H5" s="370"/>
      <c r="I5" s="257" t="s">
        <v>69</v>
      </c>
    </row>
    <row r="6" spans="3:9" ht="60" customHeight="1" thickBot="1">
      <c r="C6" s="8" t="s">
        <v>0</v>
      </c>
      <c r="D6" s="364"/>
      <c r="E6" s="365"/>
      <c r="F6" s="365"/>
      <c r="G6" s="365"/>
      <c r="H6" s="371"/>
      <c r="I6" s="279" t="s">
        <v>70</v>
      </c>
    </row>
    <row r="7" spans="3:9" ht="60" customHeight="1" thickBot="1">
      <c r="C7" s="11" t="s">
        <v>1</v>
      </c>
      <c r="D7" s="364"/>
      <c r="E7" s="365"/>
      <c r="F7" s="365"/>
      <c r="G7" s="365"/>
      <c r="H7" s="371"/>
      <c r="I7" s="257" t="s">
        <v>71</v>
      </c>
    </row>
    <row r="8" spans="3:9" ht="60" customHeight="1" thickBot="1">
      <c r="C8" s="11" t="s">
        <v>2</v>
      </c>
      <c r="D8" s="364"/>
      <c r="E8" s="365"/>
      <c r="F8" s="365"/>
      <c r="G8" s="365"/>
      <c r="H8" s="371"/>
      <c r="I8" s="15"/>
    </row>
    <row r="9" spans="3:9" ht="60" customHeight="1" thickBot="1">
      <c r="C9" s="11" t="s">
        <v>3</v>
      </c>
      <c r="D9" s="364"/>
      <c r="E9" s="365"/>
      <c r="F9" s="365"/>
      <c r="G9" s="365"/>
      <c r="H9" s="371"/>
      <c r="I9" s="15"/>
    </row>
    <row r="10" spans="3:9" ht="60" customHeight="1" thickBot="1">
      <c r="C10" s="11" t="s">
        <v>4</v>
      </c>
      <c r="D10" s="364"/>
      <c r="E10" s="365"/>
      <c r="F10" s="365"/>
      <c r="G10" s="365"/>
      <c r="H10" s="371"/>
      <c r="I10" s="15"/>
    </row>
    <row r="11" spans="3:9" ht="60" customHeight="1" thickBot="1">
      <c r="C11" s="11" t="s">
        <v>5</v>
      </c>
      <c r="D11" s="364"/>
      <c r="E11" s="365"/>
      <c r="F11" s="365"/>
      <c r="G11" s="365"/>
      <c r="H11" s="371"/>
      <c r="I11" s="15"/>
    </row>
  </sheetData>
  <sheetProtection algorithmName="SHA-512" hashValue="cetiwcWIhF84kyE22jQ13sLM/JoTSy/0jUJg9J9iOF/rHT7TWhu6oUtUXg0P3dRJGGr7GqfpSCXRrO/nuB8Eyg==" saltValue="eaZyl5wNYLSxv4XF7ytjsg==" spinCount="100000" sheet="1" objects="1" scenarios="1"/>
  <mergeCells count="9">
    <mergeCell ref="I2:I3"/>
    <mergeCell ref="D4:H4"/>
    <mergeCell ref="D5:H11"/>
    <mergeCell ref="C2:C3"/>
    <mergeCell ref="D2:D3"/>
    <mergeCell ref="E2:E3"/>
    <mergeCell ref="F2:F3"/>
    <mergeCell ref="G2:G3"/>
    <mergeCell ref="H2:H3"/>
  </mergeCells>
  <hyperlinks>
    <hyperlink ref="C6" location="'5. 303-2 Chesf'!A1" display="CHESF " xr:uid="{954B6BD8-2F15-424D-B240-1CDFD700252B}"/>
    <hyperlink ref="C7" location="'5. 303-2 ELN'!A1" display="ELETRONORTE " xr:uid="{FBE74A87-E033-4220-B64C-A424EE5B78B2}"/>
    <hyperlink ref="C8" location="'5. 303-2 CGT'!A1" display="CGT ELETROSUL " xr:uid="{B5D9744F-9155-4A56-B933-020ADB5D1DA3}"/>
    <hyperlink ref="C9" location="'5. 303-2 Furnas'!A1" display="FURNAS " xr:uid="{520ADB3E-E341-4D37-A21B-39C2738D55B7}"/>
    <hyperlink ref="C10" location="'5. 303-2 ELP'!A1" display="ELETROPAR " xr:uid="{3CD398BC-17B1-449C-9061-9DB7357F2B8C}"/>
    <hyperlink ref="C11" location="'5. 303-2 SPEs'!A1" display="SPEs" xr:uid="{53383C60-5571-446E-8634-B11AAFFE1971}"/>
    <hyperlink ref="D2:D3" location="'1. Perfil'!A1" display="1. SOBRE A EMPRESA" xr:uid="{A9D52539-CFF9-48B7-81A2-C630F0D54EF9}"/>
    <hyperlink ref="C2:C3" location="Apresentação!A1" display="BOAS-VINDAS" xr:uid="{D597B8AE-FD42-41C7-A98A-0CDB8D938529}"/>
    <hyperlink ref="I2:I3" location="ANEXO!A1" display="ANEXOS" xr:uid="{5330010B-D40C-485A-B78E-00D2F09F55FA}"/>
    <hyperlink ref="E2:E3" location="'2. Governança'!A1" display="2. GOVERNANÇA" xr:uid="{2E4373F6-D61B-443A-A00F-02A49AAE07CE}"/>
    <hyperlink ref="F2:F3" location="'3. Prosperidade'!A1" display="3. PROSPERIDADE" xr:uid="{18F7B11D-DDD4-46CE-A918-1D1887729E4A}"/>
    <hyperlink ref="H2:H3" location="'5. Planeta'!A1" display="5. PLANETA" xr:uid="{821BA5E2-7EB3-41B5-A9B7-09ED65F442B7}"/>
    <hyperlink ref="G2:G3" location="'4. Pessoas'!A1" display="4. PESSOAS" xr:uid="{6209FCF2-7F22-4632-9CA0-DBEA5A2D709A}"/>
    <hyperlink ref="I7" location="'5. 303-3 Chesf'!A1" display="303-3, 303-4, 303-5" xr:uid="{E9828649-AD40-4BDF-BD27-1DC9F68DA9D0}"/>
    <hyperlink ref="I5" location="'5. 303-1 Chesf'!A1" display="303-1" xr:uid="{98D52707-DF9C-49D0-ADF5-FD7BF2193DD7}"/>
    <hyperlink ref="I6" location="'5. 303-2 Chesf'!A1" display="303-2" xr:uid="{D64706DB-AE83-41CB-A107-F3015953846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1E278-0D8B-4E03-AD31-1FFE3BD4F3D5}">
  <sheetPr codeName="Planilha271"/>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799</v>
      </c>
      <c r="E4" s="360"/>
      <c r="F4" s="360"/>
      <c r="G4" s="360"/>
      <c r="H4" s="361"/>
      <c r="I4" s="10" t="s">
        <v>272</v>
      </c>
    </row>
    <row r="5" spans="3:9" ht="60" customHeight="1" thickBot="1">
      <c r="C5" s="11"/>
      <c r="D5" s="362" t="s">
        <v>1182</v>
      </c>
      <c r="E5" s="363"/>
      <c r="F5" s="363"/>
      <c r="G5" s="363"/>
      <c r="H5" s="370"/>
      <c r="I5" s="257" t="s">
        <v>69</v>
      </c>
    </row>
    <row r="6" spans="3:9" ht="60" customHeight="1" thickBot="1">
      <c r="C6" s="11" t="s">
        <v>0</v>
      </c>
      <c r="D6" s="364"/>
      <c r="E6" s="365"/>
      <c r="F6" s="365"/>
      <c r="G6" s="365"/>
      <c r="H6" s="371"/>
      <c r="I6" s="279" t="s">
        <v>70</v>
      </c>
    </row>
    <row r="7" spans="3:9" ht="60" customHeight="1" thickBot="1">
      <c r="C7" s="8" t="s">
        <v>1</v>
      </c>
      <c r="D7" s="364"/>
      <c r="E7" s="365"/>
      <c r="F7" s="365"/>
      <c r="G7" s="365"/>
      <c r="H7" s="371"/>
      <c r="I7" s="257" t="s">
        <v>71</v>
      </c>
    </row>
    <row r="8" spans="3:9" ht="60" customHeight="1" thickBot="1">
      <c r="C8" s="11" t="s">
        <v>2</v>
      </c>
      <c r="D8" s="364"/>
      <c r="E8" s="365"/>
      <c r="F8" s="365"/>
      <c r="G8" s="365"/>
      <c r="H8" s="371"/>
      <c r="I8" s="15"/>
    </row>
    <row r="9" spans="3:9" ht="60" customHeight="1" thickBot="1">
      <c r="C9" s="11" t="s">
        <v>3</v>
      </c>
      <c r="D9" s="364"/>
      <c r="E9" s="365"/>
      <c r="F9" s="365"/>
      <c r="G9" s="365"/>
      <c r="H9" s="371"/>
      <c r="I9" s="15"/>
    </row>
    <row r="10" spans="3:9" ht="60" customHeight="1" thickBot="1">
      <c r="C10" s="11" t="s">
        <v>4</v>
      </c>
      <c r="D10" s="364"/>
      <c r="E10" s="365"/>
      <c r="F10" s="365"/>
      <c r="G10" s="365"/>
      <c r="H10" s="371"/>
      <c r="I10" s="15"/>
    </row>
    <row r="11" spans="3:9" ht="60" customHeight="1" thickBot="1">
      <c r="C11" s="11" t="s">
        <v>5</v>
      </c>
      <c r="D11" s="364"/>
      <c r="E11" s="365"/>
      <c r="F11" s="365"/>
      <c r="G11" s="365"/>
      <c r="H11" s="371"/>
      <c r="I11" s="15"/>
    </row>
  </sheetData>
  <sheetProtection algorithmName="SHA-512" hashValue="DtWHRGfQi8fb4nfH15baLBAp1KDovn8YLIRyMASAu6gG2q0mf1XenEtwEV7LExl3SvVs3hmVexnkV+QfXbqIPQ==" saltValue="MrH8Av3fS1TrVsht3lrLXA==" spinCount="100000" sheet="1" objects="1" scenarios="1"/>
  <mergeCells count="9">
    <mergeCell ref="I2:I3"/>
    <mergeCell ref="D4:H4"/>
    <mergeCell ref="D5:H11"/>
    <mergeCell ref="C2:C3"/>
    <mergeCell ref="D2:D3"/>
    <mergeCell ref="E2:E3"/>
    <mergeCell ref="F2:F3"/>
    <mergeCell ref="G2:G3"/>
    <mergeCell ref="H2:H3"/>
  </mergeCells>
  <hyperlinks>
    <hyperlink ref="C6" location="'5. 303-2 Chesf'!A1" display="CHESF " xr:uid="{BC13FED3-FA0C-4EC8-ACE2-D440CE0DFB8F}"/>
    <hyperlink ref="C7" location="'5. 303-2 ELN'!A1" display="ELETRONORTE " xr:uid="{9F6AE22D-54FA-4980-A535-A5CFAB3F604E}"/>
    <hyperlink ref="C8" location="'5. 303-2 CGT'!A1" display="CGT ELETROSUL " xr:uid="{E39195F2-C223-4FB7-A11F-33C5C42B5BB6}"/>
    <hyperlink ref="C9" location="'5. 303-2 Furnas'!A1" display="FURNAS " xr:uid="{DC5F6AF2-9774-4D23-AF8A-B27E631EACCA}"/>
    <hyperlink ref="C10" location="'5. 303-2 ELP'!A1" display="ELETROPAR " xr:uid="{4652FAC2-82C3-45D1-907B-1B472977FF72}"/>
    <hyperlink ref="C11" location="'5. 303-2 SPEs'!A1" display="SPEs" xr:uid="{B038FCB0-8906-43DE-AC48-B6C5614A606A}"/>
    <hyperlink ref="D2:D3" location="'1. Perfil'!A1" display="1. SOBRE A EMPRESA" xr:uid="{C81C132E-0D08-43E3-85BE-957EC403D36F}"/>
    <hyperlink ref="C2:C3" location="Apresentação!A1" display="BOAS-VINDAS" xr:uid="{BD949C94-4810-401D-87EF-B8035C58596B}"/>
    <hyperlink ref="I2:I3" location="ANEXO!A1" display="ANEXOS" xr:uid="{55616E14-FFA1-4E9B-9DFB-4E5F3AA1AB40}"/>
    <hyperlink ref="E2:E3" location="'2. Governança'!A1" display="2. GOVERNANÇA" xr:uid="{280DCC80-C725-47E3-86D2-779D5F91C59A}"/>
    <hyperlink ref="F2:F3" location="'3. Prosperidade'!A1" display="3. PROSPERIDADE" xr:uid="{5B5E6156-C82E-4A05-97BA-F7C106791161}"/>
    <hyperlink ref="H2:H3" location="'5. Planeta'!A1" display="5. PLANETA" xr:uid="{31B45275-E602-4A34-AF6D-5AE5CDDAF7AE}"/>
    <hyperlink ref="G2:G3" location="'4. Pessoas'!A1" display="4. PESSOAS" xr:uid="{A2AA2726-7257-4BDB-BC7E-D4171757ACBF}"/>
    <hyperlink ref="I7" location="'5. 303-3 ELN'!A1" display="303-3, 303-4, 303-5" xr:uid="{67037AA2-2B9F-46E8-8628-08DB510C3A4E}"/>
    <hyperlink ref="I5" location="'5. 303-1 ELN'!A1" display="303-1" xr:uid="{CB574526-408B-4538-96BD-D8FB2FF8D9E0}"/>
    <hyperlink ref="I6" location="'5. 303-2 ELN'!A1" display="303-2" xr:uid="{7D2EE9C8-E565-48D9-8EEA-5671F6A50E5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162D4-8057-44D4-A857-07740D50788E}">
  <sheetPr codeName="Planilha272"/>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800</v>
      </c>
      <c r="E4" s="360"/>
      <c r="F4" s="360"/>
      <c r="G4" s="360"/>
      <c r="H4" s="361"/>
      <c r="I4" s="10" t="s">
        <v>272</v>
      </c>
    </row>
    <row r="5" spans="3:9" ht="60" customHeight="1" thickBot="1">
      <c r="C5" s="11"/>
      <c r="D5" s="362" t="s">
        <v>1183</v>
      </c>
      <c r="E5" s="803"/>
      <c r="F5" s="803"/>
      <c r="G5" s="803"/>
      <c r="H5" s="804"/>
      <c r="I5" s="257" t="s">
        <v>69</v>
      </c>
    </row>
    <row r="6" spans="3:9" ht="60" customHeight="1" thickBot="1">
      <c r="C6" s="11" t="s">
        <v>0</v>
      </c>
      <c r="D6" s="805"/>
      <c r="E6" s="806"/>
      <c r="F6" s="806"/>
      <c r="G6" s="806"/>
      <c r="H6" s="807"/>
      <c r="I6" s="279" t="s">
        <v>70</v>
      </c>
    </row>
    <row r="7" spans="3:9" ht="60" customHeight="1" thickBot="1">
      <c r="C7" s="11" t="s">
        <v>1</v>
      </c>
      <c r="D7" s="805"/>
      <c r="E7" s="806"/>
      <c r="F7" s="806"/>
      <c r="G7" s="806"/>
      <c r="H7" s="807"/>
      <c r="I7" s="257" t="s">
        <v>71</v>
      </c>
    </row>
    <row r="8" spans="3:9" ht="60" customHeight="1" thickBot="1">
      <c r="C8" s="8" t="s">
        <v>2</v>
      </c>
      <c r="D8" s="805"/>
      <c r="E8" s="806"/>
      <c r="F8" s="806"/>
      <c r="G8" s="806"/>
      <c r="H8" s="807"/>
      <c r="I8" s="15"/>
    </row>
    <row r="9" spans="3:9" ht="60" customHeight="1" thickBot="1">
      <c r="C9" s="11" t="s">
        <v>3</v>
      </c>
      <c r="D9" s="805"/>
      <c r="E9" s="806"/>
      <c r="F9" s="806"/>
      <c r="G9" s="806"/>
      <c r="H9" s="807"/>
      <c r="I9" s="15"/>
    </row>
    <row r="10" spans="3:9" ht="60" customHeight="1" thickBot="1">
      <c r="C10" s="11" t="s">
        <v>4</v>
      </c>
      <c r="D10" s="805"/>
      <c r="E10" s="806"/>
      <c r="F10" s="806"/>
      <c r="G10" s="806"/>
      <c r="H10" s="807"/>
      <c r="I10" s="15"/>
    </row>
    <row r="11" spans="3:9" ht="60" customHeight="1" thickBot="1">
      <c r="C11" s="11" t="s">
        <v>5</v>
      </c>
      <c r="D11" s="805"/>
      <c r="E11" s="806"/>
      <c r="F11" s="806"/>
      <c r="G11" s="806"/>
      <c r="H11" s="807"/>
      <c r="I11" s="15"/>
    </row>
  </sheetData>
  <sheetProtection algorithmName="SHA-512" hashValue="3eBkVumD83wteojsoABtaU5ZfbsLITLbe72pxwv+UN57m9SW0sblYJrukpjv1cOuf9c3Ktz+zObbvsj13QHg9Q==" saltValue="Mu3dPVQ0n3sIgaZEf7lZKg==" spinCount="100000" sheet="1" objects="1" scenarios="1"/>
  <mergeCells count="9">
    <mergeCell ref="I2:I3"/>
    <mergeCell ref="D4:H4"/>
    <mergeCell ref="D5:H11"/>
    <mergeCell ref="C2:C3"/>
    <mergeCell ref="D2:D3"/>
    <mergeCell ref="E2:E3"/>
    <mergeCell ref="F2:F3"/>
    <mergeCell ref="G2:G3"/>
    <mergeCell ref="H2:H3"/>
  </mergeCells>
  <hyperlinks>
    <hyperlink ref="C6" location="'5. 303-2 Chesf'!A1" display="CHESF " xr:uid="{BD55EB94-27B1-4FBC-B68F-9F33B2FA6A42}"/>
    <hyperlink ref="C7" location="'5. 303-2 ELN'!A1" display="ELETRONORTE " xr:uid="{0A90E763-35E4-481B-84DA-92B48D1DE842}"/>
    <hyperlink ref="C8" location="'5. 303-2 CGT'!A1" display="CGT ELETROSUL " xr:uid="{BE27A4D3-CF2D-4B5E-A0EC-65DF6EF5DF22}"/>
    <hyperlink ref="C9" location="'5. 303-2 Furnas'!A1" display="FURNAS " xr:uid="{D25CF2F4-D60B-4798-AC56-DBE3DC815CE0}"/>
    <hyperlink ref="C10" location="'5. 303-2 ELP'!A1" display="ELETROPAR " xr:uid="{0572EEDC-A730-4144-A5B6-E0864CECE6E2}"/>
    <hyperlink ref="C11" location="'5. 303-2 SPEs'!A1" display="SPEs" xr:uid="{1DC481E5-AE79-413A-B28E-44CDD60789BE}"/>
    <hyperlink ref="D2:D3" location="'1. Perfil'!A1" display="1. SOBRE A EMPRESA" xr:uid="{733AEFC0-B991-4326-9D90-C789234D7AF2}"/>
    <hyperlink ref="C2:C3" location="Apresentação!A1" display="BOAS-VINDAS" xr:uid="{8D3AC2D2-BE63-4440-A45D-88A9FC277BC4}"/>
    <hyperlink ref="I2:I3" location="ANEXO!A1" display="ANEXOS" xr:uid="{A585B1AD-46FE-465E-AB54-61414978A657}"/>
    <hyperlink ref="E2:E3" location="'2. Governança'!A1" display="2. GOVERNANÇA" xr:uid="{7768C1EE-37AE-4846-B8B4-7E229D63A3E3}"/>
    <hyperlink ref="F2:F3" location="'3. Prosperidade'!A1" display="3. PROSPERIDADE" xr:uid="{332DEEE9-7983-4C00-B7A9-99F7B0E5D274}"/>
    <hyperlink ref="H2:H3" location="'5. Planeta'!A1" display="5. PLANETA" xr:uid="{F3F4C8AB-6928-4EAB-8441-13F26FCAC08E}"/>
    <hyperlink ref="G2:G3" location="'4. Pessoas'!A1" display="4. PESSOAS" xr:uid="{0DE345CE-CF20-4585-81B1-9B88C1755067}"/>
    <hyperlink ref="I7" location="'5. 303-3 CGT'!A1" display="303-3, 303-4, 303-5" xr:uid="{62CBE785-2731-48BE-BD9C-551848DB4DEE}"/>
    <hyperlink ref="I5" location="'5. 303-1 CGT'!A1" display="303-1" xr:uid="{5E07CB58-5BE5-4816-BD68-B9AC4166D831}"/>
    <hyperlink ref="I6" location="'5. 303-2 CGT'!A1" display="303-2" xr:uid="{7F371A26-7DD8-43B5-A284-EC374C6A660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C9CC-DB4A-4AC3-AB02-5CD393D7EF23}">
  <sheetPr codeName="Planilha273"/>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801</v>
      </c>
      <c r="E4" s="360"/>
      <c r="F4" s="360"/>
      <c r="G4" s="360"/>
      <c r="H4" s="361"/>
      <c r="I4" s="10" t="s">
        <v>272</v>
      </c>
    </row>
    <row r="5" spans="3:9" ht="60" customHeight="1" thickBot="1">
      <c r="C5" s="11"/>
      <c r="D5" s="362" t="s">
        <v>1184</v>
      </c>
      <c r="E5" s="803"/>
      <c r="F5" s="803"/>
      <c r="G5" s="803"/>
      <c r="H5" s="804"/>
      <c r="I5" s="257" t="s">
        <v>69</v>
      </c>
    </row>
    <row r="6" spans="3:9" ht="60" customHeight="1" thickBot="1">
      <c r="C6" s="11" t="s">
        <v>0</v>
      </c>
      <c r="D6" s="805"/>
      <c r="E6" s="806"/>
      <c r="F6" s="806"/>
      <c r="G6" s="806"/>
      <c r="H6" s="807"/>
      <c r="I6" s="279" t="s">
        <v>70</v>
      </c>
    </row>
    <row r="7" spans="3:9" ht="60" customHeight="1" thickBot="1">
      <c r="C7" s="11" t="s">
        <v>1</v>
      </c>
      <c r="D7" s="805"/>
      <c r="E7" s="806"/>
      <c r="F7" s="806"/>
      <c r="G7" s="806"/>
      <c r="H7" s="807"/>
      <c r="I7" s="257" t="s">
        <v>71</v>
      </c>
    </row>
    <row r="8" spans="3:9" ht="60" customHeight="1" thickBot="1">
      <c r="C8" s="11" t="s">
        <v>2</v>
      </c>
      <c r="D8" s="805"/>
      <c r="E8" s="806"/>
      <c r="F8" s="806"/>
      <c r="G8" s="806"/>
      <c r="H8" s="807"/>
      <c r="I8" s="15"/>
    </row>
    <row r="9" spans="3:9" ht="60" customHeight="1" thickBot="1">
      <c r="C9" s="8" t="s">
        <v>3</v>
      </c>
      <c r="D9" s="805"/>
      <c r="E9" s="806"/>
      <c r="F9" s="806"/>
      <c r="G9" s="806"/>
      <c r="H9" s="807"/>
      <c r="I9" s="15"/>
    </row>
    <row r="10" spans="3:9" ht="60" customHeight="1" thickBot="1">
      <c r="C10" s="11" t="s">
        <v>4</v>
      </c>
      <c r="D10" s="805"/>
      <c r="E10" s="806"/>
      <c r="F10" s="806"/>
      <c r="G10" s="806"/>
      <c r="H10" s="807"/>
      <c r="I10" s="15"/>
    </row>
    <row r="11" spans="3:9" ht="60" customHeight="1" thickBot="1">
      <c r="C11" s="11" t="s">
        <v>5</v>
      </c>
      <c r="D11" s="805"/>
      <c r="E11" s="806"/>
      <c r="F11" s="806"/>
      <c r="G11" s="806"/>
      <c r="H11" s="807"/>
      <c r="I11" s="15"/>
    </row>
  </sheetData>
  <sheetProtection algorithmName="SHA-512" hashValue="cGUET8qVI7fTwngMEdclwAX+8ylvttPVCWI1GX6pX2tZTJm3P2dkJ2BvIUzVU6U2nmPqK9EucfAU67B25b4hLA==" saltValue="WDRpTlqaCqBX6pcMO6RcMw==" spinCount="100000" sheet="1" objects="1" scenarios="1"/>
  <mergeCells count="9">
    <mergeCell ref="I2:I3"/>
    <mergeCell ref="D4:H4"/>
    <mergeCell ref="D5:H11"/>
    <mergeCell ref="C2:C3"/>
    <mergeCell ref="D2:D3"/>
    <mergeCell ref="E2:E3"/>
    <mergeCell ref="F2:F3"/>
    <mergeCell ref="G2:G3"/>
    <mergeCell ref="H2:H3"/>
  </mergeCells>
  <hyperlinks>
    <hyperlink ref="C6" location="'5. 303-2 Chesf'!A1" display="CHESF " xr:uid="{CE910406-6709-4AC9-884D-1399403BDED9}"/>
    <hyperlink ref="C7" location="'5. 303-2 ELN'!A1" display="ELETRONORTE " xr:uid="{FF5D6DA4-D4E3-4CF2-826D-0E35FEF5F9BC}"/>
    <hyperlink ref="C8" location="'5. 303-2 CGT'!A1" display="CGT ELETROSUL " xr:uid="{2DBCC5D7-B638-4748-A04E-C2F89356871E}"/>
    <hyperlink ref="C9" location="'5. 303-2 Furnas'!A1" display="FURNAS " xr:uid="{2D112A97-15D2-4718-B5C1-3806CAC589A8}"/>
    <hyperlink ref="C10" location="'5. 303-2 ELP'!A1" display="ELETROPAR " xr:uid="{285AAE89-280E-4F18-B7C8-3B3577BC188A}"/>
    <hyperlink ref="C11" location="'5. 303-2 SPEs'!A1" display="SPEs" xr:uid="{88B8CB94-6349-4730-B536-0A729D0DE74D}"/>
    <hyperlink ref="D2:D3" location="'1. Perfil'!A1" display="1. SOBRE A EMPRESA" xr:uid="{1B1CD2BC-59C5-4FE1-8A7D-199FDD6374A2}"/>
    <hyperlink ref="C2:C3" location="Apresentação!A1" display="BOAS-VINDAS" xr:uid="{3A1ECEA6-E8E4-468F-93B5-AE615FCA1026}"/>
    <hyperlink ref="I2:I3" location="ANEXO!A1" display="ANEXOS" xr:uid="{C6949B17-C191-4C71-ABC8-EA67DD1AE97B}"/>
    <hyperlink ref="E2:E3" location="'2. Governança'!A1" display="2. GOVERNANÇA" xr:uid="{C4181F26-05A4-4868-8FBD-2D5AC8B325C5}"/>
    <hyperlink ref="F2:F3" location="'3. Prosperidade'!A1" display="3. PROSPERIDADE" xr:uid="{51477587-F354-4928-A736-D1993E3A90AC}"/>
    <hyperlink ref="H2:H3" location="'5. Planeta'!A1" display="5. PLANETA" xr:uid="{6C556D44-4E67-46D0-B4B3-95D9DA243C75}"/>
    <hyperlink ref="G2:G3" location="'4. Pessoas'!A1" display="4. PESSOAS" xr:uid="{48BF656F-B3D1-404D-BF18-A02994F30B22}"/>
    <hyperlink ref="I7" location="'5. 303-3 Furnas'!A1" display="303-3, 303-4, 303-5" xr:uid="{FF6A04C9-B93A-4EC4-969D-452AC8346402}"/>
    <hyperlink ref="I5" location="'5. 303-1 Furnas'!A1" display="303-1" xr:uid="{1A47F85F-8835-46C7-873E-BD04B59F0F46}"/>
    <hyperlink ref="I6" location="'5. 303-2 Furnas'!A1" display="303-2" xr:uid="{3FD0BFB4-911C-4871-B6DF-AE2EBC22348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12A16-0CF0-4F08-8F9B-092DF5815425}">
  <sheetPr codeName="Planilha274"/>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802</v>
      </c>
      <c r="E4" s="360"/>
      <c r="F4" s="360"/>
      <c r="G4" s="360"/>
      <c r="H4" s="361"/>
      <c r="I4" s="10" t="s">
        <v>272</v>
      </c>
    </row>
    <row r="5" spans="3:9" ht="60" customHeight="1" thickBot="1">
      <c r="C5" s="11"/>
      <c r="D5" s="447" t="s">
        <v>1185</v>
      </c>
      <c r="E5" s="491"/>
      <c r="F5" s="491"/>
      <c r="G5" s="491"/>
      <c r="H5" s="492"/>
      <c r="I5" s="257" t="s">
        <v>69</v>
      </c>
    </row>
    <row r="6" spans="3:9" ht="60" customHeight="1" thickBot="1">
      <c r="C6" s="11" t="s">
        <v>0</v>
      </c>
      <c r="D6" s="493"/>
      <c r="E6" s="494"/>
      <c r="F6" s="494"/>
      <c r="G6" s="494"/>
      <c r="H6" s="495"/>
      <c r="I6" s="279" t="s">
        <v>70</v>
      </c>
    </row>
    <row r="7" spans="3:9" ht="60" customHeight="1" thickBot="1">
      <c r="C7" s="11" t="s">
        <v>1</v>
      </c>
      <c r="D7" s="493"/>
      <c r="E7" s="494"/>
      <c r="F7" s="494"/>
      <c r="G7" s="494"/>
      <c r="H7" s="495"/>
      <c r="I7" s="257" t="s">
        <v>71</v>
      </c>
    </row>
    <row r="8" spans="3:9" ht="60" customHeight="1" thickBot="1">
      <c r="C8" s="11" t="s">
        <v>2</v>
      </c>
      <c r="D8" s="493"/>
      <c r="E8" s="494"/>
      <c r="F8" s="494"/>
      <c r="G8" s="494"/>
      <c r="H8" s="495"/>
      <c r="I8" s="15"/>
    </row>
    <row r="9" spans="3:9" ht="60" customHeight="1" thickBot="1">
      <c r="C9" s="11" t="s">
        <v>3</v>
      </c>
      <c r="D9" s="493"/>
      <c r="E9" s="494"/>
      <c r="F9" s="494"/>
      <c r="G9" s="494"/>
      <c r="H9" s="495"/>
      <c r="I9" s="15"/>
    </row>
    <row r="10" spans="3:9" ht="60" customHeight="1" thickBot="1">
      <c r="C10" s="8" t="s">
        <v>4</v>
      </c>
      <c r="D10" s="493"/>
      <c r="E10" s="494"/>
      <c r="F10" s="494"/>
      <c r="G10" s="494"/>
      <c r="H10" s="495"/>
      <c r="I10" s="15"/>
    </row>
    <row r="11" spans="3:9" ht="60" customHeight="1" thickBot="1">
      <c r="C11" s="11" t="s">
        <v>5</v>
      </c>
      <c r="D11" s="493"/>
      <c r="E11" s="494"/>
      <c r="F11" s="494"/>
      <c r="G11" s="494"/>
      <c r="H11" s="495"/>
      <c r="I11" s="15"/>
    </row>
  </sheetData>
  <sheetProtection algorithmName="SHA-512" hashValue="PwND8vXSh//wkxK1Fr8TRd40qf6IGtvBxezmydlkmbht0mGpcTcPno8I4bcXlKcP/N2CUo1dlSXIkfCbwUyBow==" saltValue="aRCSTi/idcIZ0NLcxXV08Q==" spinCount="100000" sheet="1" objects="1" scenarios="1"/>
  <mergeCells count="9">
    <mergeCell ref="I2:I3"/>
    <mergeCell ref="D4:H4"/>
    <mergeCell ref="D5:H11"/>
    <mergeCell ref="C2:C3"/>
    <mergeCell ref="D2:D3"/>
    <mergeCell ref="E2:E3"/>
    <mergeCell ref="F2:F3"/>
    <mergeCell ref="G2:G3"/>
    <mergeCell ref="H2:H3"/>
  </mergeCells>
  <hyperlinks>
    <hyperlink ref="C6" location="'5. 303-2 Chesf'!A1" display="CHESF " xr:uid="{B6CB8920-CEFC-4FDB-A8A3-051A2A869DBF}"/>
    <hyperlink ref="C7" location="'5. 303-2 ELN'!A1" display="ELETRONORTE " xr:uid="{ACD8792E-7E4C-4DEE-8E14-6422BD0F5254}"/>
    <hyperlink ref="C8" location="'5. 303-2 CGT'!A1" display="CGT ELETROSUL " xr:uid="{B7371AF7-6F58-4CC8-85CD-0E41AF33AD1B}"/>
    <hyperlink ref="C9" location="'5. 303-2 Furnas'!A1" display="FURNAS " xr:uid="{59C22686-F380-408D-91A5-2D19DE6D86B3}"/>
    <hyperlink ref="C10" location="'5. 303-2 ELP'!A1" display="ELETROPAR " xr:uid="{C96E7590-9A93-48A7-827F-22FA2D1797C9}"/>
    <hyperlink ref="C11" location="'5. 303-2 SPEs'!A1" display="SPEs" xr:uid="{CBE1C0B8-1284-469C-9EF7-9E6A53A6B63C}"/>
    <hyperlink ref="D2:D3" location="'1. Perfil'!A1" display="1. SOBRE A EMPRESA" xr:uid="{CAFEF7BC-C139-47AA-9BBB-3531E8BC3D3A}"/>
    <hyperlink ref="C2:C3" location="Apresentação!A1" display="BOAS-VINDAS" xr:uid="{49D09B78-6BE5-4332-86CE-48859F823417}"/>
    <hyperlink ref="I2:I3" location="ANEXO!A1" display="ANEXOS" xr:uid="{C44B6412-75F5-40BB-A91C-B336A1898FB3}"/>
    <hyperlink ref="E2:E3" location="'2. Governança'!A1" display="2. GOVERNANÇA" xr:uid="{2EB32CC5-CAE0-43A7-AA7E-FC29B8961C88}"/>
    <hyperlink ref="F2:F3" location="'3. Prosperidade'!A1" display="3. PROSPERIDADE" xr:uid="{E75ACCC4-9BF7-4AE2-A09C-96067E23C085}"/>
    <hyperlink ref="H2:H3" location="'5. Planeta'!A1" display="5. PLANETA" xr:uid="{51E7439E-E922-41EE-9844-DBC7960AE37B}"/>
    <hyperlink ref="G2:G3" location="'4. Pessoas'!A1" display="4. PESSOAS" xr:uid="{3D00CD9D-A272-4323-AF42-28C9A0CD8527}"/>
    <hyperlink ref="I7" location="'5. 303-3 ELP'!A1" display="303-3, 303-4, 303-5" xr:uid="{7D477210-BDCB-4EE3-9490-E0079F8B4960}"/>
    <hyperlink ref="I5" location="'5. 303-1 ELP'!A1" display="303-1" xr:uid="{F1E59C5D-4EBB-4026-8539-E096145CE2DC}"/>
    <hyperlink ref="I6" location="'5. 303-2 ELP'!A1" display="303-2" xr:uid="{7C3885C8-CAD6-44E5-B5A5-74F479CC5902}"/>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42D6-9894-4F8F-9D12-59D562F93C68}">
  <sheetPr codeName="Planilha275"/>
  <dimension ref="C1:I11"/>
  <sheetViews>
    <sheetView showGridLines="0" zoomScale="80" zoomScaleNormal="80" workbookViewId="0">
      <pane ySplit="4" topLeftCell="A5" activePane="bottomLeft" state="frozen"/>
      <selection activeCell="G12" sqref="G12"/>
      <selection pane="bottomLeft" activeCell="K8" sqref="K8"/>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803</v>
      </c>
      <c r="E4" s="360"/>
      <c r="F4" s="360"/>
      <c r="G4" s="360"/>
      <c r="H4" s="361"/>
      <c r="I4" s="10" t="s">
        <v>272</v>
      </c>
    </row>
    <row r="5" spans="3:9" ht="60" customHeight="1" thickBot="1">
      <c r="C5" s="11"/>
      <c r="D5" s="362" t="s">
        <v>1328</v>
      </c>
      <c r="E5" s="803"/>
      <c r="F5" s="803"/>
      <c r="G5" s="803"/>
      <c r="H5" s="804"/>
      <c r="I5" s="257" t="s">
        <v>69</v>
      </c>
    </row>
    <row r="6" spans="3:9" ht="60" customHeight="1" thickBot="1">
      <c r="C6" s="11" t="s">
        <v>0</v>
      </c>
      <c r="D6" s="805"/>
      <c r="E6" s="806"/>
      <c r="F6" s="806"/>
      <c r="G6" s="806"/>
      <c r="H6" s="807"/>
      <c r="I6" s="279" t="s">
        <v>70</v>
      </c>
    </row>
    <row r="7" spans="3:9" ht="60" customHeight="1" thickBot="1">
      <c r="C7" s="11" t="s">
        <v>1</v>
      </c>
      <c r="D7" s="805"/>
      <c r="E7" s="806"/>
      <c r="F7" s="806"/>
      <c r="G7" s="806"/>
      <c r="H7" s="807"/>
      <c r="I7" s="257" t="s">
        <v>71</v>
      </c>
    </row>
    <row r="8" spans="3:9" ht="60" customHeight="1" thickBot="1">
      <c r="C8" s="11" t="s">
        <v>2</v>
      </c>
      <c r="D8" s="805"/>
      <c r="E8" s="806"/>
      <c r="F8" s="806"/>
      <c r="G8" s="806"/>
      <c r="H8" s="807"/>
      <c r="I8" s="15"/>
    </row>
    <row r="9" spans="3:9" ht="60" customHeight="1" thickBot="1">
      <c r="C9" s="11" t="s">
        <v>3</v>
      </c>
      <c r="D9" s="805"/>
      <c r="E9" s="806"/>
      <c r="F9" s="806"/>
      <c r="G9" s="806"/>
      <c r="H9" s="807"/>
      <c r="I9" s="15"/>
    </row>
    <row r="10" spans="3:9" ht="60" customHeight="1" thickBot="1">
      <c r="C10" s="11" t="s">
        <v>4</v>
      </c>
      <c r="D10" s="805"/>
      <c r="E10" s="806"/>
      <c r="F10" s="806"/>
      <c r="G10" s="806"/>
      <c r="H10" s="807"/>
      <c r="I10" s="15"/>
    </row>
    <row r="11" spans="3:9" ht="60" customHeight="1" thickBot="1">
      <c r="C11" s="8" t="s">
        <v>5</v>
      </c>
      <c r="D11" s="805"/>
      <c r="E11" s="806"/>
      <c r="F11" s="806"/>
      <c r="G11" s="806"/>
      <c r="H11" s="807"/>
      <c r="I11" s="15"/>
    </row>
  </sheetData>
  <sheetProtection algorithmName="SHA-512" hashValue="EmfBGORgKL7Y1ZztZo3Hhe58HertTK9jB5ZPugF0vFKIPP2vCpXa4b5GqyoEiutAZyF/DfZqk7NRB1OBi3g9eg==" saltValue="WpdLpZNFWHHhy9nk965dWw==" spinCount="100000" sheet="1" objects="1" scenarios="1"/>
  <mergeCells count="9">
    <mergeCell ref="I2:I3"/>
    <mergeCell ref="D4:H4"/>
    <mergeCell ref="D5:H11"/>
    <mergeCell ref="C2:C3"/>
    <mergeCell ref="D2:D3"/>
    <mergeCell ref="E2:E3"/>
    <mergeCell ref="F2:F3"/>
    <mergeCell ref="G2:G3"/>
    <mergeCell ref="H2:H3"/>
  </mergeCells>
  <hyperlinks>
    <hyperlink ref="C6" location="'5. 303-2 Chesf'!A1" display="CHESF " xr:uid="{2FBFB22F-E72F-4726-B437-9882B4863230}"/>
    <hyperlink ref="C7" location="'5. 303-2 ELN'!A1" display="ELETRONORTE " xr:uid="{21E5460E-4F3D-499A-A8C9-01A04EA90B5A}"/>
    <hyperlink ref="C8" location="'5. 303-2 CGT'!A1" display="CGT ELETROSUL " xr:uid="{C842C550-99A5-41D3-B83D-2BB0D0B1F0B4}"/>
    <hyperlink ref="C9" location="'5. 303-2 Furnas'!A1" display="FURNAS " xr:uid="{0C254EEC-EDFA-46DE-A3B6-37FB71083D2B}"/>
    <hyperlink ref="C10" location="'5. 303-2 ELP'!A1" display="ELETROPAR " xr:uid="{87636F62-27A9-441F-93A3-B33E6088E66F}"/>
    <hyperlink ref="C11" location="'5. 303-2 SPEs'!A1" display="SPEs" xr:uid="{498A04C2-2DBA-4CAE-9324-568C14262FE5}"/>
    <hyperlink ref="D2:D3" location="'1. Perfil'!A1" display="1. SOBRE A EMPRESA" xr:uid="{BD9BCE57-450C-49B7-A8A7-9A890E1BECBF}"/>
    <hyperlink ref="C2:C3" location="Apresentação!A1" display="BOAS-VINDAS" xr:uid="{DD866C84-A3B3-4C45-BAB9-6655E0E807A7}"/>
    <hyperlink ref="I2:I3" location="ANEXO!A1" display="ANEXOS" xr:uid="{E793C681-54C6-4D2B-AB25-7D2C5326499E}"/>
    <hyperlink ref="E2:E3" location="'2. Governança'!A1" display="2. GOVERNANÇA" xr:uid="{3D29D55A-8B13-4861-ABBC-772302D6F702}"/>
    <hyperlink ref="F2:F3" location="'3. Prosperidade'!A1" display="3. PROSPERIDADE" xr:uid="{2B6B1E39-9966-47B6-9958-1D513F3D9BEB}"/>
    <hyperlink ref="H2:H3" location="'5. Planeta'!A1" display="5. PLANETA" xr:uid="{8F228445-779E-4C48-B2E6-17442363242C}"/>
    <hyperlink ref="G2:G3" location="'4. Pessoas'!A1" display="4. PESSOAS" xr:uid="{A5E0ACC1-1676-4A42-A1D0-90F6E304906E}"/>
    <hyperlink ref="I7" location="'5. 303-3 SPEs'!A1" display="303-3, 303-4, 303-5" xr:uid="{51582FFB-E439-4F97-A4F6-55A5C85843DA}"/>
    <hyperlink ref="I5" location="'5. 303-1 SPEs'!A1" display="303-1" xr:uid="{DBBD6758-CC35-4143-8E03-ED77FF817DC7}"/>
    <hyperlink ref="I6" location="'5. 303-2 SPEs'!A1" display="303-2" xr:uid="{1E7D691D-0093-4ADE-B667-C013FE8FCABA}"/>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9C2F9-B0DC-4FCD-A366-F469131022B7}">
  <sheetPr codeName="Planilha276">
    <tabColor theme="7"/>
  </sheetPr>
  <dimension ref="C1:N36"/>
  <sheetViews>
    <sheetView showGridLines="0" zoomScale="80" zoomScaleNormal="80" workbookViewId="0">
      <pane ySplit="4" topLeftCell="A5" activePane="bottomLeft" state="frozen"/>
      <selection activeCell="G12" sqref="G12"/>
      <selection pane="bottomLeft"/>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804</v>
      </c>
      <c r="E4" s="360"/>
      <c r="F4" s="360"/>
      <c r="G4" s="360"/>
      <c r="H4" s="360"/>
      <c r="I4" s="360"/>
      <c r="J4" s="360"/>
      <c r="K4" s="360"/>
      <c r="L4" s="360"/>
      <c r="M4" s="361"/>
      <c r="N4" s="10" t="s">
        <v>272</v>
      </c>
    </row>
    <row r="5" spans="3:14" ht="15" customHeight="1">
      <c r="C5" s="460"/>
      <c r="D5" s="93"/>
      <c r="E5" s="432" t="s">
        <v>1186</v>
      </c>
      <c r="F5" s="432"/>
      <c r="G5" s="432"/>
      <c r="H5" s="432"/>
      <c r="I5" s="432"/>
      <c r="J5" s="432"/>
      <c r="K5" s="432"/>
      <c r="L5" s="94"/>
      <c r="M5" s="95"/>
      <c r="N5" s="404" t="s">
        <v>69</v>
      </c>
    </row>
    <row r="6" spans="3:14" ht="15" customHeight="1">
      <c r="C6" s="541"/>
      <c r="D6" s="96"/>
      <c r="E6" s="521"/>
      <c r="F6" s="521"/>
      <c r="G6" s="521"/>
      <c r="H6" s="521"/>
      <c r="I6" s="521"/>
      <c r="J6" s="521"/>
      <c r="K6" s="521"/>
      <c r="L6" s="86"/>
      <c r="M6" s="90"/>
      <c r="N6" s="837"/>
    </row>
    <row r="7" spans="3:14" ht="15" customHeight="1">
      <c r="C7" s="541"/>
      <c r="D7" s="96"/>
      <c r="E7" s="521"/>
      <c r="F7" s="521"/>
      <c r="G7" s="521"/>
      <c r="H7" s="521"/>
      <c r="I7" s="521"/>
      <c r="J7" s="521"/>
      <c r="K7" s="521"/>
      <c r="L7" s="86"/>
      <c r="M7" s="90"/>
      <c r="N7" s="837"/>
    </row>
    <row r="8" spans="3:14" ht="15" customHeight="1" thickBot="1">
      <c r="C8" s="461"/>
      <c r="D8" s="96"/>
      <c r="E8" s="780" t="s">
        <v>811</v>
      </c>
      <c r="F8" s="780"/>
      <c r="G8" s="780"/>
      <c r="H8" s="780"/>
      <c r="I8" s="780"/>
      <c r="J8" s="780"/>
      <c r="K8" s="780"/>
      <c r="L8" s="86"/>
      <c r="M8" s="90"/>
      <c r="N8" s="405"/>
    </row>
    <row r="9" spans="3:14" ht="15" customHeight="1">
      <c r="C9" s="464" t="s">
        <v>0</v>
      </c>
      <c r="D9" s="96"/>
      <c r="E9" s="873"/>
      <c r="F9" s="873"/>
      <c r="G9" s="873"/>
      <c r="H9" s="873"/>
      <c r="I9" s="873"/>
      <c r="J9" s="231">
        <v>2022</v>
      </c>
      <c r="K9" s="231">
        <v>2023</v>
      </c>
      <c r="L9" s="86"/>
      <c r="M9" s="90"/>
      <c r="N9" s="404" t="s">
        <v>70</v>
      </c>
    </row>
    <row r="10" spans="3:14" ht="15" customHeight="1">
      <c r="C10" s="533"/>
      <c r="D10" s="96"/>
      <c r="E10" s="873" t="s">
        <v>813</v>
      </c>
      <c r="F10" s="873"/>
      <c r="G10" s="873"/>
      <c r="H10" s="873"/>
      <c r="I10" s="873"/>
      <c r="J10" s="229">
        <v>1215.04</v>
      </c>
      <c r="K10" s="229">
        <v>1196.44235</v>
      </c>
      <c r="L10" s="86"/>
      <c r="M10" s="90"/>
      <c r="N10" s="837"/>
    </row>
    <row r="11" spans="3:14" ht="15" customHeight="1">
      <c r="C11" s="533"/>
      <c r="D11" s="96"/>
      <c r="E11" s="874" t="s">
        <v>814</v>
      </c>
      <c r="F11" s="874"/>
      <c r="G11" s="874"/>
      <c r="H11" s="874"/>
      <c r="I11" s="874"/>
      <c r="J11" s="230">
        <v>581.45000000000005</v>
      </c>
      <c r="K11" s="230">
        <v>593.66866000000005</v>
      </c>
      <c r="L11" s="86"/>
      <c r="M11" s="90"/>
      <c r="N11" s="837"/>
    </row>
    <row r="12" spans="3:14" ht="15" customHeight="1" thickBot="1">
      <c r="C12" s="465"/>
      <c r="D12" s="96"/>
      <c r="E12" s="874" t="s">
        <v>815</v>
      </c>
      <c r="F12" s="874"/>
      <c r="G12" s="874"/>
      <c r="H12" s="874"/>
      <c r="I12" s="874"/>
      <c r="J12" s="230">
        <v>296.3</v>
      </c>
      <c r="K12" s="230">
        <v>345.62597</v>
      </c>
      <c r="L12" s="86"/>
      <c r="M12" s="90"/>
      <c r="N12" s="405"/>
    </row>
    <row r="13" spans="3:14" ht="15" customHeight="1">
      <c r="C13" s="464" t="s">
        <v>1</v>
      </c>
      <c r="D13" s="96"/>
      <c r="E13" s="874" t="s">
        <v>816</v>
      </c>
      <c r="F13" s="874"/>
      <c r="G13" s="874"/>
      <c r="H13" s="874"/>
      <c r="I13" s="874"/>
      <c r="J13" s="230">
        <v>275.14999999999998</v>
      </c>
      <c r="K13" s="230">
        <v>257.14771999999999</v>
      </c>
      <c r="L13" s="86"/>
      <c r="M13" s="90"/>
      <c r="N13" s="586" t="s">
        <v>71</v>
      </c>
    </row>
    <row r="14" spans="3:14" ht="15" customHeight="1">
      <c r="C14" s="533"/>
      <c r="D14" s="96"/>
      <c r="E14" s="873" t="s">
        <v>817</v>
      </c>
      <c r="F14" s="873"/>
      <c r="G14" s="873"/>
      <c r="H14" s="873"/>
      <c r="I14" s="873"/>
      <c r="J14" s="229">
        <v>62.14</v>
      </c>
      <c r="K14" s="229">
        <v>210.03115</v>
      </c>
      <c r="L14" s="86"/>
      <c r="M14" s="90"/>
      <c r="N14" s="872"/>
    </row>
    <row r="15" spans="3:14" ht="15" customHeight="1">
      <c r="C15" s="533"/>
      <c r="D15" s="96"/>
      <c r="E15" s="873" t="s">
        <v>818</v>
      </c>
      <c r="F15" s="873"/>
      <c r="G15" s="873"/>
      <c r="H15" s="873"/>
      <c r="I15" s="873"/>
      <c r="J15" s="229">
        <v>61950.2</v>
      </c>
      <c r="K15" s="229">
        <v>34563.178549999997</v>
      </c>
      <c r="L15" s="86"/>
      <c r="M15" s="90"/>
      <c r="N15" s="872"/>
    </row>
    <row r="16" spans="3:14" ht="15" customHeight="1" thickBot="1">
      <c r="C16" s="465"/>
      <c r="D16" s="96"/>
      <c r="E16" s="874" t="s">
        <v>814</v>
      </c>
      <c r="F16" s="874"/>
      <c r="G16" s="874"/>
      <c r="H16" s="874"/>
      <c r="I16" s="874"/>
      <c r="J16" s="230">
        <v>61686.25</v>
      </c>
      <c r="K16" s="230">
        <v>34166.646549999998</v>
      </c>
      <c r="L16" s="86"/>
      <c r="M16" s="90"/>
      <c r="N16" s="872"/>
    </row>
    <row r="17" spans="3:14" ht="15" customHeight="1" thickBot="1">
      <c r="C17" s="464" t="s">
        <v>2</v>
      </c>
      <c r="D17" s="96"/>
      <c r="E17" s="874" t="s">
        <v>815</v>
      </c>
      <c r="F17" s="874"/>
      <c r="G17" s="874"/>
      <c r="H17" s="874"/>
      <c r="I17" s="874"/>
      <c r="J17" s="230">
        <v>263.94</v>
      </c>
      <c r="K17" s="230">
        <v>396.53199999999998</v>
      </c>
      <c r="L17" s="86"/>
      <c r="M17" s="90"/>
      <c r="N17" s="587"/>
    </row>
    <row r="18" spans="3:14" ht="15" customHeight="1">
      <c r="C18" s="533"/>
      <c r="D18" s="96"/>
      <c r="E18" s="873" t="s">
        <v>819</v>
      </c>
      <c r="F18" s="873"/>
      <c r="G18" s="873"/>
      <c r="H18" s="873"/>
      <c r="I18" s="873"/>
      <c r="J18" s="229">
        <v>0.18</v>
      </c>
      <c r="K18" s="229">
        <v>0.54036000000000006</v>
      </c>
      <c r="L18" s="86"/>
      <c r="M18" s="90"/>
      <c r="N18" s="404"/>
    </row>
    <row r="19" spans="3:14" ht="15" customHeight="1">
      <c r="C19" s="533"/>
      <c r="D19" s="96"/>
      <c r="E19" s="874" t="s">
        <v>815</v>
      </c>
      <c r="F19" s="874"/>
      <c r="G19" s="874"/>
      <c r="H19" s="874"/>
      <c r="I19" s="874"/>
      <c r="J19" s="230">
        <v>0.18</v>
      </c>
      <c r="K19" s="230">
        <v>0.54036000000000006</v>
      </c>
      <c r="L19" s="86"/>
      <c r="M19" s="90"/>
      <c r="N19" s="837"/>
    </row>
    <row r="20" spans="3:14" ht="15" customHeight="1" thickBot="1">
      <c r="C20" s="465"/>
      <c r="D20" s="96"/>
      <c r="E20" s="873" t="s">
        <v>820</v>
      </c>
      <c r="F20" s="873"/>
      <c r="G20" s="873"/>
      <c r="H20" s="873"/>
      <c r="I20" s="873"/>
      <c r="J20" s="229">
        <v>679514292.87</v>
      </c>
      <c r="K20" s="229">
        <v>625135385.32200003</v>
      </c>
      <c r="L20" s="86"/>
      <c r="M20" s="90"/>
      <c r="N20" s="837"/>
    </row>
    <row r="21" spans="3:14" ht="15" customHeight="1">
      <c r="C21" s="464" t="s">
        <v>3</v>
      </c>
      <c r="D21" s="96"/>
      <c r="E21" s="874" t="s">
        <v>814</v>
      </c>
      <c r="F21" s="874"/>
      <c r="G21" s="874"/>
      <c r="H21" s="874"/>
      <c r="I21" s="874"/>
      <c r="J21" s="230">
        <v>679514292.87</v>
      </c>
      <c r="K21" s="230">
        <v>625135385.32200003</v>
      </c>
      <c r="L21" s="86"/>
      <c r="M21" s="90"/>
      <c r="N21" s="837"/>
    </row>
    <row r="22" spans="3:14" ht="15" customHeight="1" thickBot="1">
      <c r="C22" s="533"/>
      <c r="D22" s="96"/>
      <c r="E22" s="873" t="s">
        <v>821</v>
      </c>
      <c r="F22" s="873"/>
      <c r="G22" s="873"/>
      <c r="H22" s="873"/>
      <c r="I22" s="873"/>
      <c r="J22" s="229">
        <v>307.58</v>
      </c>
      <c r="K22" s="229">
        <v>0</v>
      </c>
      <c r="L22" s="86"/>
      <c r="M22" s="90"/>
      <c r="N22" s="405"/>
    </row>
    <row r="23" spans="3:14" ht="15" customHeight="1">
      <c r="C23" s="533"/>
      <c r="D23" s="96"/>
      <c r="E23" s="874" t="s">
        <v>814</v>
      </c>
      <c r="F23" s="874"/>
      <c r="G23" s="874"/>
      <c r="H23" s="874"/>
      <c r="I23" s="874"/>
      <c r="J23" s="230">
        <v>307.58</v>
      </c>
      <c r="K23" s="230">
        <v>0</v>
      </c>
      <c r="L23" s="86"/>
      <c r="M23" s="90"/>
      <c r="N23" s="404"/>
    </row>
    <row r="24" spans="3:14" ht="15" customHeight="1" thickBot="1">
      <c r="C24" s="465"/>
      <c r="D24" s="96"/>
      <c r="E24" s="873" t="s">
        <v>822</v>
      </c>
      <c r="F24" s="873"/>
      <c r="G24" s="873"/>
      <c r="H24" s="873"/>
      <c r="I24" s="873"/>
      <c r="J24" s="229">
        <v>2521.5700000000002</v>
      </c>
      <c r="K24" s="229">
        <v>2523.4788100000001</v>
      </c>
      <c r="L24" s="86"/>
      <c r="M24" s="90"/>
      <c r="N24" s="837"/>
    </row>
    <row r="25" spans="3:14" ht="15" customHeight="1">
      <c r="C25" s="464" t="s">
        <v>4</v>
      </c>
      <c r="D25" s="96"/>
      <c r="E25" s="874" t="s">
        <v>823</v>
      </c>
      <c r="F25" s="874"/>
      <c r="G25" s="874"/>
      <c r="H25" s="874"/>
      <c r="I25" s="874"/>
      <c r="J25" s="230">
        <v>2521.5700000000002</v>
      </c>
      <c r="K25" s="230">
        <v>2521.56943</v>
      </c>
      <c r="L25" s="86"/>
      <c r="M25" s="90"/>
      <c r="N25" s="837"/>
    </row>
    <row r="26" spans="3:14" ht="15" customHeight="1">
      <c r="C26" s="533"/>
      <c r="D26" s="96"/>
      <c r="E26" s="874" t="s">
        <v>824</v>
      </c>
      <c r="F26" s="874"/>
      <c r="G26" s="874"/>
      <c r="H26" s="874"/>
      <c r="I26" s="874"/>
      <c r="J26" s="230"/>
      <c r="K26" s="230">
        <v>1.9093800000000001</v>
      </c>
      <c r="L26" s="86"/>
      <c r="M26" s="90"/>
      <c r="N26" s="837"/>
    </row>
    <row r="27" spans="3:14" ht="15" customHeight="1" thickBot="1">
      <c r="C27" s="533"/>
      <c r="D27" s="96"/>
      <c r="E27" s="873" t="s">
        <v>825</v>
      </c>
      <c r="F27" s="873"/>
      <c r="G27" s="873"/>
      <c r="H27" s="873"/>
      <c r="I27" s="873"/>
      <c r="J27" s="229">
        <v>679580287.41999996</v>
      </c>
      <c r="K27" s="229">
        <v>625173877.08384001</v>
      </c>
      <c r="L27" s="86"/>
      <c r="M27" s="90"/>
      <c r="N27" s="405"/>
    </row>
    <row r="28" spans="3:14" ht="15" customHeight="1" thickBot="1">
      <c r="C28" s="465"/>
      <c r="D28" s="96"/>
      <c r="E28" s="873" t="s">
        <v>826</v>
      </c>
      <c r="F28" s="873"/>
      <c r="G28" s="873"/>
      <c r="H28" s="873"/>
      <c r="I28" s="873"/>
      <c r="J28" s="229">
        <v>679568149.13</v>
      </c>
      <c r="K28" s="229">
        <v>625162463.86497998</v>
      </c>
      <c r="L28" s="86"/>
      <c r="M28" s="90"/>
      <c r="N28" s="404"/>
    </row>
    <row r="29" spans="3:14" ht="15" customHeight="1">
      <c r="C29" s="424" t="s">
        <v>5</v>
      </c>
      <c r="D29" s="96"/>
      <c r="E29" s="873" t="s">
        <v>827</v>
      </c>
      <c r="F29" s="873"/>
      <c r="G29" s="873"/>
      <c r="H29" s="873"/>
      <c r="I29" s="873"/>
      <c r="J29" s="229">
        <v>11768.58</v>
      </c>
      <c r="K29" s="229">
        <v>11413.218859999999</v>
      </c>
      <c r="L29" s="86"/>
      <c r="M29" s="90"/>
      <c r="N29" s="837"/>
    </row>
    <row r="30" spans="3:14" ht="15" customHeight="1">
      <c r="C30" s="555"/>
      <c r="D30" s="96"/>
      <c r="E30" s="873" t="s">
        <v>828</v>
      </c>
      <c r="F30" s="873"/>
      <c r="G30" s="873"/>
      <c r="H30" s="873"/>
      <c r="I30" s="873"/>
      <c r="J30" s="229">
        <v>3001899.74</v>
      </c>
      <c r="K30" s="229">
        <v>2476478.8330000001</v>
      </c>
      <c r="L30" s="86"/>
      <c r="M30" s="90"/>
      <c r="N30" s="837"/>
    </row>
    <row r="31" spans="3:14" ht="15" customHeight="1">
      <c r="C31" s="555"/>
      <c r="D31" s="96"/>
      <c r="E31" s="86"/>
      <c r="F31" s="86"/>
      <c r="G31" s="86"/>
      <c r="H31" s="86"/>
      <c r="I31" s="86"/>
      <c r="J31" s="86"/>
      <c r="K31" s="86"/>
      <c r="L31" s="86"/>
      <c r="M31" s="90"/>
      <c r="N31" s="837"/>
    </row>
    <row r="32" spans="3:14" ht="15" customHeight="1" thickBot="1">
      <c r="C32" s="425"/>
      <c r="D32" s="96"/>
      <c r="E32" s="521" t="s">
        <v>812</v>
      </c>
      <c r="F32" s="521"/>
      <c r="G32" s="521"/>
      <c r="H32" s="521"/>
      <c r="I32" s="521"/>
      <c r="J32" s="521"/>
      <c r="K32" s="521"/>
      <c r="L32" s="86"/>
      <c r="M32" s="90"/>
      <c r="N32" s="405"/>
    </row>
    <row r="33" spans="3:14" ht="15" customHeight="1">
      <c r="C33" s="705"/>
      <c r="D33" s="96"/>
      <c r="E33" s="521"/>
      <c r="F33" s="521"/>
      <c r="G33" s="521"/>
      <c r="H33" s="521"/>
      <c r="I33" s="521"/>
      <c r="J33" s="521"/>
      <c r="K33" s="521"/>
      <c r="L33" s="86"/>
      <c r="M33" s="90"/>
      <c r="N33" s="404"/>
    </row>
    <row r="34" spans="3:14" ht="15" customHeight="1">
      <c r="C34" s="817"/>
      <c r="D34" s="96"/>
      <c r="E34" s="521"/>
      <c r="F34" s="521"/>
      <c r="G34" s="521"/>
      <c r="H34" s="521"/>
      <c r="I34" s="521"/>
      <c r="J34" s="521"/>
      <c r="K34" s="521"/>
      <c r="L34" s="86"/>
      <c r="M34" s="90"/>
      <c r="N34" s="837"/>
    </row>
    <row r="35" spans="3:14" ht="15" customHeight="1">
      <c r="C35" s="817"/>
      <c r="D35" s="96"/>
      <c r="E35" s="86"/>
      <c r="F35" s="86"/>
      <c r="G35" s="86"/>
      <c r="H35" s="86"/>
      <c r="I35" s="86"/>
      <c r="J35" s="86"/>
      <c r="K35" s="86"/>
      <c r="L35" s="86"/>
      <c r="M35" s="90"/>
      <c r="N35" s="837"/>
    </row>
    <row r="36" spans="3:14" ht="15.75" customHeight="1" thickBot="1">
      <c r="C36" s="706"/>
      <c r="D36" s="97"/>
      <c r="E36" s="98"/>
      <c r="F36" s="98"/>
      <c r="G36" s="98"/>
      <c r="H36" s="98"/>
      <c r="I36" s="98"/>
      <c r="J36" s="98"/>
      <c r="K36" s="98"/>
      <c r="L36" s="98"/>
      <c r="M36" s="99"/>
      <c r="N36" s="837"/>
    </row>
  </sheetData>
  <sheetProtection algorithmName="SHA-512" hashValue="Zfff5x/0fOkeyBaDoChL+a1Ap2X8wbZV0FmpTvhCpJY/DsNuXOWOR2rBFvrcI36ZJfVgq8SPMv1ZwHQCc5R3ow==" saltValue="5ir88cRgX/Nm7fg3FQcEHA==" spinCount="100000" sheet="1" objects="1" scenarios="1"/>
  <mergeCells count="48">
    <mergeCell ref="E24:I24"/>
    <mergeCell ref="C33:C36"/>
    <mergeCell ref="N33:N36"/>
    <mergeCell ref="E32:K34"/>
    <mergeCell ref="N2:N3"/>
    <mergeCell ref="C2:C3"/>
    <mergeCell ref="C29:C32"/>
    <mergeCell ref="C25:C28"/>
    <mergeCell ref="C21:C24"/>
    <mergeCell ref="C17:C20"/>
    <mergeCell ref="C13:C16"/>
    <mergeCell ref="C9:C12"/>
    <mergeCell ref="C5:C8"/>
    <mergeCell ref="N9:N12"/>
    <mergeCell ref="N5:N8"/>
    <mergeCell ref="E10:I10"/>
    <mergeCell ref="D4:M4"/>
    <mergeCell ref="E16:I16"/>
    <mergeCell ref="E17:I17"/>
    <mergeCell ref="E9:I9"/>
    <mergeCell ref="E8:K8"/>
    <mergeCell ref="E5:K7"/>
    <mergeCell ref="E12:I12"/>
    <mergeCell ref="E13:I13"/>
    <mergeCell ref="E15:I15"/>
    <mergeCell ref="E14:I14"/>
    <mergeCell ref="E11:I11"/>
    <mergeCell ref="L2:M3"/>
    <mergeCell ref="H2:I3"/>
    <mergeCell ref="F2:G3"/>
    <mergeCell ref="D2:E3"/>
    <mergeCell ref="J2:K3"/>
    <mergeCell ref="N13:N17"/>
    <mergeCell ref="N23:N27"/>
    <mergeCell ref="N28:N32"/>
    <mergeCell ref="E27:I27"/>
    <mergeCell ref="E28:I28"/>
    <mergeCell ref="E29:I29"/>
    <mergeCell ref="E30:I30"/>
    <mergeCell ref="E19:I19"/>
    <mergeCell ref="E21:I21"/>
    <mergeCell ref="E23:I23"/>
    <mergeCell ref="E25:I25"/>
    <mergeCell ref="E18:I18"/>
    <mergeCell ref="E20:I20"/>
    <mergeCell ref="E22:I22"/>
    <mergeCell ref="E26:I26"/>
    <mergeCell ref="N18:N22"/>
  </mergeCells>
  <hyperlinks>
    <hyperlink ref="C9" location="'5. 303-3 Chesf'!A1" display="CHESF " xr:uid="{11E70A49-26A9-4E6D-8203-3A792A1CB20C}"/>
    <hyperlink ref="C13" location="'5. 303-3 ELN'!A1" display="ELETRONORTE " xr:uid="{DE150BFF-22CC-4369-990B-F14DD505A295}"/>
    <hyperlink ref="C17" location="'5. 303-3 CGT'!A1" display="CGT ELETROSUL " xr:uid="{52F50F11-239D-4E71-A9E1-9364068FF946}"/>
    <hyperlink ref="C21" location="'5. 303-3 Furnas'!A1" display="FURNAS " xr:uid="{AAFDD8CD-7DE7-4CE6-8D68-8272D0FA4D82}"/>
    <hyperlink ref="C25" location="'5. 303-3 ELP'!A1" display="ELETROPAR " xr:uid="{B530DB5E-D11C-47B7-87FE-E2845381B655}"/>
    <hyperlink ref="C29" location="'5. 303-3 SPEs'!A1" display="SPEs" xr:uid="{7334A03E-5232-489D-A8F0-D24A0C55ECEF}"/>
    <hyperlink ref="D2:D3" location="'1. Perfil'!A1" display="1. SOBRE A EMPRESA" xr:uid="{59ABBFC2-0B64-411C-B363-475B6A19E831}"/>
    <hyperlink ref="C2:C3" location="Apresentação!A1" display="BOAS-VINDAS" xr:uid="{0F620850-D020-424D-8467-A7A6190D4E12}"/>
    <hyperlink ref="N2:N3" location="ANEXO!A1" display="ANEXOS" xr:uid="{7953C714-3772-4CB0-8499-9A9B261D245E}"/>
    <hyperlink ref="F2:F3" location="'2. Governança'!A1" display="2. GOVERNANÇA" xr:uid="{73407E4D-290F-4A39-A784-1B6C4B0E080F}"/>
    <hyperlink ref="H2:H3" location="'3. Prosperidade'!A1" display="3. PROSPERIDADE" xr:uid="{E649D23A-9FC3-495A-AD25-7E5298100937}"/>
    <hyperlink ref="L2:L3" location="'5. Planeta'!A1" display="5. PLANETA" xr:uid="{05B49849-1CD5-428A-8A7F-5990F2F62035}"/>
    <hyperlink ref="J2:J3" location="'4. Pessoas'!A1" display="4. PESSOAS" xr:uid="{91C5C3CE-F671-45A6-95CD-844888117E32}"/>
    <hyperlink ref="N5" location="'5. 303-1'!A1" display="303-1" xr:uid="{87DCFEC7-B87D-4064-B716-83E4117F4778}"/>
    <hyperlink ref="N9" location="'5. 303-2'!A1" display="303-2" xr:uid="{4F5958CF-C713-4CB2-A7C5-CEA8A871FD45}"/>
    <hyperlink ref="N13" location="'5. 303-3'!A1" display="303-3" xr:uid="{0C6411D0-D9E3-4ADF-BEDB-0DAADD0457D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F86E-446A-4AAB-9529-DFF33E7E4545}">
  <sheetPr codeName="Planilha277"/>
  <dimension ref="C1:N32"/>
  <sheetViews>
    <sheetView showGridLines="0" zoomScale="80" zoomScaleNormal="80" workbookViewId="0">
      <pane ySplit="4" topLeftCell="A5" activePane="bottomLeft" state="frozen"/>
      <selection activeCell="G12" sqref="G12"/>
      <selection pane="bottomLeft" activeCell="E5" sqref="E5:K7"/>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805</v>
      </c>
      <c r="E4" s="360"/>
      <c r="F4" s="360"/>
      <c r="G4" s="360"/>
      <c r="H4" s="360"/>
      <c r="I4" s="360"/>
      <c r="J4" s="360"/>
      <c r="K4" s="360"/>
      <c r="L4" s="360"/>
      <c r="M4" s="361"/>
      <c r="N4" s="10" t="s">
        <v>272</v>
      </c>
    </row>
    <row r="5" spans="3:14" ht="15" customHeight="1">
      <c r="C5" s="424"/>
      <c r="D5" s="93"/>
      <c r="E5" s="432" t="s">
        <v>1186</v>
      </c>
      <c r="F5" s="432"/>
      <c r="G5" s="432"/>
      <c r="H5" s="432"/>
      <c r="I5" s="432"/>
      <c r="J5" s="432"/>
      <c r="K5" s="432"/>
      <c r="L5" s="94"/>
      <c r="M5" s="95"/>
      <c r="N5" s="582" t="s">
        <v>69</v>
      </c>
    </row>
    <row r="6" spans="3:14" ht="15" customHeight="1">
      <c r="C6" s="555"/>
      <c r="D6" s="96"/>
      <c r="E6" s="521"/>
      <c r="F6" s="521"/>
      <c r="G6" s="521"/>
      <c r="H6" s="521"/>
      <c r="I6" s="521"/>
      <c r="J6" s="521"/>
      <c r="K6" s="521"/>
      <c r="L6" s="86"/>
      <c r="M6" s="90"/>
      <c r="N6" s="876"/>
    </row>
    <row r="7" spans="3:14" ht="15" customHeight="1">
      <c r="C7" s="555"/>
      <c r="D7" s="96"/>
      <c r="E7" s="521"/>
      <c r="F7" s="521"/>
      <c r="G7" s="521"/>
      <c r="H7" s="521"/>
      <c r="I7" s="521"/>
      <c r="J7" s="521"/>
      <c r="K7" s="521"/>
      <c r="L7" s="86"/>
      <c r="M7" s="90"/>
      <c r="N7" s="876"/>
    </row>
    <row r="8" spans="3:14" ht="15" customHeight="1" thickBot="1">
      <c r="C8" s="425"/>
      <c r="D8" s="96"/>
      <c r="E8" s="780" t="s">
        <v>811</v>
      </c>
      <c r="F8" s="780"/>
      <c r="G8" s="780"/>
      <c r="H8" s="780"/>
      <c r="I8" s="780"/>
      <c r="J8" s="780"/>
      <c r="K8" s="780"/>
      <c r="L8" s="86"/>
      <c r="M8" s="90"/>
      <c r="N8" s="583"/>
    </row>
    <row r="9" spans="3:14" ht="15" customHeight="1">
      <c r="C9" s="429" t="s">
        <v>0</v>
      </c>
      <c r="D9" s="96"/>
      <c r="E9" s="873"/>
      <c r="F9" s="873"/>
      <c r="G9" s="873"/>
      <c r="H9" s="873"/>
      <c r="I9" s="873"/>
      <c r="J9" s="231">
        <v>2022</v>
      </c>
      <c r="K9" s="231">
        <v>2023</v>
      </c>
      <c r="L9" s="251"/>
      <c r="M9" s="90"/>
      <c r="N9" s="582" t="s">
        <v>70</v>
      </c>
    </row>
    <row r="10" spans="3:14" ht="15" customHeight="1">
      <c r="C10" s="561"/>
      <c r="D10" s="96"/>
      <c r="E10" s="873" t="s">
        <v>813</v>
      </c>
      <c r="F10" s="873"/>
      <c r="G10" s="873"/>
      <c r="H10" s="873"/>
      <c r="I10" s="873"/>
      <c r="J10" s="229">
        <f>SUM(J11:J13)</f>
        <v>109.94</v>
      </c>
      <c r="K10" s="242">
        <v>110.72117999999999</v>
      </c>
      <c r="L10" s="251"/>
      <c r="M10" s="90"/>
      <c r="N10" s="876"/>
    </row>
    <row r="11" spans="3:14" ht="15" customHeight="1">
      <c r="C11" s="561"/>
      <c r="D11" s="96"/>
      <c r="E11" s="874" t="s">
        <v>814</v>
      </c>
      <c r="F11" s="874"/>
      <c r="G11" s="874"/>
      <c r="H11" s="874"/>
      <c r="I11" s="874"/>
      <c r="J11" s="230">
        <v>22.17</v>
      </c>
      <c r="K11" s="241">
        <v>0</v>
      </c>
      <c r="L11" s="251"/>
      <c r="M11" s="90"/>
      <c r="N11" s="876"/>
    </row>
    <row r="12" spans="3:14" ht="15" customHeight="1" thickBot="1">
      <c r="C12" s="430"/>
      <c r="D12" s="96"/>
      <c r="E12" s="874" t="s">
        <v>815</v>
      </c>
      <c r="F12" s="874"/>
      <c r="G12" s="874"/>
      <c r="H12" s="874"/>
      <c r="I12" s="874"/>
      <c r="J12" s="230">
        <v>0</v>
      </c>
      <c r="K12" s="241">
        <v>19.59918</v>
      </c>
      <c r="L12" s="251"/>
      <c r="M12" s="90"/>
      <c r="N12" s="583"/>
    </row>
    <row r="13" spans="3:14" ht="15" customHeight="1">
      <c r="C13" s="424" t="s">
        <v>1</v>
      </c>
      <c r="D13" s="96"/>
      <c r="E13" s="874" t="s">
        <v>816</v>
      </c>
      <c r="F13" s="874"/>
      <c r="G13" s="874"/>
      <c r="H13" s="874"/>
      <c r="I13" s="874"/>
      <c r="J13" s="230">
        <v>87.77</v>
      </c>
      <c r="K13" s="241">
        <v>91.122</v>
      </c>
      <c r="L13" s="251"/>
      <c r="M13" s="90"/>
      <c r="N13" s="594" t="s">
        <v>71</v>
      </c>
    </row>
    <row r="14" spans="3:14" ht="15" customHeight="1">
      <c r="C14" s="555"/>
      <c r="D14" s="96"/>
      <c r="E14" s="873" t="s">
        <v>817</v>
      </c>
      <c r="F14" s="873"/>
      <c r="G14" s="873"/>
      <c r="H14" s="873"/>
      <c r="I14" s="873"/>
      <c r="J14" s="229">
        <v>39.799999999999997</v>
      </c>
      <c r="K14" s="242">
        <v>186.625</v>
      </c>
      <c r="L14" s="251"/>
      <c r="M14" s="90"/>
      <c r="N14" s="875"/>
    </row>
    <row r="15" spans="3:14" ht="15" customHeight="1">
      <c r="C15" s="555"/>
      <c r="D15" s="96"/>
      <c r="E15" s="873" t="s">
        <v>818</v>
      </c>
      <c r="F15" s="873"/>
      <c r="G15" s="873"/>
      <c r="H15" s="873"/>
      <c r="I15" s="873"/>
      <c r="J15" s="229">
        <v>0</v>
      </c>
      <c r="K15" s="242">
        <v>0</v>
      </c>
      <c r="L15" s="251"/>
      <c r="M15" s="90"/>
      <c r="N15" s="875"/>
    </row>
    <row r="16" spans="3:14" ht="15" customHeight="1" thickBot="1">
      <c r="C16" s="425"/>
      <c r="D16" s="96"/>
      <c r="E16" s="874" t="s">
        <v>814</v>
      </c>
      <c r="F16" s="874"/>
      <c r="G16" s="874"/>
      <c r="H16" s="874"/>
      <c r="I16" s="874"/>
      <c r="J16" s="230">
        <v>0</v>
      </c>
      <c r="K16" s="241">
        <v>0</v>
      </c>
      <c r="L16" s="251"/>
      <c r="M16" s="90"/>
      <c r="N16" s="875"/>
    </row>
    <row r="17" spans="3:14" ht="15" customHeight="1" thickBot="1">
      <c r="C17" s="424" t="s">
        <v>2</v>
      </c>
      <c r="D17" s="96"/>
      <c r="E17" s="874" t="s">
        <v>815</v>
      </c>
      <c r="F17" s="874"/>
      <c r="G17" s="874"/>
      <c r="H17" s="874"/>
      <c r="I17" s="874"/>
      <c r="J17" s="230">
        <v>0</v>
      </c>
      <c r="K17" s="241">
        <v>0</v>
      </c>
      <c r="L17" s="251"/>
      <c r="M17" s="90"/>
      <c r="N17" s="595"/>
    </row>
    <row r="18" spans="3:14" ht="15" customHeight="1">
      <c r="C18" s="555"/>
      <c r="D18" s="96"/>
      <c r="E18" s="873" t="s">
        <v>819</v>
      </c>
      <c r="F18" s="873"/>
      <c r="G18" s="873"/>
      <c r="H18" s="873"/>
      <c r="I18" s="873"/>
      <c r="J18" s="229">
        <v>0</v>
      </c>
      <c r="K18" s="242">
        <v>0</v>
      </c>
      <c r="L18" s="251"/>
      <c r="M18" s="90"/>
      <c r="N18" s="404"/>
    </row>
    <row r="19" spans="3:14" ht="15" customHeight="1">
      <c r="C19" s="555"/>
      <c r="D19" s="96"/>
      <c r="E19" s="874" t="s">
        <v>815</v>
      </c>
      <c r="F19" s="874"/>
      <c r="G19" s="874"/>
      <c r="H19" s="874"/>
      <c r="I19" s="874"/>
      <c r="J19" s="230">
        <v>0</v>
      </c>
      <c r="K19" s="241">
        <v>0</v>
      </c>
      <c r="L19" s="251"/>
      <c r="M19" s="90"/>
      <c r="N19" s="837"/>
    </row>
    <row r="20" spans="3:14" ht="15" customHeight="1" thickBot="1">
      <c r="C20" s="425"/>
      <c r="D20" s="96"/>
      <c r="E20" s="873" t="s">
        <v>820</v>
      </c>
      <c r="F20" s="873"/>
      <c r="G20" s="873"/>
      <c r="H20" s="873"/>
      <c r="I20" s="873"/>
      <c r="J20" s="229">
        <v>215461123.19999999</v>
      </c>
      <c r="K20" s="242">
        <v>176670796.896</v>
      </c>
      <c r="L20" s="251"/>
      <c r="M20" s="90"/>
      <c r="N20" s="837"/>
    </row>
    <row r="21" spans="3:14" ht="15" customHeight="1">
      <c r="C21" s="424" t="s">
        <v>3</v>
      </c>
      <c r="D21" s="96"/>
      <c r="E21" s="874" t="s">
        <v>814</v>
      </c>
      <c r="F21" s="874"/>
      <c r="G21" s="874"/>
      <c r="H21" s="874"/>
      <c r="I21" s="874"/>
      <c r="J21" s="230">
        <v>215461123.19999999</v>
      </c>
      <c r="K21" s="241">
        <v>176670796.896</v>
      </c>
      <c r="L21" s="251"/>
      <c r="M21" s="90"/>
      <c r="N21" s="837"/>
    </row>
    <row r="22" spans="3:14" ht="15" customHeight="1" thickBot="1">
      <c r="C22" s="555"/>
      <c r="D22" s="96"/>
      <c r="E22" s="873" t="s">
        <v>821</v>
      </c>
      <c r="F22" s="873"/>
      <c r="G22" s="873"/>
      <c r="H22" s="873"/>
      <c r="I22" s="873"/>
      <c r="J22" s="229">
        <v>0</v>
      </c>
      <c r="K22" s="242">
        <v>0</v>
      </c>
      <c r="L22" s="251"/>
      <c r="M22" s="90"/>
      <c r="N22" s="405"/>
    </row>
    <row r="23" spans="3:14" ht="15" customHeight="1">
      <c r="C23" s="555"/>
      <c r="D23" s="96"/>
      <c r="E23" s="874" t="s">
        <v>814</v>
      </c>
      <c r="F23" s="874"/>
      <c r="G23" s="874"/>
      <c r="H23" s="874"/>
      <c r="I23" s="874"/>
      <c r="J23" s="230">
        <v>0</v>
      </c>
      <c r="K23" s="241">
        <v>0</v>
      </c>
      <c r="L23" s="251"/>
      <c r="M23" s="90"/>
      <c r="N23" s="404"/>
    </row>
    <row r="24" spans="3:14" ht="15" customHeight="1" thickBot="1">
      <c r="C24" s="425"/>
      <c r="D24" s="96"/>
      <c r="E24" s="873" t="s">
        <v>822</v>
      </c>
      <c r="F24" s="873"/>
      <c r="G24" s="873"/>
      <c r="H24" s="873"/>
      <c r="I24" s="873"/>
      <c r="J24" s="229">
        <f>J26</f>
        <v>448.48</v>
      </c>
      <c r="K24" s="242">
        <v>0.22333</v>
      </c>
      <c r="L24" s="251"/>
      <c r="M24" s="90"/>
      <c r="N24" s="837"/>
    </row>
    <row r="25" spans="3:14" ht="15" customHeight="1">
      <c r="C25" s="424" t="s">
        <v>4</v>
      </c>
      <c r="D25" s="96"/>
      <c r="E25" s="874" t="s">
        <v>823</v>
      </c>
      <c r="F25" s="874"/>
      <c r="G25" s="874"/>
      <c r="H25" s="874"/>
      <c r="I25" s="874"/>
      <c r="J25" s="230">
        <v>0</v>
      </c>
      <c r="K25" s="241">
        <v>0</v>
      </c>
      <c r="L25" s="251"/>
      <c r="M25" s="90"/>
      <c r="N25" s="837"/>
    </row>
    <row r="26" spans="3:14" ht="15" customHeight="1">
      <c r="C26" s="555"/>
      <c r="D26" s="96"/>
      <c r="E26" s="874" t="s">
        <v>824</v>
      </c>
      <c r="F26" s="874"/>
      <c r="G26" s="874"/>
      <c r="H26" s="874"/>
      <c r="I26" s="874"/>
      <c r="J26" s="230">
        <v>448.48</v>
      </c>
      <c r="K26" s="241">
        <v>0.22333</v>
      </c>
      <c r="L26" s="251"/>
      <c r="M26" s="90"/>
      <c r="N26" s="837"/>
    </row>
    <row r="27" spans="3:14" ht="15" customHeight="1" thickBot="1">
      <c r="C27" s="555"/>
      <c r="D27" s="96"/>
      <c r="E27" s="873" t="s">
        <v>825</v>
      </c>
      <c r="F27" s="873"/>
      <c r="G27" s="873"/>
      <c r="H27" s="873"/>
      <c r="I27" s="873"/>
      <c r="J27" s="229">
        <v>215461272.94999999</v>
      </c>
      <c r="K27" s="242">
        <v>176671094.24217999</v>
      </c>
      <c r="L27" s="251"/>
      <c r="M27" s="90"/>
      <c r="N27" s="405"/>
    </row>
    <row r="28" spans="3:14" ht="15" customHeight="1" thickBot="1">
      <c r="C28" s="425"/>
      <c r="D28" s="96"/>
      <c r="E28" s="873" t="s">
        <v>826</v>
      </c>
      <c r="F28" s="873"/>
      <c r="G28" s="873"/>
      <c r="H28" s="873"/>
      <c r="I28" s="873"/>
      <c r="J28" s="229">
        <v>215461211.16</v>
      </c>
      <c r="K28" s="242">
        <v>176671034.77294001</v>
      </c>
      <c r="L28" s="251"/>
      <c r="M28" s="90"/>
      <c r="N28" s="404"/>
    </row>
    <row r="29" spans="3:14" ht="15" customHeight="1">
      <c r="C29" s="470" t="s">
        <v>5</v>
      </c>
      <c r="D29" s="96"/>
      <c r="E29" s="873" t="s">
        <v>827</v>
      </c>
      <c r="F29" s="873"/>
      <c r="G29" s="873"/>
      <c r="H29" s="873"/>
      <c r="I29" s="873"/>
      <c r="J29" s="229">
        <v>21.99</v>
      </c>
      <c r="K29" s="242">
        <v>59.469239999999999</v>
      </c>
      <c r="L29" s="251"/>
      <c r="M29" s="90"/>
      <c r="N29" s="837"/>
    </row>
    <row r="30" spans="3:14" ht="15" customHeight="1">
      <c r="C30" s="471"/>
      <c r="D30" s="96"/>
      <c r="E30" s="873" t="s">
        <v>828</v>
      </c>
      <c r="F30" s="873"/>
      <c r="G30" s="873"/>
      <c r="H30" s="873"/>
      <c r="I30" s="873"/>
      <c r="J30" s="229">
        <v>215461123.19999999</v>
      </c>
      <c r="K30" s="242">
        <v>459208.8</v>
      </c>
      <c r="L30" s="251"/>
      <c r="M30" s="90"/>
      <c r="N30" s="837"/>
    </row>
    <row r="31" spans="3:14" ht="15" customHeight="1">
      <c r="C31" s="471"/>
      <c r="D31" s="96"/>
      <c r="E31" s="239"/>
      <c r="F31" s="239"/>
      <c r="G31" s="239"/>
      <c r="H31" s="239"/>
      <c r="I31" s="239"/>
      <c r="J31" s="239"/>
      <c r="K31" s="239"/>
      <c r="L31" s="86"/>
      <c r="M31" s="90"/>
      <c r="N31" s="837"/>
    </row>
    <row r="32" spans="3:14" ht="13.5" thickBot="1">
      <c r="C32" s="471"/>
      <c r="D32" s="97"/>
      <c r="E32" s="240"/>
      <c r="F32" s="240"/>
      <c r="G32" s="240"/>
      <c r="H32" s="240"/>
      <c r="I32" s="240"/>
      <c r="J32" s="240"/>
      <c r="K32" s="240"/>
      <c r="L32" s="98"/>
      <c r="M32" s="99"/>
      <c r="N32" s="405"/>
    </row>
  </sheetData>
  <sheetProtection algorithmName="SHA-512" hashValue="e/g+nbDjZJH8jAaul8riUwg9h+vlJDH15R/opgH1iFfROhFiD1S9FhnmenBESNmzKS84XHR8vKU/xUVV+hWVGQ==" saltValue="u+WE3424F/+7vJqnP01+8Q==" spinCount="100000" sheet="1" objects="1" scenarios="1"/>
  <mergeCells count="45">
    <mergeCell ref="C13:C16"/>
    <mergeCell ref="C17:C20"/>
    <mergeCell ref="E10:I10"/>
    <mergeCell ref="E11:I11"/>
    <mergeCell ref="E17:I17"/>
    <mergeCell ref="E20:I20"/>
    <mergeCell ref="E16:I16"/>
    <mergeCell ref="C9:C12"/>
    <mergeCell ref="E9:I9"/>
    <mergeCell ref="C21:C24"/>
    <mergeCell ref="C25:C28"/>
    <mergeCell ref="E29:I29"/>
    <mergeCell ref="E23:I23"/>
    <mergeCell ref="E24:I24"/>
    <mergeCell ref="E25:I25"/>
    <mergeCell ref="E26:I26"/>
    <mergeCell ref="E27:I27"/>
    <mergeCell ref="C29:C32"/>
    <mergeCell ref="E22:I22"/>
    <mergeCell ref="E28:I28"/>
    <mergeCell ref="E30:I30"/>
    <mergeCell ref="C5:C8"/>
    <mergeCell ref="C2:C3"/>
    <mergeCell ref="D2:E3"/>
    <mergeCell ref="F2:G3"/>
    <mergeCell ref="H2:I3"/>
    <mergeCell ref="E5:K7"/>
    <mergeCell ref="E8:K8"/>
    <mergeCell ref="J2:K3"/>
    <mergeCell ref="L2:M3"/>
    <mergeCell ref="N2:N3"/>
    <mergeCell ref="D4:M4"/>
    <mergeCell ref="N5:N8"/>
    <mergeCell ref="N9:N12"/>
    <mergeCell ref="E12:I12"/>
    <mergeCell ref="N13:N17"/>
    <mergeCell ref="N18:N22"/>
    <mergeCell ref="N23:N27"/>
    <mergeCell ref="N28:N32"/>
    <mergeCell ref="E21:I21"/>
    <mergeCell ref="E13:I13"/>
    <mergeCell ref="E14:I14"/>
    <mergeCell ref="E15:I15"/>
    <mergeCell ref="E18:I18"/>
    <mergeCell ref="E19:I19"/>
  </mergeCells>
  <hyperlinks>
    <hyperlink ref="C9" location="'5. 303-3 Chesf'!A1" display="CHESF " xr:uid="{36D8394F-E81D-41F0-9F80-ACB7237457F1}"/>
    <hyperlink ref="C13" location="'5. 303-3 ELN'!A1" display="ELETRONORTE " xr:uid="{C3BCF55D-3CDA-486A-AD21-26FBDF05C055}"/>
    <hyperlink ref="C17" location="'5. 303-3 CGT'!A1" display="CGT ELETROSUL " xr:uid="{34DAC42B-1334-4E12-AEF8-E11281A030B4}"/>
    <hyperlink ref="C21" location="'5. 303-3 Furnas'!A1" display="FURNAS " xr:uid="{C18B3C7A-88C6-4290-AD34-1C63D93FFA18}"/>
    <hyperlink ref="C25" location="'5. 303-3 ELP'!A1" display="ELETROPAR " xr:uid="{A46A8777-47E4-439D-A5AD-B50B23A81723}"/>
    <hyperlink ref="C29" location="'5. 303-3 SPEs'!A1" display="SPEs" xr:uid="{FE86A89F-C632-4A46-AAF4-C1695C2B486C}"/>
    <hyperlink ref="C2:C3" location="Apresentação!A1" display="BOAS-VINDAS" xr:uid="{E345A6CC-12F6-475D-83B7-D926C5E32C50}"/>
    <hyperlink ref="D2:D3" location="'1. Perfil'!A1" display="1. SOBRE A EMPRESA" xr:uid="{988BCF6A-839D-4728-8C22-50EE648A4BBB}"/>
    <hyperlink ref="N2:N3" location="ANEXO!A1" display="ANEXOS" xr:uid="{12B8552E-38DA-4379-ACF6-685A5587F2AF}"/>
    <hyperlink ref="F2:F3" location="'2. Governança'!A1" display="2. GOVERNANÇA" xr:uid="{01EA5ECB-6C73-4A0C-83E7-9427A982EC48}"/>
    <hyperlink ref="H2:H3" location="'3. Prosperidade'!A1" display="3. PROSPERIDADE" xr:uid="{A1B771B7-9AF6-4A2E-BD86-BAB9CD906D06}"/>
    <hyperlink ref="L2:L3" location="'5. Planeta'!A1" display="5. PLANETA" xr:uid="{882D2B04-FCF3-4A2C-96E5-D2022CFD1DDD}"/>
    <hyperlink ref="J2:J3" location="'4. Pessoas'!A1" display="4. PESSOAS" xr:uid="{F65C8A44-9622-4688-BF95-9BE2D79C0927}"/>
    <hyperlink ref="N5" location="'5. 303-1'!A1" display="303-1" xr:uid="{0424079B-D934-4006-A79B-B368B0417989}"/>
    <hyperlink ref="N9" location="'5. 303-2'!A1" display="303-2" xr:uid="{554349E4-300D-4B38-9E6B-6EEC3963B1D6}"/>
    <hyperlink ref="N13" location="'5. 303-3'!A1" display="303-3" xr:uid="{70C248CD-ADDB-42B7-8723-475872AFFE09}"/>
    <hyperlink ref="N5:N8" location="'5. 303-1 Chesf'!A1" display="303-1" xr:uid="{3DB7B269-A431-4277-BD65-2B61BD5DD09E}"/>
    <hyperlink ref="N9:N12" location="'5. 303-2 Chesf'!A1" display="303-2" xr:uid="{470EE5E6-4311-4F00-99E0-13BB8FB47A4C}"/>
    <hyperlink ref="N13:N17" location="'5. 303-3 Chesf'!A1" display="303-3, 303-4, 303-5" xr:uid="{6A8AAD92-5E51-426F-8468-6E478B6A593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22506-7DAD-4B35-B99B-AA9D81D10BBB}">
  <sheetPr codeName="Planilha278"/>
  <dimension ref="C1:N32"/>
  <sheetViews>
    <sheetView showGridLines="0" zoomScale="80" zoomScaleNormal="80" workbookViewId="0">
      <pane ySplit="4" topLeftCell="A5" activePane="bottomLeft" state="frozen"/>
      <selection activeCell="G12" sqref="G12"/>
      <selection pane="bottomLeft" activeCell="L19" sqref="L19"/>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806</v>
      </c>
      <c r="E4" s="360"/>
      <c r="F4" s="360"/>
      <c r="G4" s="360"/>
      <c r="H4" s="360"/>
      <c r="I4" s="360"/>
      <c r="J4" s="360"/>
      <c r="K4" s="360"/>
      <c r="L4" s="360"/>
      <c r="M4" s="361"/>
      <c r="N4" s="10" t="s">
        <v>272</v>
      </c>
    </row>
    <row r="5" spans="3:14" ht="15" customHeight="1">
      <c r="C5" s="424"/>
      <c r="D5" s="93"/>
      <c r="E5" s="432" t="s">
        <v>1186</v>
      </c>
      <c r="F5" s="432"/>
      <c r="G5" s="432"/>
      <c r="H5" s="432"/>
      <c r="I5" s="432"/>
      <c r="J5" s="432"/>
      <c r="K5" s="432"/>
      <c r="L5" s="94"/>
      <c r="M5" s="95"/>
      <c r="N5" s="582" t="s">
        <v>69</v>
      </c>
    </row>
    <row r="6" spans="3:14" ht="15" customHeight="1">
      <c r="C6" s="555"/>
      <c r="D6" s="96"/>
      <c r="E6" s="521"/>
      <c r="F6" s="521"/>
      <c r="G6" s="521"/>
      <c r="H6" s="521"/>
      <c r="I6" s="521"/>
      <c r="J6" s="521"/>
      <c r="K6" s="521"/>
      <c r="L6" s="86"/>
      <c r="M6" s="90"/>
      <c r="N6" s="876"/>
    </row>
    <row r="7" spans="3:14" ht="15" customHeight="1">
      <c r="C7" s="555"/>
      <c r="D7" s="96"/>
      <c r="E7" s="521"/>
      <c r="F7" s="521"/>
      <c r="G7" s="521"/>
      <c r="H7" s="521"/>
      <c r="I7" s="521"/>
      <c r="J7" s="521"/>
      <c r="K7" s="521"/>
      <c r="L7" s="86"/>
      <c r="M7" s="90"/>
      <c r="N7" s="876"/>
    </row>
    <row r="8" spans="3:14" ht="15" customHeight="1" thickBot="1">
      <c r="C8" s="425"/>
      <c r="D8" s="96"/>
      <c r="E8" s="780" t="s">
        <v>811</v>
      </c>
      <c r="F8" s="780"/>
      <c r="G8" s="780"/>
      <c r="H8" s="780"/>
      <c r="I8" s="780"/>
      <c r="J8" s="780"/>
      <c r="K8" s="780"/>
      <c r="L8" s="86"/>
      <c r="M8" s="90"/>
      <c r="N8" s="583"/>
    </row>
    <row r="9" spans="3:14" ht="15" customHeight="1">
      <c r="C9" s="424" t="s">
        <v>0</v>
      </c>
      <c r="D9" s="96"/>
      <c r="E9" s="873"/>
      <c r="F9" s="873"/>
      <c r="G9" s="873"/>
      <c r="H9" s="873"/>
      <c r="I9" s="873"/>
      <c r="J9" s="231">
        <v>2022</v>
      </c>
      <c r="K9" s="231">
        <v>2023</v>
      </c>
      <c r="L9" s="251"/>
      <c r="M9" s="252"/>
      <c r="N9" s="582" t="s">
        <v>70</v>
      </c>
    </row>
    <row r="10" spans="3:14" ht="15" customHeight="1">
      <c r="C10" s="555"/>
      <c r="D10" s="96"/>
      <c r="E10" s="873" t="s">
        <v>813</v>
      </c>
      <c r="F10" s="873"/>
      <c r="G10" s="873"/>
      <c r="H10" s="873"/>
      <c r="I10" s="873"/>
      <c r="J10" s="229">
        <f>SUM(J11:J13)</f>
        <v>641.7399999999999</v>
      </c>
      <c r="K10" s="229">
        <v>716.48683999999992</v>
      </c>
      <c r="L10" s="251"/>
      <c r="M10" s="252"/>
      <c r="N10" s="876"/>
    </row>
    <row r="11" spans="3:14" ht="15" customHeight="1">
      <c r="C11" s="555"/>
      <c r="D11" s="96"/>
      <c r="E11" s="874" t="s">
        <v>814</v>
      </c>
      <c r="F11" s="874"/>
      <c r="G11" s="874"/>
      <c r="H11" s="874"/>
      <c r="I11" s="874"/>
      <c r="J11" s="230">
        <v>553.04999999999995</v>
      </c>
      <c r="K11" s="230">
        <v>555.69716000000005</v>
      </c>
      <c r="L11" s="251"/>
      <c r="M11" s="252"/>
      <c r="N11" s="876"/>
    </row>
    <row r="12" spans="3:14" ht="15" customHeight="1" thickBot="1">
      <c r="C12" s="425"/>
      <c r="D12" s="96"/>
      <c r="E12" s="874" t="s">
        <v>815</v>
      </c>
      <c r="F12" s="874"/>
      <c r="G12" s="874"/>
      <c r="H12" s="874"/>
      <c r="I12" s="874"/>
      <c r="J12" s="230">
        <v>59.76</v>
      </c>
      <c r="K12" s="230">
        <v>148.82267999999999</v>
      </c>
      <c r="L12" s="251"/>
      <c r="M12" s="252"/>
      <c r="N12" s="583"/>
    </row>
    <row r="13" spans="3:14" ht="15" customHeight="1">
      <c r="C13" s="429" t="s">
        <v>1</v>
      </c>
      <c r="D13" s="96"/>
      <c r="E13" s="874" t="s">
        <v>816</v>
      </c>
      <c r="F13" s="874"/>
      <c r="G13" s="874"/>
      <c r="H13" s="874"/>
      <c r="I13" s="874"/>
      <c r="J13" s="230">
        <v>28.93</v>
      </c>
      <c r="K13" s="230">
        <v>11.967000000000001</v>
      </c>
      <c r="L13" s="251"/>
      <c r="M13" s="252"/>
      <c r="N13" s="594" t="s">
        <v>71</v>
      </c>
    </row>
    <row r="14" spans="3:14" ht="15" customHeight="1">
      <c r="C14" s="561"/>
      <c r="D14" s="96"/>
      <c r="E14" s="873" t="s">
        <v>817</v>
      </c>
      <c r="F14" s="873"/>
      <c r="G14" s="873"/>
      <c r="H14" s="873"/>
      <c r="I14" s="873"/>
      <c r="J14" s="229">
        <v>11.35</v>
      </c>
      <c r="K14" s="229">
        <v>8.26</v>
      </c>
      <c r="L14" s="251"/>
      <c r="M14" s="252"/>
      <c r="N14" s="875"/>
    </row>
    <row r="15" spans="3:14" ht="15" customHeight="1">
      <c r="C15" s="561"/>
      <c r="D15" s="96"/>
      <c r="E15" s="873" t="s">
        <v>818</v>
      </c>
      <c r="F15" s="873"/>
      <c r="G15" s="873"/>
      <c r="H15" s="873"/>
      <c r="I15" s="873"/>
      <c r="J15" s="229">
        <f>SUM(J16:J17)</f>
        <v>2380.19</v>
      </c>
      <c r="K15" s="229">
        <v>2338.2455599999998</v>
      </c>
      <c r="L15" s="251"/>
      <c r="M15" s="252"/>
      <c r="N15" s="875"/>
    </row>
    <row r="16" spans="3:14" ht="15" customHeight="1" thickBot="1">
      <c r="C16" s="430"/>
      <c r="D16" s="96"/>
      <c r="E16" s="874" t="s">
        <v>814</v>
      </c>
      <c r="F16" s="874"/>
      <c r="G16" s="874"/>
      <c r="H16" s="874"/>
      <c r="I16" s="874"/>
      <c r="J16" s="230">
        <v>2116.25</v>
      </c>
      <c r="K16" s="230">
        <v>1941.7135600000001</v>
      </c>
      <c r="L16" s="251"/>
      <c r="M16" s="252"/>
      <c r="N16" s="875"/>
    </row>
    <row r="17" spans="3:14" ht="15" customHeight="1" thickBot="1">
      <c r="C17" s="424" t="s">
        <v>2</v>
      </c>
      <c r="D17" s="96"/>
      <c r="E17" s="874" t="s">
        <v>815</v>
      </c>
      <c r="F17" s="874"/>
      <c r="G17" s="874"/>
      <c r="H17" s="874"/>
      <c r="I17" s="874"/>
      <c r="J17" s="230">
        <v>263.94</v>
      </c>
      <c r="K17" s="230">
        <v>396.53199999999998</v>
      </c>
      <c r="L17" s="251"/>
      <c r="M17" s="252"/>
      <c r="N17" s="595"/>
    </row>
    <row r="18" spans="3:14" ht="15" customHeight="1">
      <c r="C18" s="555"/>
      <c r="D18" s="96"/>
      <c r="E18" s="873" t="s">
        <v>819</v>
      </c>
      <c r="F18" s="873"/>
      <c r="G18" s="873"/>
      <c r="H18" s="873"/>
      <c r="I18" s="873"/>
      <c r="J18" s="229">
        <v>0</v>
      </c>
      <c r="K18" s="229">
        <v>0</v>
      </c>
      <c r="L18" s="251"/>
      <c r="M18" s="252"/>
      <c r="N18" s="877"/>
    </row>
    <row r="19" spans="3:14" ht="15" customHeight="1">
      <c r="C19" s="555"/>
      <c r="D19" s="96"/>
      <c r="E19" s="874" t="s">
        <v>815</v>
      </c>
      <c r="F19" s="874"/>
      <c r="G19" s="874"/>
      <c r="H19" s="874"/>
      <c r="I19" s="874"/>
      <c r="J19" s="230">
        <v>0</v>
      </c>
      <c r="K19" s="230">
        <v>0</v>
      </c>
      <c r="L19" s="251"/>
      <c r="M19" s="252"/>
      <c r="N19" s="878"/>
    </row>
    <row r="20" spans="3:14" ht="15" customHeight="1" thickBot="1">
      <c r="C20" s="425"/>
      <c r="D20" s="96"/>
      <c r="E20" s="873" t="s">
        <v>820</v>
      </c>
      <c r="F20" s="873"/>
      <c r="G20" s="873"/>
      <c r="H20" s="873"/>
      <c r="I20" s="873"/>
      <c r="J20" s="229">
        <f>J21</f>
        <v>271939127.12</v>
      </c>
      <c r="K20" s="229">
        <v>226296375.60600001</v>
      </c>
      <c r="L20" s="251"/>
      <c r="M20" s="252"/>
      <c r="N20" s="878"/>
    </row>
    <row r="21" spans="3:14" ht="15" customHeight="1">
      <c r="C21" s="424" t="s">
        <v>3</v>
      </c>
      <c r="D21" s="96"/>
      <c r="E21" s="874" t="s">
        <v>814</v>
      </c>
      <c r="F21" s="874"/>
      <c r="G21" s="874"/>
      <c r="H21" s="874"/>
      <c r="I21" s="874"/>
      <c r="J21" s="230">
        <v>271939127.12</v>
      </c>
      <c r="K21" s="230">
        <v>226296375.60600001</v>
      </c>
      <c r="L21" s="251"/>
      <c r="M21" s="252"/>
      <c r="N21" s="878"/>
    </row>
    <row r="22" spans="3:14" ht="15" customHeight="1" thickBot="1">
      <c r="C22" s="555"/>
      <c r="D22" s="96"/>
      <c r="E22" s="873" t="s">
        <v>821</v>
      </c>
      <c r="F22" s="873"/>
      <c r="G22" s="873"/>
      <c r="H22" s="873"/>
      <c r="I22" s="873"/>
      <c r="J22" s="229">
        <v>0</v>
      </c>
      <c r="K22" s="229">
        <v>0</v>
      </c>
      <c r="L22" s="251"/>
      <c r="M22" s="252"/>
      <c r="N22" s="879"/>
    </row>
    <row r="23" spans="3:14" ht="15" customHeight="1">
      <c r="C23" s="555"/>
      <c r="D23" s="96"/>
      <c r="E23" s="874" t="s">
        <v>814</v>
      </c>
      <c r="F23" s="874"/>
      <c r="G23" s="874"/>
      <c r="H23" s="874"/>
      <c r="I23" s="874"/>
      <c r="J23" s="230">
        <v>0</v>
      </c>
      <c r="K23" s="230">
        <v>0</v>
      </c>
      <c r="L23" s="251"/>
      <c r="M23" s="252"/>
      <c r="N23" s="877"/>
    </row>
    <row r="24" spans="3:14" ht="15" customHeight="1" thickBot="1">
      <c r="C24" s="425"/>
      <c r="D24" s="96"/>
      <c r="E24" s="873" t="s">
        <v>822</v>
      </c>
      <c r="F24" s="873"/>
      <c r="G24" s="873"/>
      <c r="H24" s="873"/>
      <c r="I24" s="873"/>
      <c r="J24" s="242">
        <f>SUM(J25:J26)</f>
        <v>0.03</v>
      </c>
      <c r="K24" s="242">
        <v>1.6550000000000002E-2</v>
      </c>
      <c r="L24" s="251"/>
      <c r="M24" s="252"/>
      <c r="N24" s="878"/>
    </row>
    <row r="25" spans="3:14" ht="15" customHeight="1">
      <c r="C25" s="424" t="s">
        <v>4</v>
      </c>
      <c r="D25" s="96"/>
      <c r="E25" s="874" t="s">
        <v>823</v>
      </c>
      <c r="F25" s="874"/>
      <c r="G25" s="874"/>
      <c r="H25" s="874"/>
      <c r="I25" s="874"/>
      <c r="J25" s="230">
        <v>0</v>
      </c>
      <c r="K25" s="241">
        <v>0</v>
      </c>
      <c r="L25" s="251"/>
      <c r="M25" s="252"/>
      <c r="N25" s="878"/>
    </row>
    <row r="26" spans="3:14" ht="15" customHeight="1">
      <c r="C26" s="555"/>
      <c r="D26" s="96"/>
      <c r="E26" s="874" t="s">
        <v>824</v>
      </c>
      <c r="F26" s="874"/>
      <c r="G26" s="874"/>
      <c r="H26" s="874"/>
      <c r="I26" s="874"/>
      <c r="J26" s="241">
        <v>0.03</v>
      </c>
      <c r="K26" s="241">
        <v>1.6550000000000002E-2</v>
      </c>
      <c r="L26" s="251"/>
      <c r="M26" s="252"/>
      <c r="N26" s="878"/>
    </row>
    <row r="27" spans="3:14" ht="15" customHeight="1" thickBot="1">
      <c r="C27" s="555"/>
      <c r="D27" s="96"/>
      <c r="E27" s="873" t="s">
        <v>825</v>
      </c>
      <c r="F27" s="873"/>
      <c r="G27" s="873"/>
      <c r="H27" s="873"/>
      <c r="I27" s="873"/>
      <c r="J27" s="229">
        <v>271942160.42000002</v>
      </c>
      <c r="K27" s="229">
        <v>226299438.5984</v>
      </c>
      <c r="L27" s="251"/>
      <c r="M27" s="252"/>
      <c r="N27" s="879"/>
    </row>
    <row r="28" spans="3:14" ht="15" customHeight="1" thickBot="1">
      <c r="C28" s="425"/>
      <c r="D28" s="96"/>
      <c r="E28" s="873" t="s">
        <v>826</v>
      </c>
      <c r="F28" s="873"/>
      <c r="G28" s="873"/>
      <c r="H28" s="873"/>
      <c r="I28" s="873"/>
      <c r="J28" s="229">
        <v>271939640.51999998</v>
      </c>
      <c r="K28" s="229">
        <v>226296955.40347001</v>
      </c>
      <c r="L28" s="251"/>
      <c r="M28" s="252"/>
      <c r="N28" s="877"/>
    </row>
    <row r="29" spans="3:14" ht="15" customHeight="1">
      <c r="C29" s="470" t="s">
        <v>5</v>
      </c>
      <c r="D29" s="96"/>
      <c r="E29" s="873" t="s">
        <v>827</v>
      </c>
      <c r="F29" s="873"/>
      <c r="G29" s="873"/>
      <c r="H29" s="873"/>
      <c r="I29" s="873"/>
      <c r="J29" s="229">
        <v>2508.5500000000002</v>
      </c>
      <c r="K29" s="229">
        <v>2483.1949300000001</v>
      </c>
      <c r="L29" s="251"/>
      <c r="M29" s="252"/>
      <c r="N29" s="878"/>
    </row>
    <row r="30" spans="3:14" ht="15" customHeight="1">
      <c r="C30" s="471"/>
      <c r="D30" s="96"/>
      <c r="E30" s="873" t="s">
        <v>828</v>
      </c>
      <c r="F30" s="873"/>
      <c r="G30" s="873"/>
      <c r="H30" s="873"/>
      <c r="I30" s="873"/>
      <c r="J30" s="229">
        <v>0</v>
      </c>
      <c r="K30" s="229">
        <v>0</v>
      </c>
      <c r="L30" s="251"/>
      <c r="M30" s="252"/>
      <c r="N30" s="878"/>
    </row>
    <row r="31" spans="3:14" ht="15" customHeight="1">
      <c r="C31" s="471"/>
      <c r="D31" s="96"/>
      <c r="E31" s="239"/>
      <c r="F31" s="239"/>
      <c r="G31" s="239"/>
      <c r="H31" s="239"/>
      <c r="I31" s="239"/>
      <c r="J31" s="239"/>
      <c r="K31" s="254"/>
      <c r="L31" s="251"/>
      <c r="M31" s="252"/>
      <c r="N31" s="878"/>
    </row>
    <row r="32" spans="3:14" ht="13.5" thickBot="1">
      <c r="C32" s="471"/>
      <c r="D32" s="97"/>
      <c r="E32" s="240"/>
      <c r="F32" s="240"/>
      <c r="G32" s="240"/>
      <c r="H32" s="240"/>
      <c r="I32" s="240"/>
      <c r="J32" s="240"/>
      <c r="K32" s="240"/>
      <c r="L32" s="98"/>
      <c r="M32" s="253"/>
      <c r="N32" s="879"/>
    </row>
  </sheetData>
  <sheetProtection algorithmName="SHA-512" hashValue="mijZnfLQR4Pvr+Jf2uVGgqwd8WJBCVyqQAg492Mli5R/SWNewRTgZ71kqK1+naTS+LNVXS3vbekFKPDJW4Ll2w==" saltValue="r+LTrN7uEb1YHag6OcHHuw==" spinCount="100000" sheet="1" objects="1" scenarios="1"/>
  <mergeCells count="45">
    <mergeCell ref="C13:C16"/>
    <mergeCell ref="C5:C8"/>
    <mergeCell ref="C17:C20"/>
    <mergeCell ref="E10:I10"/>
    <mergeCell ref="E11:I11"/>
    <mergeCell ref="E17:I17"/>
    <mergeCell ref="E20:I20"/>
    <mergeCell ref="C9:C12"/>
    <mergeCell ref="E12:I12"/>
    <mergeCell ref="E13:I13"/>
    <mergeCell ref="E14:I14"/>
    <mergeCell ref="E15:I15"/>
    <mergeCell ref="E16:I16"/>
    <mergeCell ref="E9:I9"/>
    <mergeCell ref="E18:I18"/>
    <mergeCell ref="E19:I19"/>
    <mergeCell ref="C21:C24"/>
    <mergeCell ref="C25:C28"/>
    <mergeCell ref="E29:I29"/>
    <mergeCell ref="E23:I23"/>
    <mergeCell ref="E24:I24"/>
    <mergeCell ref="E25:I25"/>
    <mergeCell ref="E26:I26"/>
    <mergeCell ref="E27:I27"/>
    <mergeCell ref="C29:C32"/>
    <mergeCell ref="E22:I22"/>
    <mergeCell ref="E28:I28"/>
    <mergeCell ref="E30:I30"/>
    <mergeCell ref="E21:I21"/>
    <mergeCell ref="C2:C3"/>
    <mergeCell ref="D2:E3"/>
    <mergeCell ref="F2:G3"/>
    <mergeCell ref="H2:I3"/>
    <mergeCell ref="L2:M3"/>
    <mergeCell ref="J2:K3"/>
    <mergeCell ref="N2:N3"/>
    <mergeCell ref="D4:M4"/>
    <mergeCell ref="E5:K7"/>
    <mergeCell ref="N5:N8"/>
    <mergeCell ref="E8:K8"/>
    <mergeCell ref="N9:N12"/>
    <mergeCell ref="N13:N17"/>
    <mergeCell ref="N18:N22"/>
    <mergeCell ref="N23:N27"/>
    <mergeCell ref="N28:N32"/>
  </mergeCells>
  <hyperlinks>
    <hyperlink ref="C9" location="'5. 303-3 Chesf'!A1" display="CHESF " xr:uid="{B66EDAD0-AF36-4EF3-A06C-4231A599DEFC}"/>
    <hyperlink ref="C13" location="'5. 303-3 ELN'!A1" display="ELETRONORTE " xr:uid="{DC947FC4-46EC-43D3-8760-6845E7E96AC0}"/>
    <hyperlink ref="C17" location="'5. 303-3 CGT'!A1" display="CGT ELETROSUL " xr:uid="{FEE25D8A-D809-475E-B9DC-9FAE722A7F0F}"/>
    <hyperlink ref="C21" location="'5. 303-3 Furnas'!A1" display="FURNAS " xr:uid="{B8CF174A-9660-460A-AA33-FB3837A14A37}"/>
    <hyperlink ref="C25" location="'5. 303-3 ELP'!A1" display="ELETROPAR " xr:uid="{499004D3-668D-41B6-A956-D2103ED68E74}"/>
    <hyperlink ref="C29" location="'5. 303-3 SPEs'!A1" display="SPEs" xr:uid="{4FFA12A6-5BB2-4D87-8EFD-0B39FE9C8AB2}"/>
    <hyperlink ref="C2:C3" location="Apresentação!A1" display="BOAS-VINDAS" xr:uid="{21123A06-22FE-4FE5-846D-5A4CCED32B70}"/>
    <hyperlink ref="D2:D3" location="'1. Perfil'!A1" display="1. SOBRE A EMPRESA" xr:uid="{A5EF38C8-32D6-4C1E-ACE8-5285D44DCAEF}"/>
    <hyperlink ref="N2:N3" location="ANEXO!A1" display="ANEXOS" xr:uid="{9F610DF4-C5D0-41AD-8E37-47F888C4882B}"/>
    <hyperlink ref="F2:F3" location="'2. Governança'!A1" display="2. GOVERNANÇA" xr:uid="{0AF9C369-1A76-4322-94F7-71767B97099F}"/>
    <hyperlink ref="H2:H3" location="'3. Prosperidade'!A1" display="3. PROSPERIDADE" xr:uid="{08FBA60F-0720-4381-B6D6-6571BFEC05F3}"/>
    <hyperlink ref="L2:L3" location="'5. Planeta'!A1" display="5. PLANETA" xr:uid="{516F6D1B-41FC-425E-B00D-9D717C8B8965}"/>
    <hyperlink ref="J2:J3" location="'4. Pessoas'!A1" display="4. PESSOAS" xr:uid="{737176D6-2834-4031-A5C6-00150DD0D45C}"/>
    <hyperlink ref="N5" location="'5. 303-1'!A1" display="303-1" xr:uid="{B89BAD52-A8D5-43E4-8CD6-E5D5695A8DDB}"/>
    <hyperlink ref="N9" location="'5. 303-2'!A1" display="303-2" xr:uid="{56A79716-8858-4684-9B49-FD4C537EB686}"/>
    <hyperlink ref="N13" location="'5. 303-3'!A1" display="303-3" xr:uid="{61FB39AB-2FD2-4852-BBCC-546999064976}"/>
    <hyperlink ref="N5:N8" location="'5. 303-1 ELN'!A1" display="303-1" xr:uid="{F25C00B5-AB6B-47CA-8C4C-350665DB14B6}"/>
    <hyperlink ref="N9:N12" location="'5. 303-2 ELN'!A1" display="303-2" xr:uid="{B7097C92-9D14-40AD-82B2-21B44D685960}"/>
    <hyperlink ref="N13:N17" location="'5. 303-3 ELN'!A1" display="303-3, 303-4, 303-5" xr:uid="{72016F64-A2ED-48F9-89FF-1A10D4D1445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A2826-9FB5-476F-9BF1-BE07375D0073}">
  <sheetPr codeName="Planilha279"/>
  <dimension ref="C1:N32"/>
  <sheetViews>
    <sheetView showGridLines="0" zoomScale="80" zoomScaleNormal="80" workbookViewId="0">
      <pane ySplit="4" topLeftCell="A5" activePane="bottomLeft" state="frozen"/>
      <selection activeCell="G12" sqref="G12"/>
      <selection pane="bottomLeft" activeCell="L16" sqref="L16"/>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807</v>
      </c>
      <c r="E4" s="360"/>
      <c r="F4" s="360"/>
      <c r="G4" s="360"/>
      <c r="H4" s="360"/>
      <c r="I4" s="360"/>
      <c r="J4" s="360"/>
      <c r="K4" s="360"/>
      <c r="L4" s="360"/>
      <c r="M4" s="361"/>
      <c r="N4" s="10" t="s">
        <v>272</v>
      </c>
    </row>
    <row r="5" spans="3:14" ht="15" customHeight="1">
      <c r="C5" s="424"/>
      <c r="D5" s="93"/>
      <c r="E5" s="432" t="s">
        <v>1186</v>
      </c>
      <c r="F5" s="432"/>
      <c r="G5" s="432"/>
      <c r="H5" s="432"/>
      <c r="I5" s="432"/>
      <c r="J5" s="432"/>
      <c r="K5" s="432"/>
      <c r="L5" s="94"/>
      <c r="M5" s="95"/>
      <c r="N5" s="582" t="s">
        <v>69</v>
      </c>
    </row>
    <row r="6" spans="3:14" ht="15" customHeight="1">
      <c r="C6" s="555"/>
      <c r="D6" s="96"/>
      <c r="E6" s="521"/>
      <c r="F6" s="521"/>
      <c r="G6" s="521"/>
      <c r="H6" s="521"/>
      <c r="I6" s="521"/>
      <c r="J6" s="521"/>
      <c r="K6" s="521"/>
      <c r="L6" s="86"/>
      <c r="M6" s="90"/>
      <c r="N6" s="876"/>
    </row>
    <row r="7" spans="3:14" ht="15" customHeight="1">
      <c r="C7" s="555"/>
      <c r="D7" s="96"/>
      <c r="E7" s="521"/>
      <c r="F7" s="521"/>
      <c r="G7" s="521"/>
      <c r="H7" s="521"/>
      <c r="I7" s="521"/>
      <c r="J7" s="521"/>
      <c r="K7" s="521"/>
      <c r="L7" s="86"/>
      <c r="M7" s="90"/>
      <c r="N7" s="876"/>
    </row>
    <row r="8" spans="3:14" ht="15" customHeight="1" thickBot="1">
      <c r="C8" s="425"/>
      <c r="D8" s="96"/>
      <c r="E8" s="780" t="s">
        <v>811</v>
      </c>
      <c r="F8" s="780"/>
      <c r="G8" s="780"/>
      <c r="H8" s="780"/>
      <c r="I8" s="780"/>
      <c r="J8" s="780"/>
      <c r="K8" s="780"/>
      <c r="L8" s="86"/>
      <c r="M8" s="90"/>
      <c r="N8" s="583"/>
    </row>
    <row r="9" spans="3:14" ht="15" customHeight="1">
      <c r="C9" s="424" t="s">
        <v>0</v>
      </c>
      <c r="D9" s="96"/>
      <c r="E9" s="873"/>
      <c r="F9" s="873"/>
      <c r="G9" s="873"/>
      <c r="H9" s="873"/>
      <c r="I9" s="873"/>
      <c r="J9" s="231">
        <v>2022</v>
      </c>
      <c r="K9" s="231">
        <v>2023</v>
      </c>
      <c r="L9" s="86"/>
      <c r="M9" s="90"/>
      <c r="N9" s="582" t="s">
        <v>70</v>
      </c>
    </row>
    <row r="10" spans="3:14" ht="15" customHeight="1">
      <c r="C10" s="555"/>
      <c r="D10" s="96"/>
      <c r="E10" s="873" t="s">
        <v>813</v>
      </c>
      <c r="F10" s="873"/>
      <c r="G10" s="873"/>
      <c r="H10" s="873"/>
      <c r="I10" s="873"/>
      <c r="J10" s="229">
        <f>SUM(J11:J13)</f>
        <v>87.06</v>
      </c>
      <c r="K10" s="229">
        <v>105.41273</v>
      </c>
      <c r="L10" s="86"/>
      <c r="M10" s="90"/>
      <c r="N10" s="876"/>
    </row>
    <row r="11" spans="3:14" ht="15" customHeight="1">
      <c r="C11" s="555"/>
      <c r="D11" s="96"/>
      <c r="E11" s="874" t="s">
        <v>814</v>
      </c>
      <c r="F11" s="874"/>
      <c r="G11" s="874"/>
      <c r="H11" s="874"/>
      <c r="I11" s="874"/>
      <c r="J11" s="230" t="s">
        <v>72</v>
      </c>
      <c r="K11" s="230">
        <v>0.15959000000000001</v>
      </c>
      <c r="L11" s="86"/>
      <c r="M11" s="90"/>
      <c r="N11" s="876"/>
    </row>
    <row r="12" spans="3:14" ht="15" customHeight="1" thickBot="1">
      <c r="C12" s="425"/>
      <c r="D12" s="96"/>
      <c r="E12" s="874" t="s">
        <v>815</v>
      </c>
      <c r="F12" s="874"/>
      <c r="G12" s="874"/>
      <c r="H12" s="874"/>
      <c r="I12" s="874"/>
      <c r="J12" s="262">
        <v>64.37</v>
      </c>
      <c r="K12" s="230">
        <v>88.206419999999994</v>
      </c>
      <c r="L12" s="86"/>
      <c r="M12" s="90"/>
      <c r="N12" s="583"/>
    </row>
    <row r="13" spans="3:14" ht="15" customHeight="1">
      <c r="C13" s="424" t="s">
        <v>1</v>
      </c>
      <c r="D13" s="96"/>
      <c r="E13" s="874" t="s">
        <v>816</v>
      </c>
      <c r="F13" s="874"/>
      <c r="G13" s="874"/>
      <c r="H13" s="874"/>
      <c r="I13" s="874"/>
      <c r="J13" s="230">
        <v>22.69</v>
      </c>
      <c r="K13" s="230">
        <v>17.046720000000001</v>
      </c>
      <c r="L13" s="86"/>
      <c r="M13" s="90"/>
      <c r="N13" s="594" t="s">
        <v>71</v>
      </c>
    </row>
    <row r="14" spans="3:14" ht="15" customHeight="1">
      <c r="C14" s="555"/>
      <c r="D14" s="96"/>
      <c r="E14" s="873" t="s">
        <v>817</v>
      </c>
      <c r="F14" s="873"/>
      <c r="G14" s="873"/>
      <c r="H14" s="873"/>
      <c r="I14" s="873"/>
      <c r="J14" s="229">
        <v>0.78</v>
      </c>
      <c r="K14" s="229">
        <v>0.38324999999999998</v>
      </c>
      <c r="L14" s="86"/>
      <c r="M14" s="90"/>
      <c r="N14" s="875"/>
    </row>
    <row r="15" spans="3:14" ht="15" customHeight="1">
      <c r="C15" s="555"/>
      <c r="D15" s="96"/>
      <c r="E15" s="873" t="s">
        <v>818</v>
      </c>
      <c r="F15" s="873"/>
      <c r="G15" s="873"/>
      <c r="H15" s="873"/>
      <c r="I15" s="873"/>
      <c r="J15" s="229">
        <f>J16</f>
        <v>9400.19</v>
      </c>
      <c r="K15" s="229">
        <v>9752.3357899999992</v>
      </c>
      <c r="L15" s="86"/>
      <c r="M15" s="90"/>
      <c r="N15" s="875"/>
    </row>
    <row r="16" spans="3:14" ht="15" customHeight="1" thickBot="1">
      <c r="C16" s="425"/>
      <c r="D16" s="96"/>
      <c r="E16" s="874" t="s">
        <v>814</v>
      </c>
      <c r="F16" s="874"/>
      <c r="G16" s="874"/>
      <c r="H16" s="874"/>
      <c r="I16" s="874"/>
      <c r="J16" s="230">
        <v>9400.19</v>
      </c>
      <c r="K16" s="230">
        <v>9752.3357899999992</v>
      </c>
      <c r="L16" s="86"/>
      <c r="M16" s="90"/>
      <c r="N16" s="875"/>
    </row>
    <row r="17" spans="3:14" ht="15" customHeight="1" thickBot="1">
      <c r="C17" s="429" t="s">
        <v>2</v>
      </c>
      <c r="D17" s="96"/>
      <c r="E17" s="874" t="s">
        <v>815</v>
      </c>
      <c r="F17" s="874"/>
      <c r="G17" s="874"/>
      <c r="H17" s="874"/>
      <c r="I17" s="874"/>
      <c r="J17" s="230">
        <v>0</v>
      </c>
      <c r="K17" s="230">
        <v>0</v>
      </c>
      <c r="L17" s="86"/>
      <c r="M17" s="90"/>
      <c r="N17" s="595"/>
    </row>
    <row r="18" spans="3:14" ht="15" customHeight="1">
      <c r="C18" s="561"/>
      <c r="D18" s="96"/>
      <c r="E18" s="873" t="s">
        <v>819</v>
      </c>
      <c r="F18" s="873"/>
      <c r="G18" s="873"/>
      <c r="H18" s="873"/>
      <c r="I18" s="873"/>
      <c r="J18" s="229">
        <f>J19</f>
        <v>0.18</v>
      </c>
      <c r="K18" s="229">
        <v>0.54036000000000006</v>
      </c>
      <c r="L18" s="86"/>
      <c r="M18" s="90"/>
      <c r="N18" s="404"/>
    </row>
    <row r="19" spans="3:14" ht="15" customHeight="1">
      <c r="C19" s="561"/>
      <c r="D19" s="96"/>
      <c r="E19" s="874" t="s">
        <v>815</v>
      </c>
      <c r="F19" s="874"/>
      <c r="G19" s="874"/>
      <c r="H19" s="874"/>
      <c r="I19" s="874"/>
      <c r="J19" s="230">
        <v>0.18</v>
      </c>
      <c r="K19" s="230">
        <v>0.54036000000000006</v>
      </c>
      <c r="L19" s="86"/>
      <c r="M19" s="90"/>
      <c r="N19" s="837"/>
    </row>
    <row r="20" spans="3:14" ht="15" customHeight="1" thickBot="1">
      <c r="C20" s="430"/>
      <c r="D20" s="96"/>
      <c r="E20" s="873" t="s">
        <v>820</v>
      </c>
      <c r="F20" s="873"/>
      <c r="G20" s="873"/>
      <c r="H20" s="873"/>
      <c r="I20" s="873"/>
      <c r="J20" s="229">
        <f>J21</f>
        <v>8038410.5499999998</v>
      </c>
      <c r="K20" s="229">
        <v>9524348.8200000003</v>
      </c>
      <c r="L20" s="86"/>
      <c r="M20" s="90"/>
      <c r="N20" s="837"/>
    </row>
    <row r="21" spans="3:14" ht="15" customHeight="1">
      <c r="C21" s="424" t="s">
        <v>3</v>
      </c>
      <c r="D21" s="96"/>
      <c r="E21" s="874" t="s">
        <v>814</v>
      </c>
      <c r="F21" s="874"/>
      <c r="G21" s="874"/>
      <c r="H21" s="874"/>
      <c r="I21" s="874"/>
      <c r="J21" s="230">
        <v>8038410.5499999998</v>
      </c>
      <c r="K21" s="230">
        <v>9524348.8200000003</v>
      </c>
      <c r="L21" s="86"/>
      <c r="M21" s="90"/>
      <c r="N21" s="837"/>
    </row>
    <row r="22" spans="3:14" ht="15" customHeight="1" thickBot="1">
      <c r="C22" s="555"/>
      <c r="D22" s="96"/>
      <c r="E22" s="873" t="s">
        <v>821</v>
      </c>
      <c r="F22" s="873"/>
      <c r="G22" s="873"/>
      <c r="H22" s="873"/>
      <c r="I22" s="873"/>
      <c r="J22" s="229">
        <v>0</v>
      </c>
      <c r="K22" s="229">
        <v>0</v>
      </c>
      <c r="L22" s="86"/>
      <c r="M22" s="90"/>
      <c r="N22" s="405"/>
    </row>
    <row r="23" spans="3:14" ht="15" customHeight="1">
      <c r="C23" s="555"/>
      <c r="D23" s="96"/>
      <c r="E23" s="874" t="s">
        <v>814</v>
      </c>
      <c r="F23" s="874"/>
      <c r="G23" s="874"/>
      <c r="H23" s="874"/>
      <c r="I23" s="874"/>
      <c r="J23" s="230">
        <v>0</v>
      </c>
      <c r="K23" s="230">
        <v>0</v>
      </c>
      <c r="L23" s="86"/>
      <c r="M23" s="90"/>
      <c r="N23" s="404"/>
    </row>
    <row r="24" spans="3:14" ht="15" customHeight="1" thickBot="1">
      <c r="C24" s="425"/>
      <c r="D24" s="96"/>
      <c r="E24" s="873" t="s">
        <v>822</v>
      </c>
      <c r="F24" s="873"/>
      <c r="G24" s="873"/>
      <c r="H24" s="873"/>
      <c r="I24" s="873"/>
      <c r="J24" s="229">
        <f>J26</f>
        <v>0.1</v>
      </c>
      <c r="K24" s="242">
        <v>6.2700000000000006E-2</v>
      </c>
      <c r="L24" s="86"/>
      <c r="M24" s="90"/>
      <c r="N24" s="837"/>
    </row>
    <row r="25" spans="3:14" ht="15" customHeight="1">
      <c r="C25" s="424" t="s">
        <v>4</v>
      </c>
      <c r="D25" s="96"/>
      <c r="E25" s="874" t="s">
        <v>823</v>
      </c>
      <c r="F25" s="874"/>
      <c r="G25" s="874"/>
      <c r="H25" s="874"/>
      <c r="I25" s="874"/>
      <c r="J25" s="230">
        <v>0</v>
      </c>
      <c r="K25" s="241">
        <v>0</v>
      </c>
      <c r="L25" s="86"/>
      <c r="M25" s="90"/>
      <c r="N25" s="837"/>
    </row>
    <row r="26" spans="3:14" ht="15" customHeight="1">
      <c r="C26" s="555"/>
      <c r="D26" s="96"/>
      <c r="E26" s="874" t="s">
        <v>824</v>
      </c>
      <c r="F26" s="874"/>
      <c r="G26" s="874"/>
      <c r="H26" s="874"/>
      <c r="I26" s="874"/>
      <c r="J26" s="230">
        <v>0.1</v>
      </c>
      <c r="K26" s="241">
        <v>6.2700000000000006E-2</v>
      </c>
      <c r="L26" s="86"/>
      <c r="M26" s="90"/>
      <c r="N26" s="837"/>
    </row>
    <row r="27" spans="3:14" ht="15" customHeight="1" thickBot="1">
      <c r="C27" s="555"/>
      <c r="D27" s="96"/>
      <c r="E27" s="873" t="s">
        <v>825</v>
      </c>
      <c r="F27" s="873"/>
      <c r="G27" s="873"/>
      <c r="H27" s="873"/>
      <c r="I27" s="873"/>
      <c r="J27" s="229">
        <v>8047899.0199999996</v>
      </c>
      <c r="K27" s="229">
        <v>9534207.4921299983</v>
      </c>
      <c r="L27" s="86"/>
      <c r="M27" s="90"/>
      <c r="N27" s="405"/>
    </row>
    <row r="28" spans="3:14" ht="15" customHeight="1" thickBot="1">
      <c r="C28" s="425"/>
      <c r="D28" s="96"/>
      <c r="E28" s="873" t="s">
        <v>826</v>
      </c>
      <c r="F28" s="873"/>
      <c r="G28" s="873"/>
      <c r="H28" s="873"/>
      <c r="I28" s="873"/>
      <c r="J28" s="229">
        <v>8040679.9100000001</v>
      </c>
      <c r="K28" s="229">
        <v>9526211.6571399998</v>
      </c>
      <c r="L28" s="86"/>
      <c r="M28" s="90"/>
      <c r="N28" s="404"/>
    </row>
    <row r="29" spans="3:14" ht="15" customHeight="1">
      <c r="C29" s="470" t="s">
        <v>5</v>
      </c>
      <c r="D29" s="96"/>
      <c r="E29" s="873" t="s">
        <v>827</v>
      </c>
      <c r="F29" s="873"/>
      <c r="G29" s="873"/>
      <c r="H29" s="873"/>
      <c r="I29" s="873"/>
      <c r="J29" s="229">
        <v>7218.32</v>
      </c>
      <c r="K29" s="229">
        <v>7995.8349900000003</v>
      </c>
      <c r="L29" s="86"/>
      <c r="M29" s="90"/>
      <c r="N29" s="837"/>
    </row>
    <row r="30" spans="3:14" ht="15" customHeight="1">
      <c r="C30" s="471"/>
      <c r="D30" s="96"/>
      <c r="E30" s="873" t="s">
        <v>828</v>
      </c>
      <c r="F30" s="873"/>
      <c r="G30" s="873"/>
      <c r="H30" s="873"/>
      <c r="I30" s="873"/>
      <c r="J30" s="229">
        <v>0</v>
      </c>
      <c r="K30" s="229">
        <v>0</v>
      </c>
      <c r="L30" s="86"/>
      <c r="M30" s="90"/>
      <c r="N30" s="837"/>
    </row>
    <row r="31" spans="3:14" ht="15" customHeight="1">
      <c r="C31" s="471"/>
      <c r="D31" s="96"/>
      <c r="E31" s="239"/>
      <c r="F31" s="239"/>
      <c r="G31" s="239"/>
      <c r="H31" s="239"/>
      <c r="I31" s="239"/>
      <c r="J31" s="239"/>
      <c r="K31" s="239"/>
      <c r="L31" s="86"/>
      <c r="M31" s="90"/>
      <c r="N31" s="837"/>
    </row>
    <row r="32" spans="3:14" ht="13.5" thickBot="1">
      <c r="C32" s="471"/>
      <c r="D32" s="97"/>
      <c r="E32" s="240"/>
      <c r="F32" s="240"/>
      <c r="G32" s="240"/>
      <c r="H32" s="240"/>
      <c r="I32" s="240"/>
      <c r="J32" s="240"/>
      <c r="K32" s="240"/>
      <c r="L32" s="98"/>
      <c r="M32" s="99"/>
      <c r="N32" s="405"/>
    </row>
  </sheetData>
  <sheetProtection algorithmName="SHA-512" hashValue="yZwM7QoRrM6oqHczXaxaBu3A5bLvEyXeiSxE9Nu99oQ9OKaLGwZEYjbVb51L1cTd2ilnc0C5sEOOB/uIx98/Kw==" saltValue="5Bi8C/0xRfIsEudYqCxT3A==" spinCount="100000" sheet="1" objects="1" scenarios="1"/>
  <mergeCells count="45">
    <mergeCell ref="C13:C16"/>
    <mergeCell ref="C5:C8"/>
    <mergeCell ref="C17:C20"/>
    <mergeCell ref="E10:I10"/>
    <mergeCell ref="E11:I11"/>
    <mergeCell ref="E17:I17"/>
    <mergeCell ref="E20:I20"/>
    <mergeCell ref="C9:C12"/>
    <mergeCell ref="E12:I12"/>
    <mergeCell ref="E13:I13"/>
    <mergeCell ref="E14:I14"/>
    <mergeCell ref="E15:I15"/>
    <mergeCell ref="E16:I16"/>
    <mergeCell ref="E9:I9"/>
    <mergeCell ref="E18:I18"/>
    <mergeCell ref="E19:I19"/>
    <mergeCell ref="C21:C24"/>
    <mergeCell ref="C25:C28"/>
    <mergeCell ref="E29:I29"/>
    <mergeCell ref="E23:I23"/>
    <mergeCell ref="E24:I24"/>
    <mergeCell ref="E25:I25"/>
    <mergeCell ref="E26:I26"/>
    <mergeCell ref="E27:I27"/>
    <mergeCell ref="C29:C32"/>
    <mergeCell ref="E22:I22"/>
    <mergeCell ref="E28:I28"/>
    <mergeCell ref="E30:I30"/>
    <mergeCell ref="E21:I21"/>
    <mergeCell ref="C2:C3"/>
    <mergeCell ref="D2:E3"/>
    <mergeCell ref="F2:G3"/>
    <mergeCell ref="H2:I3"/>
    <mergeCell ref="L2:M3"/>
    <mergeCell ref="J2:K3"/>
    <mergeCell ref="N2:N3"/>
    <mergeCell ref="D4:M4"/>
    <mergeCell ref="E5:K7"/>
    <mergeCell ref="N5:N8"/>
    <mergeCell ref="E8:K8"/>
    <mergeCell ref="N9:N12"/>
    <mergeCell ref="N13:N17"/>
    <mergeCell ref="N18:N22"/>
    <mergeCell ref="N23:N27"/>
    <mergeCell ref="N28:N32"/>
  </mergeCells>
  <hyperlinks>
    <hyperlink ref="C9" location="'5. 303-3 Chesf'!A1" display="CHESF " xr:uid="{3ACB7558-2A24-4210-8E80-AB41509F02CE}"/>
    <hyperlink ref="C13" location="'5. 303-3 ELN'!A1" display="ELETRONORTE " xr:uid="{C8FD34E2-DF64-4DB9-B7D5-9F60928F87EA}"/>
    <hyperlink ref="C17" location="'5. 303-3 CGT'!A1" display="CGT ELETROSUL " xr:uid="{280961A6-AAD2-4DC2-8B27-44DE51961FBE}"/>
    <hyperlink ref="C21" location="'5. 303-3 Furnas'!A1" display="FURNAS " xr:uid="{DC839D1E-13EA-48F5-BDA1-8128A56036FA}"/>
    <hyperlink ref="C25" location="'5. 303-3 ELP'!A1" display="ELETROPAR " xr:uid="{94028728-0C5D-4771-AA24-DE83F854FEC6}"/>
    <hyperlink ref="C29" location="'5. 303-3 SPEs'!A1" display="SPEs" xr:uid="{4A003ED2-1611-4B24-BA9B-3C43B6289517}"/>
    <hyperlink ref="C2:C3" location="Apresentação!A1" display="BOAS-VINDAS" xr:uid="{4241654A-6B84-4029-8A75-C0204852EE35}"/>
    <hyperlink ref="D2:D3" location="'1. Perfil'!A1" display="1. SOBRE A EMPRESA" xr:uid="{89826EB8-E29B-479D-B8E1-E1E4F8360DFB}"/>
    <hyperlink ref="N2:N3" location="ANEXO!A1" display="ANEXOS" xr:uid="{6CAFA474-F93B-47D9-BEB5-9120CCDB9D1E}"/>
    <hyperlink ref="F2:F3" location="'2. Governança'!A1" display="2. GOVERNANÇA" xr:uid="{F101C125-18F7-475D-858E-2509ADF9EDDB}"/>
    <hyperlink ref="H2:H3" location="'3. Prosperidade'!A1" display="3. PROSPERIDADE" xr:uid="{ADCDA489-2FA3-4DF8-863F-6B49D71EB070}"/>
    <hyperlink ref="L2:L3" location="'5. Planeta'!A1" display="5. PLANETA" xr:uid="{EAC6D5B7-2300-48EC-B03D-B5AE1DF44246}"/>
    <hyperlink ref="J2:J3" location="'4. Pessoas'!A1" display="4. PESSOAS" xr:uid="{DD8A4EC5-03B9-421A-A78E-80C42CE54A52}"/>
    <hyperlink ref="N5" location="'5. 303-1'!A1" display="303-1" xr:uid="{29B68412-969A-4AD7-8BC9-CEA62F3BD9B5}"/>
    <hyperlink ref="N9" location="'5. 303-2'!A1" display="303-2" xr:uid="{19F26F17-3585-41D0-8471-B1268423ED2F}"/>
    <hyperlink ref="N13" location="'5. 303-3'!A1" display="303-3" xr:uid="{B7BD14FD-DA92-4B00-8F0B-3EE54F6253BE}"/>
    <hyperlink ref="N5:N8" location="'5. 303-1 CGT'!A1" display="303-1" xr:uid="{3F259C5F-B931-46AC-B575-F0B93D8B308B}"/>
    <hyperlink ref="N9:N12" location="'5. 303-2 CGT'!A1" display="303-2" xr:uid="{96EB43CA-8D73-42EC-8876-29202954B6E6}"/>
    <hyperlink ref="N13:N17" location="'5. 303-3 CGT'!A1" display="303-3, 303-4, 303-5" xr:uid="{2F77C80A-E8F6-4BB8-8CAB-28D6903786F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E1B0B-CBC1-496C-AA03-38C07E4A4D1C}">
  <sheetPr codeName="Planilha280"/>
  <dimension ref="C1:N32"/>
  <sheetViews>
    <sheetView showGridLines="0" zoomScale="80" zoomScaleNormal="80" workbookViewId="0">
      <pane ySplit="4" topLeftCell="A5" activePane="bottomLeft" state="frozen"/>
      <selection activeCell="G12" sqref="G12"/>
      <selection pane="bottomLeft" activeCell="L2" sqref="L2:M3"/>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808</v>
      </c>
      <c r="E4" s="360"/>
      <c r="F4" s="360"/>
      <c r="G4" s="360"/>
      <c r="H4" s="360"/>
      <c r="I4" s="360"/>
      <c r="J4" s="360"/>
      <c r="K4" s="360"/>
      <c r="L4" s="360"/>
      <c r="M4" s="361"/>
      <c r="N4" s="10" t="s">
        <v>272</v>
      </c>
    </row>
    <row r="5" spans="3:14" ht="15" customHeight="1">
      <c r="C5" s="424"/>
      <c r="D5" s="93"/>
      <c r="E5" s="432" t="s">
        <v>1186</v>
      </c>
      <c r="F5" s="432"/>
      <c r="G5" s="432"/>
      <c r="H5" s="432"/>
      <c r="I5" s="432"/>
      <c r="J5" s="432"/>
      <c r="K5" s="432"/>
      <c r="L5" s="94"/>
      <c r="M5" s="95"/>
      <c r="N5" s="582" t="s">
        <v>69</v>
      </c>
    </row>
    <row r="6" spans="3:14" ht="15" customHeight="1">
      <c r="C6" s="555"/>
      <c r="D6" s="96"/>
      <c r="E6" s="521"/>
      <c r="F6" s="521"/>
      <c r="G6" s="521"/>
      <c r="H6" s="521"/>
      <c r="I6" s="521"/>
      <c r="J6" s="521"/>
      <c r="K6" s="521"/>
      <c r="L6" s="86"/>
      <c r="M6" s="90"/>
      <c r="N6" s="876"/>
    </row>
    <row r="7" spans="3:14" ht="15" customHeight="1">
      <c r="C7" s="555"/>
      <c r="D7" s="96"/>
      <c r="E7" s="521"/>
      <c r="F7" s="521"/>
      <c r="G7" s="521"/>
      <c r="H7" s="521"/>
      <c r="I7" s="521"/>
      <c r="J7" s="521"/>
      <c r="K7" s="521"/>
      <c r="L7" s="86"/>
      <c r="M7" s="90"/>
      <c r="N7" s="876"/>
    </row>
    <row r="8" spans="3:14" ht="15" customHeight="1" thickBot="1">
      <c r="C8" s="425"/>
      <c r="D8" s="96"/>
      <c r="E8" s="780" t="s">
        <v>811</v>
      </c>
      <c r="F8" s="780"/>
      <c r="G8" s="780"/>
      <c r="H8" s="780"/>
      <c r="I8" s="780"/>
      <c r="J8" s="780"/>
      <c r="K8" s="780"/>
      <c r="L8" s="86"/>
      <c r="M8" s="90"/>
      <c r="N8" s="583"/>
    </row>
    <row r="9" spans="3:14" ht="15" customHeight="1">
      <c r="C9" s="424" t="s">
        <v>0</v>
      </c>
      <c r="D9" s="96"/>
      <c r="E9" s="873"/>
      <c r="F9" s="873"/>
      <c r="G9" s="873"/>
      <c r="H9" s="873"/>
      <c r="I9" s="873"/>
      <c r="J9" s="231">
        <v>2022</v>
      </c>
      <c r="K9" s="231">
        <v>2023</v>
      </c>
      <c r="L9" s="86"/>
      <c r="M9" s="90"/>
      <c r="N9" s="582" t="s">
        <v>70</v>
      </c>
    </row>
    <row r="10" spans="3:14" ht="15" customHeight="1">
      <c r="C10" s="555"/>
      <c r="D10" s="96"/>
      <c r="E10" s="873" t="s">
        <v>813</v>
      </c>
      <c r="F10" s="873"/>
      <c r="G10" s="873"/>
      <c r="H10" s="873"/>
      <c r="I10" s="873"/>
      <c r="J10" s="229">
        <f>SUM(J11:J13)</f>
        <v>224.77584200000001</v>
      </c>
      <c r="K10" s="229">
        <v>256.1216</v>
      </c>
      <c r="L10" s="86"/>
      <c r="M10" s="90"/>
      <c r="N10" s="876"/>
    </row>
    <row r="11" spans="3:14" ht="15" customHeight="1">
      <c r="C11" s="555"/>
      <c r="D11" s="96"/>
      <c r="E11" s="874" t="s">
        <v>814</v>
      </c>
      <c r="F11" s="874"/>
      <c r="G11" s="874"/>
      <c r="H11" s="874"/>
      <c r="I11" s="874"/>
      <c r="J11" s="230">
        <f>27985.5/1000</f>
        <v>27.985499999999998</v>
      </c>
      <c r="K11" s="230">
        <v>37.811910000000005</v>
      </c>
      <c r="L11" s="86"/>
      <c r="M11" s="90"/>
      <c r="N11" s="876"/>
    </row>
    <row r="12" spans="3:14" ht="15" customHeight="1" thickBot="1">
      <c r="C12" s="425"/>
      <c r="D12" s="96"/>
      <c r="E12" s="874" t="s">
        <v>815</v>
      </c>
      <c r="F12" s="874"/>
      <c r="G12" s="874"/>
      <c r="H12" s="874"/>
      <c r="I12" s="874"/>
      <c r="J12" s="230">
        <f>68949.842/1000</f>
        <v>68.949842000000004</v>
      </c>
      <c r="K12" s="230">
        <v>88.997690000000006</v>
      </c>
      <c r="L12" s="86"/>
      <c r="M12" s="90"/>
      <c r="N12" s="583"/>
    </row>
    <row r="13" spans="3:14" ht="15" customHeight="1">
      <c r="C13" s="424" t="s">
        <v>1</v>
      </c>
      <c r="D13" s="96"/>
      <c r="E13" s="874" t="s">
        <v>816</v>
      </c>
      <c r="F13" s="874"/>
      <c r="G13" s="874"/>
      <c r="H13" s="874"/>
      <c r="I13" s="874"/>
      <c r="J13" s="230">
        <f>127840.5/1000</f>
        <v>127.84050000000001</v>
      </c>
      <c r="K13" s="230">
        <v>129.31200000000001</v>
      </c>
      <c r="L13" s="86"/>
      <c r="M13" s="90"/>
      <c r="N13" s="594" t="s">
        <v>71</v>
      </c>
    </row>
    <row r="14" spans="3:14" ht="15" customHeight="1">
      <c r="C14" s="555"/>
      <c r="D14" s="96"/>
      <c r="E14" s="873" t="s">
        <v>817</v>
      </c>
      <c r="F14" s="873"/>
      <c r="G14" s="873"/>
      <c r="H14" s="873"/>
      <c r="I14" s="873"/>
      <c r="J14" s="229">
        <f>9046.9/1000</f>
        <v>9.0468999999999991</v>
      </c>
      <c r="K14" s="229">
        <v>14.7629</v>
      </c>
      <c r="L14" s="86"/>
      <c r="M14" s="90"/>
      <c r="N14" s="875"/>
    </row>
    <row r="15" spans="3:14" ht="15" customHeight="1">
      <c r="C15" s="555"/>
      <c r="D15" s="96"/>
      <c r="E15" s="873" t="s">
        <v>818</v>
      </c>
      <c r="F15" s="873"/>
      <c r="G15" s="873"/>
      <c r="H15" s="873"/>
      <c r="I15" s="873"/>
      <c r="J15" s="229">
        <f>J16</f>
        <v>50169.813200000004</v>
      </c>
      <c r="K15" s="229">
        <v>22472.5972</v>
      </c>
      <c r="L15" s="86"/>
      <c r="M15" s="90"/>
      <c r="N15" s="875"/>
    </row>
    <row r="16" spans="3:14" ht="15" customHeight="1" thickBot="1">
      <c r="C16" s="425"/>
      <c r="D16" s="96"/>
      <c r="E16" s="874" t="s">
        <v>814</v>
      </c>
      <c r="F16" s="874"/>
      <c r="G16" s="874"/>
      <c r="H16" s="874"/>
      <c r="I16" s="874"/>
      <c r="J16" s="230">
        <f>50169813.2/1000</f>
        <v>50169.813200000004</v>
      </c>
      <c r="K16" s="230">
        <v>22472.5972</v>
      </c>
      <c r="L16" s="86"/>
      <c r="M16" s="90"/>
      <c r="N16" s="875"/>
    </row>
    <row r="17" spans="3:14" ht="15" customHeight="1" thickBot="1">
      <c r="C17" s="424" t="s">
        <v>2</v>
      </c>
      <c r="D17" s="96"/>
      <c r="E17" s="874" t="s">
        <v>815</v>
      </c>
      <c r="F17" s="874"/>
      <c r="G17" s="874"/>
      <c r="H17" s="874"/>
      <c r="I17" s="874"/>
      <c r="J17" s="230">
        <v>0</v>
      </c>
      <c r="K17" s="230">
        <v>0</v>
      </c>
      <c r="L17" s="86"/>
      <c r="M17" s="90"/>
      <c r="N17" s="595"/>
    </row>
    <row r="18" spans="3:14" ht="15" customHeight="1">
      <c r="C18" s="555"/>
      <c r="D18" s="96"/>
      <c r="E18" s="873" t="s">
        <v>819</v>
      </c>
      <c r="F18" s="873"/>
      <c r="G18" s="873"/>
      <c r="H18" s="873"/>
      <c r="I18" s="873"/>
      <c r="J18" s="229">
        <v>0</v>
      </c>
      <c r="K18" s="229">
        <v>0</v>
      </c>
      <c r="L18" s="86"/>
      <c r="M18" s="90"/>
      <c r="N18" s="404"/>
    </row>
    <row r="19" spans="3:14" ht="15" customHeight="1">
      <c r="C19" s="555"/>
      <c r="D19" s="96"/>
      <c r="E19" s="874" t="s">
        <v>815</v>
      </c>
      <c r="F19" s="874"/>
      <c r="G19" s="874"/>
      <c r="H19" s="874"/>
      <c r="I19" s="874"/>
      <c r="J19" s="230">
        <v>0</v>
      </c>
      <c r="K19" s="230">
        <v>0</v>
      </c>
      <c r="L19" s="86"/>
      <c r="M19" s="90"/>
      <c r="N19" s="837"/>
    </row>
    <row r="20" spans="3:14" ht="15" customHeight="1" thickBot="1">
      <c r="C20" s="425"/>
      <c r="D20" s="96"/>
      <c r="E20" s="873" t="s">
        <v>820</v>
      </c>
      <c r="F20" s="873"/>
      <c r="G20" s="873"/>
      <c r="H20" s="873"/>
      <c r="I20" s="873"/>
      <c r="J20" s="229">
        <f>J21</f>
        <v>184075632</v>
      </c>
      <c r="K20" s="229">
        <v>212643864</v>
      </c>
      <c r="L20" s="86"/>
      <c r="M20" s="90"/>
      <c r="N20" s="837"/>
    </row>
    <row r="21" spans="3:14" ht="15" customHeight="1">
      <c r="C21" s="429" t="s">
        <v>3</v>
      </c>
      <c r="D21" s="96"/>
      <c r="E21" s="874" t="s">
        <v>814</v>
      </c>
      <c r="F21" s="874"/>
      <c r="G21" s="874"/>
      <c r="H21" s="874"/>
      <c r="I21" s="874"/>
      <c r="J21" s="230">
        <f>184075632000/1000</f>
        <v>184075632</v>
      </c>
      <c r="K21" s="230">
        <v>212643864</v>
      </c>
      <c r="L21" s="86"/>
      <c r="M21" s="90"/>
      <c r="N21" s="837"/>
    </row>
    <row r="22" spans="3:14" ht="15" customHeight="1" thickBot="1">
      <c r="C22" s="561"/>
      <c r="D22" s="96"/>
      <c r="E22" s="873" t="s">
        <v>821</v>
      </c>
      <c r="F22" s="873"/>
      <c r="G22" s="873"/>
      <c r="H22" s="873"/>
      <c r="I22" s="873"/>
      <c r="J22" s="229">
        <v>0</v>
      </c>
      <c r="K22" s="229">
        <v>0</v>
      </c>
      <c r="L22" s="86"/>
      <c r="M22" s="90"/>
      <c r="N22" s="405"/>
    </row>
    <row r="23" spans="3:14" ht="15" customHeight="1">
      <c r="C23" s="561"/>
      <c r="D23" s="96"/>
      <c r="E23" s="874" t="s">
        <v>814</v>
      </c>
      <c r="F23" s="874"/>
      <c r="G23" s="874"/>
      <c r="H23" s="874"/>
      <c r="I23" s="874"/>
      <c r="J23" s="230">
        <v>0</v>
      </c>
      <c r="K23" s="230">
        <v>0</v>
      </c>
      <c r="L23" s="86"/>
      <c r="M23" s="90"/>
      <c r="N23" s="404"/>
    </row>
    <row r="24" spans="3:14" ht="15" customHeight="1" thickBot="1">
      <c r="C24" s="430"/>
      <c r="D24" s="96"/>
      <c r="E24" s="873" t="s">
        <v>822</v>
      </c>
      <c r="F24" s="873"/>
      <c r="G24" s="873"/>
      <c r="H24" s="873"/>
      <c r="I24" s="873"/>
      <c r="J24" s="229">
        <f>J26</f>
        <v>1.0589000000000002</v>
      </c>
      <c r="K24" s="229">
        <v>2523.17623</v>
      </c>
      <c r="L24" s="86"/>
      <c r="M24" s="90"/>
      <c r="N24" s="837"/>
    </row>
    <row r="25" spans="3:14" ht="15" customHeight="1">
      <c r="C25" s="424" t="s">
        <v>4</v>
      </c>
      <c r="D25" s="96"/>
      <c r="E25" s="874" t="s">
        <v>823</v>
      </c>
      <c r="F25" s="874"/>
      <c r="G25" s="874"/>
      <c r="H25" s="874"/>
      <c r="I25" s="874"/>
      <c r="J25" s="230">
        <v>0</v>
      </c>
      <c r="K25" s="230">
        <v>2521.56943</v>
      </c>
      <c r="L25" s="86"/>
      <c r="M25" s="90"/>
      <c r="N25" s="837"/>
    </row>
    <row r="26" spans="3:14" ht="15" customHeight="1">
      <c r="C26" s="555"/>
      <c r="D26" s="96"/>
      <c r="E26" s="874" t="s">
        <v>824</v>
      </c>
      <c r="F26" s="874"/>
      <c r="G26" s="874"/>
      <c r="H26" s="874"/>
      <c r="I26" s="874"/>
      <c r="J26" s="230">
        <f>1058.9/1000</f>
        <v>1.0589000000000002</v>
      </c>
      <c r="K26" s="230">
        <v>1.6068</v>
      </c>
      <c r="L26" s="86"/>
      <c r="M26" s="90"/>
      <c r="N26" s="837"/>
    </row>
    <row r="27" spans="3:14" ht="15" customHeight="1" thickBot="1">
      <c r="C27" s="555"/>
      <c r="D27" s="96"/>
      <c r="E27" s="873" t="s">
        <v>825</v>
      </c>
      <c r="F27" s="873"/>
      <c r="G27" s="873"/>
      <c r="H27" s="873"/>
      <c r="I27" s="873"/>
      <c r="J27" s="229">
        <f>SUM(J24,J20,J15,J10,J14)</f>
        <v>184126036.69484201</v>
      </c>
      <c r="K27" s="229">
        <v>212669129.05113</v>
      </c>
      <c r="L27" s="86"/>
      <c r="M27" s="90"/>
      <c r="N27" s="405"/>
    </row>
    <row r="28" spans="3:14" ht="15" customHeight="1" thickBot="1">
      <c r="C28" s="425"/>
      <c r="D28" s="96"/>
      <c r="E28" s="873" t="s">
        <v>826</v>
      </c>
      <c r="F28" s="873"/>
      <c r="G28" s="873"/>
      <c r="H28" s="873"/>
      <c r="I28" s="873"/>
      <c r="J28" s="229">
        <f>184126611.47/1000</f>
        <v>184126.61147</v>
      </c>
      <c r="K28" s="229">
        <v>212668255.87142998</v>
      </c>
      <c r="L28" s="86"/>
      <c r="M28" s="90"/>
      <c r="N28" s="404"/>
    </row>
    <row r="29" spans="3:14" ht="15" customHeight="1">
      <c r="C29" s="470" t="s">
        <v>5</v>
      </c>
      <c r="D29" s="96"/>
      <c r="E29" s="873" t="s">
        <v>827</v>
      </c>
      <c r="F29" s="873"/>
      <c r="G29" s="873"/>
      <c r="H29" s="873"/>
      <c r="I29" s="873"/>
      <c r="J29" s="229">
        <v>2022.13</v>
      </c>
      <c r="K29" s="229">
        <v>873.17969999999991</v>
      </c>
      <c r="L29" s="86"/>
      <c r="M29" s="90"/>
      <c r="N29" s="837"/>
    </row>
    <row r="30" spans="3:14" ht="15" customHeight="1">
      <c r="C30" s="471"/>
      <c r="D30" s="96"/>
      <c r="E30" s="873" t="s">
        <v>828</v>
      </c>
      <c r="F30" s="873"/>
      <c r="G30" s="873"/>
      <c r="H30" s="873"/>
      <c r="I30" s="873"/>
      <c r="J30" s="229">
        <f>2491344000/1000</f>
        <v>2491344</v>
      </c>
      <c r="K30" s="229">
        <v>2017270.0330000001</v>
      </c>
      <c r="L30" s="86"/>
      <c r="M30" s="90"/>
      <c r="N30" s="837"/>
    </row>
    <row r="31" spans="3:14" ht="15" customHeight="1">
      <c r="C31" s="471"/>
      <c r="D31" s="96"/>
      <c r="E31" s="239"/>
      <c r="F31" s="239"/>
      <c r="G31" s="239"/>
      <c r="H31" s="239"/>
      <c r="I31" s="239"/>
      <c r="J31" s="239"/>
      <c r="K31" s="239"/>
      <c r="L31" s="86"/>
      <c r="M31" s="90"/>
      <c r="N31" s="837"/>
    </row>
    <row r="32" spans="3:14" ht="13.5" thickBot="1">
      <c r="C32" s="471"/>
      <c r="D32" s="97"/>
      <c r="E32" s="240"/>
      <c r="F32" s="240"/>
      <c r="G32" s="240"/>
      <c r="H32" s="240"/>
      <c r="I32" s="240"/>
      <c r="J32" s="240"/>
      <c r="K32" s="240"/>
      <c r="L32" s="98"/>
      <c r="M32" s="99"/>
      <c r="N32" s="405"/>
    </row>
  </sheetData>
  <sheetProtection algorithmName="SHA-512" hashValue="t/RcWmTCoG17vAHY75wcC/zU2WDfNDIeSyZqMeM+1OO9R3MoQcN9aM9j6XoOypoKyaU6cgzTJSpwtsBzzn/1Eg==" saltValue="doSVLB7+vyUxGD9kUg/PEw==" spinCount="100000" sheet="1" objects="1" scenarios="1"/>
  <mergeCells count="45">
    <mergeCell ref="C13:C16"/>
    <mergeCell ref="C5:C8"/>
    <mergeCell ref="C17:C20"/>
    <mergeCell ref="E10:I10"/>
    <mergeCell ref="E11:I11"/>
    <mergeCell ref="E17:I17"/>
    <mergeCell ref="E20:I20"/>
    <mergeCell ref="C9:C12"/>
    <mergeCell ref="E12:I12"/>
    <mergeCell ref="E13:I13"/>
    <mergeCell ref="E14:I14"/>
    <mergeCell ref="E15:I15"/>
    <mergeCell ref="E16:I16"/>
    <mergeCell ref="E9:I9"/>
    <mergeCell ref="E18:I18"/>
    <mergeCell ref="E19:I19"/>
    <mergeCell ref="C21:C24"/>
    <mergeCell ref="C25:C28"/>
    <mergeCell ref="E29:I29"/>
    <mergeCell ref="E23:I23"/>
    <mergeCell ref="E24:I24"/>
    <mergeCell ref="E25:I25"/>
    <mergeCell ref="E26:I26"/>
    <mergeCell ref="E27:I27"/>
    <mergeCell ref="C29:C32"/>
    <mergeCell ref="E22:I22"/>
    <mergeCell ref="E28:I28"/>
    <mergeCell ref="E30:I30"/>
    <mergeCell ref="E21:I21"/>
    <mergeCell ref="C2:C3"/>
    <mergeCell ref="D2:E3"/>
    <mergeCell ref="F2:G3"/>
    <mergeCell ref="H2:I3"/>
    <mergeCell ref="L2:M3"/>
    <mergeCell ref="J2:K3"/>
    <mergeCell ref="N2:N3"/>
    <mergeCell ref="D4:M4"/>
    <mergeCell ref="E5:K7"/>
    <mergeCell ref="N5:N8"/>
    <mergeCell ref="E8:K8"/>
    <mergeCell ref="N9:N12"/>
    <mergeCell ref="N13:N17"/>
    <mergeCell ref="N18:N22"/>
    <mergeCell ref="N23:N27"/>
    <mergeCell ref="N28:N32"/>
  </mergeCells>
  <hyperlinks>
    <hyperlink ref="C9" location="'5. 303-3 Chesf'!A1" display="CHESF " xr:uid="{41D47788-02C3-4682-B4E4-96B190BF21AE}"/>
    <hyperlink ref="C13" location="'5. 303-3 ELN'!A1" display="ELETRONORTE " xr:uid="{3984A92C-06D5-4845-B7C9-B746F8D7861B}"/>
    <hyperlink ref="C17" location="'5. 303-3 CGT'!A1" display="CGT ELETROSUL " xr:uid="{D1D3D573-B976-4280-9197-A139CCCDA8CB}"/>
    <hyperlink ref="C21" location="'5. 303-3 Furnas'!A1" display="FURNAS " xr:uid="{0B63B940-0E9A-4E04-B93D-4AE24A3A8FDC}"/>
    <hyperlink ref="C25" location="'5. 303-3 ELP'!A1" display="ELETROPAR " xr:uid="{FF306C41-325B-496A-A01D-791434BE81ED}"/>
    <hyperlink ref="C29" location="'5. 303-3 SPEs'!A1" display="SPEs" xr:uid="{64860E7C-E596-4C7B-99E2-EE3B39AA3273}"/>
    <hyperlink ref="C2:C3" location="Apresentação!A1" display="BOAS-VINDAS" xr:uid="{87486984-0CE4-4267-A9D9-3FB58C1FD83B}"/>
    <hyperlink ref="D2:D3" location="'1. Perfil'!A1" display="1. SOBRE A EMPRESA" xr:uid="{226192E7-AABB-402B-9F7D-53984AC69DA4}"/>
    <hyperlink ref="N2:N3" location="ANEXO!A1" display="ANEXOS" xr:uid="{4E338325-077E-4599-8503-276081F672CF}"/>
    <hyperlink ref="F2:F3" location="'2. Governança'!A1" display="2. GOVERNANÇA" xr:uid="{0823DCA6-ADD2-4578-90E0-9BECC1C430B7}"/>
    <hyperlink ref="H2:H3" location="'3. Prosperidade'!A1" display="3. PROSPERIDADE" xr:uid="{8CF41E28-ABAB-4297-B013-92F03E0DD090}"/>
    <hyperlink ref="L2:L3" location="'5. Planeta'!A1" display="5. PLANETA" xr:uid="{06991B77-48EB-4FC5-984C-762F7CF43D3F}"/>
    <hyperlink ref="J2:J3" location="'4. Pessoas'!A1" display="4. PESSOAS" xr:uid="{11A014CC-E9A8-44BE-A781-9AABEC1E5177}"/>
    <hyperlink ref="N5" location="'5. 303-1'!A1" display="303-1" xr:uid="{5318547C-2062-4246-B31A-EEAFA4CF0421}"/>
    <hyperlink ref="N9" location="'5. 303-2'!A1" display="303-2" xr:uid="{AA04E4E1-1176-4C62-8FF7-6453F18C4320}"/>
    <hyperlink ref="N13" location="'5. 303-3'!A1" display="303-3" xr:uid="{54CA8A28-476B-4E47-85B4-B19369D363E5}"/>
    <hyperlink ref="N5:N8" location="'5. 303-1 Furnas'!A1" display="303-1" xr:uid="{779166E3-91DA-4A0B-AB03-8B7E9D28E6D9}"/>
    <hyperlink ref="N9:N12" location="'5. 303-2 Furnas'!A1" display="303-2" xr:uid="{ED79A29F-A83C-4462-8384-961A15D97FD8}"/>
    <hyperlink ref="N13:N17" location="'5. 303-3 Furnas'!A1" display="303-3, 303-4, 303-5" xr:uid="{21E13D9F-65BA-4122-B0D8-5B034237A60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A7F92-CFE1-4BDA-9C41-377D4C4FA9B3}">
  <sheetPr codeName="Planilha281"/>
  <dimension ref="C1:N32"/>
  <sheetViews>
    <sheetView showGridLines="0" zoomScale="80" zoomScaleNormal="80" workbookViewId="0">
      <pane ySplit="4" topLeftCell="A5" activePane="bottomLeft" state="frozen"/>
      <selection activeCell="G12" sqref="G12"/>
      <selection pane="bottomLeft" activeCell="D5" sqref="D5:M3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809</v>
      </c>
      <c r="E4" s="360"/>
      <c r="F4" s="360"/>
      <c r="G4" s="360"/>
      <c r="H4" s="360"/>
      <c r="I4" s="360"/>
      <c r="J4" s="360"/>
      <c r="K4" s="360"/>
      <c r="L4" s="360"/>
      <c r="M4" s="361"/>
      <c r="N4" s="10" t="s">
        <v>272</v>
      </c>
    </row>
    <row r="5" spans="3:14" ht="15" customHeight="1">
      <c r="C5" s="464"/>
      <c r="D5" s="447" t="s">
        <v>1329</v>
      </c>
      <c r="E5" s="491"/>
      <c r="F5" s="491"/>
      <c r="G5" s="491"/>
      <c r="H5" s="491"/>
      <c r="I5" s="491"/>
      <c r="J5" s="491"/>
      <c r="K5" s="491"/>
      <c r="L5" s="491"/>
      <c r="M5" s="492"/>
      <c r="N5" s="582" t="s">
        <v>69</v>
      </c>
    </row>
    <row r="6" spans="3:14" ht="15" customHeight="1">
      <c r="C6" s="533"/>
      <c r="D6" s="493"/>
      <c r="E6" s="494"/>
      <c r="F6" s="494"/>
      <c r="G6" s="494"/>
      <c r="H6" s="494"/>
      <c r="I6" s="494"/>
      <c r="J6" s="494"/>
      <c r="K6" s="494"/>
      <c r="L6" s="494"/>
      <c r="M6" s="495"/>
      <c r="N6" s="876"/>
    </row>
    <row r="7" spans="3:14" ht="15" customHeight="1">
      <c r="C7" s="533"/>
      <c r="D7" s="493"/>
      <c r="E7" s="494"/>
      <c r="F7" s="494"/>
      <c r="G7" s="494"/>
      <c r="H7" s="494"/>
      <c r="I7" s="494"/>
      <c r="J7" s="494"/>
      <c r="K7" s="494"/>
      <c r="L7" s="494"/>
      <c r="M7" s="495"/>
      <c r="N7" s="876"/>
    </row>
    <row r="8" spans="3:14" ht="15" customHeight="1" thickBot="1">
      <c r="C8" s="465"/>
      <c r="D8" s="493"/>
      <c r="E8" s="494"/>
      <c r="F8" s="494"/>
      <c r="G8" s="494"/>
      <c r="H8" s="494"/>
      <c r="I8" s="494"/>
      <c r="J8" s="494"/>
      <c r="K8" s="494"/>
      <c r="L8" s="494"/>
      <c r="M8" s="495"/>
      <c r="N8" s="583"/>
    </row>
    <row r="9" spans="3:14" ht="15" customHeight="1">
      <c r="C9" s="464" t="s">
        <v>0</v>
      </c>
      <c r="D9" s="493"/>
      <c r="E9" s="494"/>
      <c r="F9" s="494"/>
      <c r="G9" s="494"/>
      <c r="H9" s="494"/>
      <c r="I9" s="494"/>
      <c r="J9" s="494"/>
      <c r="K9" s="494"/>
      <c r="L9" s="494"/>
      <c r="M9" s="495"/>
      <c r="N9" s="582" t="s">
        <v>70</v>
      </c>
    </row>
    <row r="10" spans="3:14" ht="15" customHeight="1">
      <c r="C10" s="533"/>
      <c r="D10" s="493"/>
      <c r="E10" s="494"/>
      <c r="F10" s="494"/>
      <c r="G10" s="494"/>
      <c r="H10" s="494"/>
      <c r="I10" s="494"/>
      <c r="J10" s="494"/>
      <c r="K10" s="494"/>
      <c r="L10" s="494"/>
      <c r="M10" s="495"/>
      <c r="N10" s="876"/>
    </row>
    <row r="11" spans="3:14" ht="15" customHeight="1">
      <c r="C11" s="533"/>
      <c r="D11" s="493"/>
      <c r="E11" s="494"/>
      <c r="F11" s="494"/>
      <c r="G11" s="494"/>
      <c r="H11" s="494"/>
      <c r="I11" s="494"/>
      <c r="J11" s="494"/>
      <c r="K11" s="494"/>
      <c r="L11" s="494"/>
      <c r="M11" s="495"/>
      <c r="N11" s="876"/>
    </row>
    <row r="12" spans="3:14" ht="15" customHeight="1" thickBot="1">
      <c r="C12" s="465"/>
      <c r="D12" s="493"/>
      <c r="E12" s="494"/>
      <c r="F12" s="494"/>
      <c r="G12" s="494"/>
      <c r="H12" s="494"/>
      <c r="I12" s="494"/>
      <c r="J12" s="494"/>
      <c r="K12" s="494"/>
      <c r="L12" s="494"/>
      <c r="M12" s="495"/>
      <c r="N12" s="583"/>
    </row>
    <row r="13" spans="3:14" ht="15" customHeight="1">
      <c r="C13" s="464" t="s">
        <v>1</v>
      </c>
      <c r="D13" s="493"/>
      <c r="E13" s="494"/>
      <c r="F13" s="494"/>
      <c r="G13" s="494"/>
      <c r="H13" s="494"/>
      <c r="I13" s="494"/>
      <c r="J13" s="494"/>
      <c r="K13" s="494"/>
      <c r="L13" s="494"/>
      <c r="M13" s="495"/>
      <c r="N13" s="594" t="s">
        <v>71</v>
      </c>
    </row>
    <row r="14" spans="3:14" ht="15" customHeight="1">
      <c r="C14" s="533"/>
      <c r="D14" s="493"/>
      <c r="E14" s="494"/>
      <c r="F14" s="494"/>
      <c r="G14" s="494"/>
      <c r="H14" s="494"/>
      <c r="I14" s="494"/>
      <c r="J14" s="494"/>
      <c r="K14" s="494"/>
      <c r="L14" s="494"/>
      <c r="M14" s="495"/>
      <c r="N14" s="875"/>
    </row>
    <row r="15" spans="3:14" ht="15" customHeight="1">
      <c r="C15" s="533"/>
      <c r="D15" s="493"/>
      <c r="E15" s="494"/>
      <c r="F15" s="494"/>
      <c r="G15" s="494"/>
      <c r="H15" s="494"/>
      <c r="I15" s="494"/>
      <c r="J15" s="494"/>
      <c r="K15" s="494"/>
      <c r="L15" s="494"/>
      <c r="M15" s="495"/>
      <c r="N15" s="875"/>
    </row>
    <row r="16" spans="3:14" ht="15" customHeight="1" thickBot="1">
      <c r="C16" s="465"/>
      <c r="D16" s="493"/>
      <c r="E16" s="494"/>
      <c r="F16" s="494"/>
      <c r="G16" s="494"/>
      <c r="H16" s="494"/>
      <c r="I16" s="494"/>
      <c r="J16" s="494"/>
      <c r="K16" s="494"/>
      <c r="L16" s="494"/>
      <c r="M16" s="495"/>
      <c r="N16" s="875"/>
    </row>
    <row r="17" spans="3:14" ht="15" customHeight="1" thickBot="1">
      <c r="C17" s="464" t="s">
        <v>2</v>
      </c>
      <c r="D17" s="493"/>
      <c r="E17" s="494"/>
      <c r="F17" s="494"/>
      <c r="G17" s="494"/>
      <c r="H17" s="494"/>
      <c r="I17" s="494"/>
      <c r="J17" s="494"/>
      <c r="K17" s="494"/>
      <c r="L17" s="494"/>
      <c r="M17" s="495"/>
      <c r="N17" s="595"/>
    </row>
    <row r="18" spans="3:14" ht="15" customHeight="1">
      <c r="C18" s="533"/>
      <c r="D18" s="493"/>
      <c r="E18" s="494"/>
      <c r="F18" s="494"/>
      <c r="G18" s="494"/>
      <c r="H18" s="494"/>
      <c r="I18" s="494"/>
      <c r="J18" s="494"/>
      <c r="K18" s="494"/>
      <c r="L18" s="494"/>
      <c r="M18" s="495"/>
      <c r="N18" s="404"/>
    </row>
    <row r="19" spans="3:14" ht="15" customHeight="1">
      <c r="C19" s="533"/>
      <c r="D19" s="493"/>
      <c r="E19" s="494"/>
      <c r="F19" s="494"/>
      <c r="G19" s="494"/>
      <c r="H19" s="494"/>
      <c r="I19" s="494"/>
      <c r="J19" s="494"/>
      <c r="K19" s="494"/>
      <c r="L19" s="494"/>
      <c r="M19" s="495"/>
      <c r="N19" s="837"/>
    </row>
    <row r="20" spans="3:14" ht="15" customHeight="1" thickBot="1">
      <c r="C20" s="465"/>
      <c r="D20" s="493"/>
      <c r="E20" s="494"/>
      <c r="F20" s="494"/>
      <c r="G20" s="494"/>
      <c r="H20" s="494"/>
      <c r="I20" s="494"/>
      <c r="J20" s="494"/>
      <c r="K20" s="494"/>
      <c r="L20" s="494"/>
      <c r="M20" s="495"/>
      <c r="N20" s="837"/>
    </row>
    <row r="21" spans="3:14" ht="15" customHeight="1">
      <c r="C21" s="464" t="s">
        <v>3</v>
      </c>
      <c r="D21" s="493"/>
      <c r="E21" s="494"/>
      <c r="F21" s="494"/>
      <c r="G21" s="494"/>
      <c r="H21" s="494"/>
      <c r="I21" s="494"/>
      <c r="J21" s="494"/>
      <c r="K21" s="494"/>
      <c r="L21" s="494"/>
      <c r="M21" s="495"/>
      <c r="N21" s="837"/>
    </row>
    <row r="22" spans="3:14" ht="15" customHeight="1" thickBot="1">
      <c r="C22" s="533"/>
      <c r="D22" s="493"/>
      <c r="E22" s="494"/>
      <c r="F22" s="494"/>
      <c r="G22" s="494"/>
      <c r="H22" s="494"/>
      <c r="I22" s="494"/>
      <c r="J22" s="494"/>
      <c r="K22" s="494"/>
      <c r="L22" s="494"/>
      <c r="M22" s="495"/>
      <c r="N22" s="405"/>
    </row>
    <row r="23" spans="3:14" ht="15" customHeight="1">
      <c r="C23" s="533"/>
      <c r="D23" s="493"/>
      <c r="E23" s="494"/>
      <c r="F23" s="494"/>
      <c r="G23" s="494"/>
      <c r="H23" s="494"/>
      <c r="I23" s="494"/>
      <c r="J23" s="494"/>
      <c r="K23" s="494"/>
      <c r="L23" s="494"/>
      <c r="M23" s="495"/>
      <c r="N23" s="404"/>
    </row>
    <row r="24" spans="3:14" ht="15" customHeight="1" thickBot="1">
      <c r="C24" s="465"/>
      <c r="D24" s="493"/>
      <c r="E24" s="494"/>
      <c r="F24" s="494"/>
      <c r="G24" s="494"/>
      <c r="H24" s="494"/>
      <c r="I24" s="494"/>
      <c r="J24" s="494"/>
      <c r="K24" s="494"/>
      <c r="L24" s="494"/>
      <c r="M24" s="495"/>
      <c r="N24" s="837"/>
    </row>
    <row r="25" spans="3:14" ht="15" customHeight="1">
      <c r="C25" s="460" t="s">
        <v>4</v>
      </c>
      <c r="D25" s="493"/>
      <c r="E25" s="494"/>
      <c r="F25" s="494"/>
      <c r="G25" s="494"/>
      <c r="H25" s="494"/>
      <c r="I25" s="494"/>
      <c r="J25" s="494"/>
      <c r="K25" s="494"/>
      <c r="L25" s="494"/>
      <c r="M25" s="495"/>
      <c r="N25" s="837"/>
    </row>
    <row r="26" spans="3:14" ht="15" customHeight="1">
      <c r="C26" s="541"/>
      <c r="D26" s="493"/>
      <c r="E26" s="494"/>
      <c r="F26" s="494"/>
      <c r="G26" s="494"/>
      <c r="H26" s="494"/>
      <c r="I26" s="494"/>
      <c r="J26" s="494"/>
      <c r="K26" s="494"/>
      <c r="L26" s="494"/>
      <c r="M26" s="495"/>
      <c r="N26" s="837"/>
    </row>
    <row r="27" spans="3:14" ht="15" customHeight="1" thickBot="1">
      <c r="C27" s="541"/>
      <c r="D27" s="493"/>
      <c r="E27" s="494"/>
      <c r="F27" s="494"/>
      <c r="G27" s="494"/>
      <c r="H27" s="494"/>
      <c r="I27" s="494"/>
      <c r="J27" s="494"/>
      <c r="K27" s="494"/>
      <c r="L27" s="494"/>
      <c r="M27" s="495"/>
      <c r="N27" s="405"/>
    </row>
    <row r="28" spans="3:14" ht="15" customHeight="1" thickBot="1">
      <c r="C28" s="461"/>
      <c r="D28" s="493"/>
      <c r="E28" s="494"/>
      <c r="F28" s="494"/>
      <c r="G28" s="494"/>
      <c r="H28" s="494"/>
      <c r="I28" s="494"/>
      <c r="J28" s="494"/>
      <c r="K28" s="494"/>
      <c r="L28" s="494"/>
      <c r="M28" s="495"/>
      <c r="N28" s="404"/>
    </row>
    <row r="29" spans="3:14" ht="15" customHeight="1">
      <c r="C29" s="470" t="s">
        <v>5</v>
      </c>
      <c r="D29" s="493"/>
      <c r="E29" s="494"/>
      <c r="F29" s="494"/>
      <c r="G29" s="494"/>
      <c r="H29" s="494"/>
      <c r="I29" s="494"/>
      <c r="J29" s="494"/>
      <c r="K29" s="494"/>
      <c r="L29" s="494"/>
      <c r="M29" s="495"/>
      <c r="N29" s="837"/>
    </row>
    <row r="30" spans="3:14" ht="15" customHeight="1">
      <c r="C30" s="471"/>
      <c r="D30" s="493"/>
      <c r="E30" s="494"/>
      <c r="F30" s="494"/>
      <c r="G30" s="494"/>
      <c r="H30" s="494"/>
      <c r="I30" s="494"/>
      <c r="J30" s="494"/>
      <c r="K30" s="494"/>
      <c r="L30" s="494"/>
      <c r="M30" s="495"/>
      <c r="N30" s="837"/>
    </row>
    <row r="31" spans="3:14" ht="15" customHeight="1">
      <c r="C31" s="471"/>
      <c r="D31" s="493"/>
      <c r="E31" s="494"/>
      <c r="F31" s="494"/>
      <c r="G31" s="494"/>
      <c r="H31" s="494"/>
      <c r="I31" s="494"/>
      <c r="J31" s="494"/>
      <c r="K31" s="494"/>
      <c r="L31" s="494"/>
      <c r="M31" s="495"/>
      <c r="N31" s="837"/>
    </row>
    <row r="32" spans="3:14" ht="13.5" thickBot="1">
      <c r="C32" s="471"/>
      <c r="D32" s="880"/>
      <c r="E32" s="881"/>
      <c r="F32" s="881"/>
      <c r="G32" s="881"/>
      <c r="H32" s="881"/>
      <c r="I32" s="881"/>
      <c r="J32" s="881"/>
      <c r="K32" s="881"/>
      <c r="L32" s="881"/>
      <c r="M32" s="882"/>
      <c r="N32" s="405"/>
    </row>
  </sheetData>
  <sheetProtection algorithmName="SHA-512" hashValue="VVCH8ourW+3hYnVVAMtXQhUHMIXl/vQ+UPNXuTc76WXvDPQoE/DTvf26mUiRtcc8DnWtgWV93qO0TDagHg2izA==" saltValue="CwQMfixvZgXjJJdRptB0lA==" spinCount="100000" sheet="1" objects="1" scenarios="1"/>
  <mergeCells count="22">
    <mergeCell ref="C29:C32"/>
    <mergeCell ref="N18:N22"/>
    <mergeCell ref="N23:N27"/>
    <mergeCell ref="N28:N32"/>
    <mergeCell ref="D5:M32"/>
    <mergeCell ref="C9:C12"/>
    <mergeCell ref="C13:C16"/>
    <mergeCell ref="C17:C20"/>
    <mergeCell ref="C21:C24"/>
    <mergeCell ref="C5:C8"/>
    <mergeCell ref="C25:C28"/>
    <mergeCell ref="N5:N8"/>
    <mergeCell ref="N9:N12"/>
    <mergeCell ref="N13:N17"/>
    <mergeCell ref="J2:K3"/>
    <mergeCell ref="L2:M3"/>
    <mergeCell ref="N2:N3"/>
    <mergeCell ref="D4:M4"/>
    <mergeCell ref="C2:C3"/>
    <mergeCell ref="D2:E3"/>
    <mergeCell ref="F2:G3"/>
    <mergeCell ref="H2:I3"/>
  </mergeCells>
  <hyperlinks>
    <hyperlink ref="D2:D3" location="'1. Perfil'!A1" display="1. SOBRE A EMPRESA" xr:uid="{1C46F6EE-0C5E-4DF8-B3F7-4384A2D8E594}"/>
    <hyperlink ref="N2:N3" location="ANEXO!A1" display="ANEXOS" xr:uid="{197329CC-BE4A-4282-9066-50C8150F3961}"/>
    <hyperlink ref="F2:F3" location="'2. Governança'!A1" display="2. GOVERNANÇA" xr:uid="{0376970F-355F-4F14-AFFA-EDC1BFF6FC17}"/>
    <hyperlink ref="H2:H3" location="'3. Prosperidade'!A1" display="3. PROSPERIDADE" xr:uid="{C7EB1CF6-CF96-4573-9895-E4ADEE7C4532}"/>
    <hyperlink ref="L2:L3" location="'5. Planeta'!A1" display="5. PLANETA" xr:uid="{341A95B0-6B99-44F7-B926-6AF7B4F32E65}"/>
    <hyperlink ref="J2:J3" location="'4. Pessoas'!A1" display="4. PESSOAS" xr:uid="{0F67618C-7E10-4F30-A625-F116A44F9FDF}"/>
    <hyperlink ref="C9" location="'5. 303-3 Chesf'!A1" display="CHESF " xr:uid="{4B713D79-91FA-4423-AB2E-7B5D90CEF022}"/>
    <hyperlink ref="C13" location="'5. 303-3 ELN'!A1" display="ELETRONORTE " xr:uid="{E495552A-C227-4F12-9C5F-AADCA7E85C48}"/>
    <hyperlink ref="C17" location="'5. 303-3 CGT'!A1" display="CGT ELETROSUL " xr:uid="{E3F53DE8-DCEA-4BB9-BEB4-AF067300DC43}"/>
    <hyperlink ref="C21" location="'5. 303-3 Furnas'!A1" display="FURNAS " xr:uid="{42FEE0C6-66F8-47EE-A35D-BBD8616D132C}"/>
    <hyperlink ref="C25" location="'5. 303-3 ELP'!A1" display="ELETROPAR " xr:uid="{7654CF46-4233-42E8-B0A3-4CEF516558C8}"/>
    <hyperlink ref="C29" location="'5. 303-3 SPEs'!A1" display="SPEs" xr:uid="{01DEDF37-813E-4C1C-879C-3F41E3B543BD}"/>
    <hyperlink ref="C2:C3" location="Apresentação!A1" display="BOAS-VINDAS" xr:uid="{17D4C243-9C43-4FE5-9621-546C95C25DD9}"/>
    <hyperlink ref="N5" location="'5. 303-1'!A1" display="303-1" xr:uid="{CD3102B5-6FFF-4D96-A057-8B550A712DC5}"/>
    <hyperlink ref="N9" location="'5. 303-2'!A1" display="303-2" xr:uid="{306C0B48-AAC8-4B20-8C33-EDE687B183D3}"/>
    <hyperlink ref="N13" location="'5. 303-3'!A1" display="303-3" xr:uid="{8B9E11C9-31A1-45A3-8975-D76F1FD4EB2B}"/>
    <hyperlink ref="N5:N8" location="'5. 303-1 ELP'!A1" display="303-1" xr:uid="{673FB81B-4865-41CA-B61B-EA4EC11A19F3}"/>
    <hyperlink ref="N9:N12" location="'5. 303-2 ELP'!A1" display="303-2" xr:uid="{06FC9147-9F7B-4A03-A346-707C758286F9}"/>
    <hyperlink ref="N13:N17" location="'5. 303-3 ELP'!A1" display="303-3, 303-4, 303-5" xr:uid="{3325CC82-8353-4940-ABE6-E0188ED9C8A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072D-BD5B-483B-A3E2-8BD612F29E1F}">
  <sheetPr codeName="Planilha282"/>
  <dimension ref="C1:N32"/>
  <sheetViews>
    <sheetView showGridLines="0" zoomScale="80" zoomScaleNormal="80" workbookViewId="0">
      <pane ySplit="4" topLeftCell="A5" activePane="bottomLeft" state="frozen"/>
      <selection activeCell="G12" sqref="G12"/>
      <selection pane="bottomLeft" activeCell="D5" sqref="D5:M32"/>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810</v>
      </c>
      <c r="E4" s="360"/>
      <c r="F4" s="360"/>
      <c r="G4" s="360"/>
      <c r="H4" s="360"/>
      <c r="I4" s="360"/>
      <c r="J4" s="360"/>
      <c r="K4" s="360"/>
      <c r="L4" s="360"/>
      <c r="M4" s="361"/>
      <c r="N4" s="10" t="s">
        <v>272</v>
      </c>
    </row>
    <row r="5" spans="3:14" ht="15" customHeight="1">
      <c r="C5" s="424"/>
      <c r="D5" s="447" t="s">
        <v>1330</v>
      </c>
      <c r="E5" s="491"/>
      <c r="F5" s="491"/>
      <c r="G5" s="491"/>
      <c r="H5" s="491"/>
      <c r="I5" s="491"/>
      <c r="J5" s="491"/>
      <c r="K5" s="491"/>
      <c r="L5" s="491"/>
      <c r="M5" s="492"/>
      <c r="N5" s="582" t="s">
        <v>69</v>
      </c>
    </row>
    <row r="6" spans="3:14" ht="15" customHeight="1">
      <c r="C6" s="555"/>
      <c r="D6" s="493"/>
      <c r="E6" s="494"/>
      <c r="F6" s="494"/>
      <c r="G6" s="494"/>
      <c r="H6" s="494"/>
      <c r="I6" s="494"/>
      <c r="J6" s="494"/>
      <c r="K6" s="494"/>
      <c r="L6" s="494"/>
      <c r="M6" s="495"/>
      <c r="N6" s="876"/>
    </row>
    <row r="7" spans="3:14" ht="15" customHeight="1">
      <c r="C7" s="555"/>
      <c r="D7" s="493"/>
      <c r="E7" s="494"/>
      <c r="F7" s="494"/>
      <c r="G7" s="494"/>
      <c r="H7" s="494"/>
      <c r="I7" s="494"/>
      <c r="J7" s="494"/>
      <c r="K7" s="494"/>
      <c r="L7" s="494"/>
      <c r="M7" s="495"/>
      <c r="N7" s="876"/>
    </row>
    <row r="8" spans="3:14" ht="15" customHeight="1" thickBot="1">
      <c r="C8" s="425"/>
      <c r="D8" s="493"/>
      <c r="E8" s="494"/>
      <c r="F8" s="494"/>
      <c r="G8" s="494"/>
      <c r="H8" s="494"/>
      <c r="I8" s="494"/>
      <c r="J8" s="494"/>
      <c r="K8" s="494"/>
      <c r="L8" s="494"/>
      <c r="M8" s="495"/>
      <c r="N8" s="583"/>
    </row>
    <row r="9" spans="3:14" ht="15" customHeight="1">
      <c r="C9" s="424" t="s">
        <v>0</v>
      </c>
      <c r="D9" s="493"/>
      <c r="E9" s="494"/>
      <c r="F9" s="494"/>
      <c r="G9" s="494"/>
      <c r="H9" s="494"/>
      <c r="I9" s="494"/>
      <c r="J9" s="494"/>
      <c r="K9" s="494"/>
      <c r="L9" s="494"/>
      <c r="M9" s="495"/>
      <c r="N9" s="582" t="s">
        <v>70</v>
      </c>
    </row>
    <row r="10" spans="3:14" ht="15" customHeight="1">
      <c r="C10" s="555"/>
      <c r="D10" s="493"/>
      <c r="E10" s="494"/>
      <c r="F10" s="494"/>
      <c r="G10" s="494"/>
      <c r="H10" s="494"/>
      <c r="I10" s="494"/>
      <c r="J10" s="494"/>
      <c r="K10" s="494"/>
      <c r="L10" s="494"/>
      <c r="M10" s="495"/>
      <c r="N10" s="876"/>
    </row>
    <row r="11" spans="3:14" ht="15" customHeight="1">
      <c r="C11" s="555"/>
      <c r="D11" s="493"/>
      <c r="E11" s="494"/>
      <c r="F11" s="494"/>
      <c r="G11" s="494"/>
      <c r="H11" s="494"/>
      <c r="I11" s="494"/>
      <c r="J11" s="494"/>
      <c r="K11" s="494"/>
      <c r="L11" s="494"/>
      <c r="M11" s="495"/>
      <c r="N11" s="876"/>
    </row>
    <row r="12" spans="3:14" ht="15" customHeight="1" thickBot="1">
      <c r="C12" s="425"/>
      <c r="D12" s="493"/>
      <c r="E12" s="494"/>
      <c r="F12" s="494"/>
      <c r="G12" s="494"/>
      <c r="H12" s="494"/>
      <c r="I12" s="494"/>
      <c r="J12" s="494"/>
      <c r="K12" s="494"/>
      <c r="L12" s="494"/>
      <c r="M12" s="495"/>
      <c r="N12" s="583"/>
    </row>
    <row r="13" spans="3:14" ht="15" customHeight="1">
      <c r="C13" s="424" t="s">
        <v>1</v>
      </c>
      <c r="D13" s="493"/>
      <c r="E13" s="494"/>
      <c r="F13" s="494"/>
      <c r="G13" s="494"/>
      <c r="H13" s="494"/>
      <c r="I13" s="494"/>
      <c r="J13" s="494"/>
      <c r="K13" s="494"/>
      <c r="L13" s="494"/>
      <c r="M13" s="495"/>
      <c r="N13" s="594" t="s">
        <v>71</v>
      </c>
    </row>
    <row r="14" spans="3:14" ht="15" customHeight="1">
      <c r="C14" s="555"/>
      <c r="D14" s="493"/>
      <c r="E14" s="494"/>
      <c r="F14" s="494"/>
      <c r="G14" s="494"/>
      <c r="H14" s="494"/>
      <c r="I14" s="494"/>
      <c r="J14" s="494"/>
      <c r="K14" s="494"/>
      <c r="L14" s="494"/>
      <c r="M14" s="495"/>
      <c r="N14" s="875"/>
    </row>
    <row r="15" spans="3:14" ht="15" customHeight="1">
      <c r="C15" s="555"/>
      <c r="D15" s="493"/>
      <c r="E15" s="494"/>
      <c r="F15" s="494"/>
      <c r="G15" s="494"/>
      <c r="H15" s="494"/>
      <c r="I15" s="494"/>
      <c r="J15" s="494"/>
      <c r="K15" s="494"/>
      <c r="L15" s="494"/>
      <c r="M15" s="495"/>
      <c r="N15" s="875"/>
    </row>
    <row r="16" spans="3:14" ht="15" customHeight="1" thickBot="1">
      <c r="C16" s="425"/>
      <c r="D16" s="493"/>
      <c r="E16" s="494"/>
      <c r="F16" s="494"/>
      <c r="G16" s="494"/>
      <c r="H16" s="494"/>
      <c r="I16" s="494"/>
      <c r="J16" s="494"/>
      <c r="K16" s="494"/>
      <c r="L16" s="494"/>
      <c r="M16" s="495"/>
      <c r="N16" s="875"/>
    </row>
    <row r="17" spans="3:14" ht="15" customHeight="1" thickBot="1">
      <c r="C17" s="424" t="s">
        <v>2</v>
      </c>
      <c r="D17" s="493"/>
      <c r="E17" s="494"/>
      <c r="F17" s="494"/>
      <c r="G17" s="494"/>
      <c r="H17" s="494"/>
      <c r="I17" s="494"/>
      <c r="J17" s="494"/>
      <c r="K17" s="494"/>
      <c r="L17" s="494"/>
      <c r="M17" s="495"/>
      <c r="N17" s="595"/>
    </row>
    <row r="18" spans="3:14" ht="15" customHeight="1">
      <c r="C18" s="555"/>
      <c r="D18" s="493"/>
      <c r="E18" s="494"/>
      <c r="F18" s="494"/>
      <c r="G18" s="494"/>
      <c r="H18" s="494"/>
      <c r="I18" s="494"/>
      <c r="J18" s="494"/>
      <c r="K18" s="494"/>
      <c r="L18" s="494"/>
      <c r="M18" s="495"/>
      <c r="N18" s="404"/>
    </row>
    <row r="19" spans="3:14" ht="15" customHeight="1">
      <c r="C19" s="555"/>
      <c r="D19" s="493"/>
      <c r="E19" s="494"/>
      <c r="F19" s="494"/>
      <c r="G19" s="494"/>
      <c r="H19" s="494"/>
      <c r="I19" s="494"/>
      <c r="J19" s="494"/>
      <c r="K19" s="494"/>
      <c r="L19" s="494"/>
      <c r="M19" s="495"/>
      <c r="N19" s="837"/>
    </row>
    <row r="20" spans="3:14" ht="15" customHeight="1" thickBot="1">
      <c r="C20" s="425"/>
      <c r="D20" s="493"/>
      <c r="E20" s="494"/>
      <c r="F20" s="494"/>
      <c r="G20" s="494"/>
      <c r="H20" s="494"/>
      <c r="I20" s="494"/>
      <c r="J20" s="494"/>
      <c r="K20" s="494"/>
      <c r="L20" s="494"/>
      <c r="M20" s="495"/>
      <c r="N20" s="837"/>
    </row>
    <row r="21" spans="3:14" ht="15" customHeight="1">
      <c r="C21" s="424" t="s">
        <v>3</v>
      </c>
      <c r="D21" s="493"/>
      <c r="E21" s="494"/>
      <c r="F21" s="494"/>
      <c r="G21" s="494"/>
      <c r="H21" s="494"/>
      <c r="I21" s="494"/>
      <c r="J21" s="494"/>
      <c r="K21" s="494"/>
      <c r="L21" s="494"/>
      <c r="M21" s="495"/>
      <c r="N21" s="837"/>
    </row>
    <row r="22" spans="3:14" ht="15" customHeight="1" thickBot="1">
      <c r="C22" s="555"/>
      <c r="D22" s="493"/>
      <c r="E22" s="494"/>
      <c r="F22" s="494"/>
      <c r="G22" s="494"/>
      <c r="H22" s="494"/>
      <c r="I22" s="494"/>
      <c r="J22" s="494"/>
      <c r="K22" s="494"/>
      <c r="L22" s="494"/>
      <c r="M22" s="495"/>
      <c r="N22" s="405"/>
    </row>
    <row r="23" spans="3:14" ht="15" customHeight="1">
      <c r="C23" s="555"/>
      <c r="D23" s="493"/>
      <c r="E23" s="494"/>
      <c r="F23" s="494"/>
      <c r="G23" s="494"/>
      <c r="H23" s="494"/>
      <c r="I23" s="494"/>
      <c r="J23" s="494"/>
      <c r="K23" s="494"/>
      <c r="L23" s="494"/>
      <c r="M23" s="495"/>
      <c r="N23" s="404"/>
    </row>
    <row r="24" spans="3:14" ht="15" customHeight="1" thickBot="1">
      <c r="C24" s="425"/>
      <c r="D24" s="493"/>
      <c r="E24" s="494"/>
      <c r="F24" s="494"/>
      <c r="G24" s="494"/>
      <c r="H24" s="494"/>
      <c r="I24" s="494"/>
      <c r="J24" s="494"/>
      <c r="K24" s="494"/>
      <c r="L24" s="494"/>
      <c r="M24" s="495"/>
      <c r="N24" s="837"/>
    </row>
    <row r="25" spans="3:14" ht="15" customHeight="1">
      <c r="C25" s="424" t="s">
        <v>4</v>
      </c>
      <c r="D25" s="493"/>
      <c r="E25" s="494"/>
      <c r="F25" s="494"/>
      <c r="G25" s="494"/>
      <c r="H25" s="494"/>
      <c r="I25" s="494"/>
      <c r="J25" s="494"/>
      <c r="K25" s="494"/>
      <c r="L25" s="494"/>
      <c r="M25" s="495"/>
      <c r="N25" s="837"/>
    </row>
    <row r="26" spans="3:14" ht="15" customHeight="1">
      <c r="C26" s="555"/>
      <c r="D26" s="493"/>
      <c r="E26" s="494"/>
      <c r="F26" s="494"/>
      <c r="G26" s="494"/>
      <c r="H26" s="494"/>
      <c r="I26" s="494"/>
      <c r="J26" s="494"/>
      <c r="K26" s="494"/>
      <c r="L26" s="494"/>
      <c r="M26" s="495"/>
      <c r="N26" s="837"/>
    </row>
    <row r="27" spans="3:14" ht="15" customHeight="1" thickBot="1">
      <c r="C27" s="555"/>
      <c r="D27" s="493"/>
      <c r="E27" s="494"/>
      <c r="F27" s="494"/>
      <c r="G27" s="494"/>
      <c r="H27" s="494"/>
      <c r="I27" s="494"/>
      <c r="J27" s="494"/>
      <c r="K27" s="494"/>
      <c r="L27" s="494"/>
      <c r="M27" s="495"/>
      <c r="N27" s="405"/>
    </row>
    <row r="28" spans="3:14" ht="15" customHeight="1" thickBot="1">
      <c r="C28" s="425"/>
      <c r="D28" s="493"/>
      <c r="E28" s="494"/>
      <c r="F28" s="494"/>
      <c r="G28" s="494"/>
      <c r="H28" s="494"/>
      <c r="I28" s="494"/>
      <c r="J28" s="494"/>
      <c r="K28" s="494"/>
      <c r="L28" s="494"/>
      <c r="M28" s="495"/>
      <c r="N28" s="404"/>
    </row>
    <row r="29" spans="3:14" ht="15" customHeight="1">
      <c r="C29" s="510" t="s">
        <v>5</v>
      </c>
      <c r="D29" s="493"/>
      <c r="E29" s="494"/>
      <c r="F29" s="494"/>
      <c r="G29" s="494"/>
      <c r="H29" s="494"/>
      <c r="I29" s="494"/>
      <c r="J29" s="494"/>
      <c r="K29" s="494"/>
      <c r="L29" s="494"/>
      <c r="M29" s="495"/>
      <c r="N29" s="837"/>
    </row>
    <row r="30" spans="3:14" ht="15" customHeight="1">
      <c r="C30" s="511"/>
      <c r="D30" s="493"/>
      <c r="E30" s="494"/>
      <c r="F30" s="494"/>
      <c r="G30" s="494"/>
      <c r="H30" s="494"/>
      <c r="I30" s="494"/>
      <c r="J30" s="494"/>
      <c r="K30" s="494"/>
      <c r="L30" s="494"/>
      <c r="M30" s="495"/>
      <c r="N30" s="837"/>
    </row>
    <row r="31" spans="3:14" ht="15" customHeight="1">
      <c r="C31" s="511"/>
      <c r="D31" s="493"/>
      <c r="E31" s="494"/>
      <c r="F31" s="494"/>
      <c r="G31" s="494"/>
      <c r="H31" s="494"/>
      <c r="I31" s="494"/>
      <c r="J31" s="494"/>
      <c r="K31" s="494"/>
      <c r="L31" s="494"/>
      <c r="M31" s="495"/>
      <c r="N31" s="837"/>
    </row>
    <row r="32" spans="3:14" ht="13.5" thickBot="1">
      <c r="C32" s="511"/>
      <c r="D32" s="880"/>
      <c r="E32" s="881"/>
      <c r="F32" s="881"/>
      <c r="G32" s="881"/>
      <c r="H32" s="881"/>
      <c r="I32" s="881"/>
      <c r="J32" s="881"/>
      <c r="K32" s="881"/>
      <c r="L32" s="881"/>
      <c r="M32" s="882"/>
      <c r="N32" s="405"/>
    </row>
  </sheetData>
  <sheetProtection algorithmName="SHA-512" hashValue="PIFdCFz1OnJuOB/nh2YLN3ksz+l9oHAuCzIv/ZSfFz9PyoB5OrqdfT92k2suTiTvRmaR8kdr6E1iv7Uj0acSJA==" saltValue="0trtsMI0KGL9C50L9AQs/A==" spinCount="100000" sheet="1" objects="1" scenarios="1"/>
  <mergeCells count="22">
    <mergeCell ref="J2:K3"/>
    <mergeCell ref="L2:M3"/>
    <mergeCell ref="N2:N3"/>
    <mergeCell ref="D4:M4"/>
    <mergeCell ref="C5:C8"/>
    <mergeCell ref="C2:C3"/>
    <mergeCell ref="D2:E3"/>
    <mergeCell ref="F2:G3"/>
    <mergeCell ref="H2:I3"/>
    <mergeCell ref="D5:M32"/>
    <mergeCell ref="C29:C32"/>
    <mergeCell ref="N18:N22"/>
    <mergeCell ref="N23:N27"/>
    <mergeCell ref="N28:N32"/>
    <mergeCell ref="C25:C28"/>
    <mergeCell ref="C9:C12"/>
    <mergeCell ref="C13:C16"/>
    <mergeCell ref="C17:C20"/>
    <mergeCell ref="C21:C24"/>
    <mergeCell ref="N5:N8"/>
    <mergeCell ref="N9:N12"/>
    <mergeCell ref="N13:N17"/>
  </mergeCells>
  <hyperlinks>
    <hyperlink ref="D2:D3" location="'1. Perfil'!A1" display="1. SOBRE A EMPRESA" xr:uid="{E289ED60-5A6B-4AFE-81C2-6B82FD8CDA49}"/>
    <hyperlink ref="N2:N3" location="ANEXO!A1" display="ANEXOS" xr:uid="{CC12C058-2074-4770-A23E-4040536EFEF0}"/>
    <hyperlink ref="F2:F3" location="'2. Governança'!A1" display="2. GOVERNANÇA" xr:uid="{FAA6D6C6-3390-488D-B45D-43D04C16F237}"/>
    <hyperlink ref="H2:H3" location="'3. Prosperidade'!A1" display="3. PROSPERIDADE" xr:uid="{AB135B4D-27DB-499C-BDD3-07E328F76FA8}"/>
    <hyperlink ref="L2:L3" location="'5. Planeta'!A1" display="5. PLANETA" xr:uid="{C00B8940-7308-4012-BFDB-764CDD16E8A8}"/>
    <hyperlink ref="J2:J3" location="'4. Pessoas'!A1" display="4. PESSOAS" xr:uid="{46C82A7B-5CDC-4825-9A75-29D8E15D0507}"/>
    <hyperlink ref="C9" location="'5. 303-3 Chesf'!A1" display="CHESF " xr:uid="{2B143C35-68D0-47AD-99F5-E4566695D9D6}"/>
    <hyperlink ref="C13" location="'5. 303-3 ELN'!A1" display="ELETRONORTE " xr:uid="{2E35381D-F451-4468-AD47-BC898807FF80}"/>
    <hyperlink ref="C17" location="'5. 303-3 CGT'!A1" display="CGT ELETROSUL " xr:uid="{D479C17F-D15B-40B5-A006-2D61E0F710C5}"/>
    <hyperlink ref="C21" location="'5. 303-3 Furnas'!A1" display="FURNAS " xr:uid="{5C30DCA8-B72E-490B-8165-BB73692999A9}"/>
    <hyperlink ref="C25" location="'5. 303-3 ELP'!A1" display="ELETROPAR " xr:uid="{ED09A60E-CE52-4146-8A0D-8D96A6675D1E}"/>
    <hyperlink ref="C29" location="'5. 303-3 SPEs'!A1" display="SPEs" xr:uid="{C59F0E9B-DA34-4A7D-9526-3CA26F8D37B0}"/>
    <hyperlink ref="C2:C3" location="Apresentação!A1" display="BOAS-VINDAS" xr:uid="{2511C131-122F-41CA-BEC8-48502CA47848}"/>
    <hyperlink ref="N5" location="'5. 303-1'!A1" display="303-1" xr:uid="{C3798849-A402-443E-9521-39F79F234CB3}"/>
    <hyperlink ref="N9" location="'5. 303-2'!A1" display="303-2" xr:uid="{9159A5DE-F7CF-4443-9511-7F2C90C5FBD8}"/>
    <hyperlink ref="N13" location="'5. 303-3'!A1" display="303-3" xr:uid="{A06C310D-6463-4B47-A510-BB23CADD6D49}"/>
    <hyperlink ref="N5:N8" location="'5. 303-1 SPEs'!A1" display="303-1" xr:uid="{E05BC5FA-A0A5-4078-85A4-A44C0591FF21}"/>
    <hyperlink ref="N9:N12" location="'5. 303-2 SPEs'!A1" display="303-2" xr:uid="{F831ADC0-DA0E-418D-94E3-00A39F6ECB6A}"/>
    <hyperlink ref="N13:N17" location="'5. 303-3 SPEs'!A1" display="303-3, 303-4, 303-5" xr:uid="{B280F80F-2A59-498C-A5DD-E33605F7BDC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BE660-D5C7-44B1-9DFA-C9B5F512D54D}">
  <sheetPr codeName="Planilha283">
    <tabColor rgb="FF00B050"/>
  </sheetPr>
  <dimension ref="C1:I7"/>
  <sheetViews>
    <sheetView showGridLines="0" zoomScale="80" zoomScaleNormal="80" workbookViewId="0">
      <pane ySplit="4" topLeftCell="A5" activePane="bottomLeft" state="frozen"/>
      <selection activeCell="G12" sqref="G12"/>
      <selection pane="bottomLeft" activeCell="F2" sqref="F2:F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359" t="s">
        <v>876</v>
      </c>
      <c r="D4" s="360"/>
      <c r="E4" s="360"/>
      <c r="F4" s="360"/>
      <c r="G4" s="360"/>
      <c r="H4" s="360"/>
      <c r="I4" s="361"/>
    </row>
    <row r="5" spans="3:9" ht="45" customHeight="1" thickBot="1">
      <c r="C5" s="834" t="s">
        <v>876</v>
      </c>
      <c r="D5" s="378" t="s">
        <v>1113</v>
      </c>
      <c r="E5" s="379"/>
      <c r="F5" s="379"/>
      <c r="G5" s="379"/>
      <c r="H5" s="379"/>
      <c r="I5" s="379"/>
    </row>
    <row r="6" spans="3:9" ht="45" customHeight="1" thickBot="1">
      <c r="C6" s="835"/>
      <c r="D6" s="378" t="s">
        <v>1114</v>
      </c>
      <c r="E6" s="379"/>
      <c r="F6" s="379"/>
      <c r="G6" s="379"/>
      <c r="H6" s="379"/>
      <c r="I6" s="379"/>
    </row>
    <row r="7" spans="3:9" ht="45" customHeight="1" thickBot="1">
      <c r="C7" s="836"/>
      <c r="D7" s="378" t="s">
        <v>1115</v>
      </c>
      <c r="E7" s="379"/>
      <c r="F7" s="379"/>
      <c r="G7" s="379"/>
      <c r="H7" s="379"/>
      <c r="I7" s="379"/>
    </row>
  </sheetData>
  <sheetProtection algorithmName="SHA-512" hashValue="zOR+2WVo+TXrIlbXQ+p2ynvd1jzEOHGiD21UuzCKNEUNiQZKLMLzPoo5BJvNEk18isz3GvsETsXXkw22TCHxog==" saltValue="gfU2KUjW7OJqKLqh4sTXaQ==" spinCount="100000" sheet="1" objects="1" scenarios="1"/>
  <mergeCells count="12">
    <mergeCell ref="C5:C7"/>
    <mergeCell ref="D5:I5"/>
    <mergeCell ref="D6:I6"/>
    <mergeCell ref="D7:I7"/>
    <mergeCell ref="F2:F3"/>
    <mergeCell ref="I2:I3"/>
    <mergeCell ref="C4:I4"/>
    <mergeCell ref="C2:C3"/>
    <mergeCell ref="D2:D3"/>
    <mergeCell ref="E2:E3"/>
    <mergeCell ref="G2:G3"/>
    <mergeCell ref="H2:H3"/>
  </mergeCells>
  <hyperlinks>
    <hyperlink ref="D2:D3" location="'1. Perfil'!A1" display="1. SOBRE A EMPRESA" xr:uid="{A043E88A-ACBA-4990-AA31-AE2AA036B418}"/>
    <hyperlink ref="I2:I3" location="ANEXO!A1" display="ANEXOS" xr:uid="{67B0D277-3392-401F-BDCE-E9199497CD12}"/>
    <hyperlink ref="E2:E3" location="'2. Governança'!A1" display="2. GOVERNANÇA" xr:uid="{FF2F8959-48AD-4356-A90B-193870D180FE}"/>
    <hyperlink ref="F2:F3" location="'3. Prosperidade'!A1" display="3. PROSPERIDADE" xr:uid="{0EDAA443-F76A-470A-82B8-F82EA8EEABAC}"/>
    <hyperlink ref="G2:G3" location="'4. Pessoas'!A1" display="4. PESSOAS" xr:uid="{FA14AE14-909B-495A-BC1E-4CFEE7CB0883}"/>
    <hyperlink ref="H2:H3" location="'5. Planeta'!A1" display="5. PLANETA" xr:uid="{13F167EC-33BD-4AD2-BDCD-C516011A9449}"/>
    <hyperlink ref="C2:C3" location="Apresentação!A1" display="BOAS-VINDAS" xr:uid="{D2882C11-D9DC-458C-837C-84B0C0EEA801}"/>
    <hyperlink ref="C5:C7" location="'5. Biodiversidade'!A1" display="Biodiversidade e serviços ecossistêmicos" xr:uid="{AD8E9CD6-88E5-4A9A-BF59-D3FA3CAE80D2}"/>
    <hyperlink ref="D5:G5" location="'5. 304-2'!A1" display="GRI 304-2: Impactos significativos de atividades, produtos e serviços sobre a biodiversidade" xr:uid="{C9947F20-B39F-406A-B46E-92E01FA832A6}"/>
    <hyperlink ref="D6:G6" location="'5. 304-3'!A1" display="GRI 304-3: Habitats protegidos ou restaurados" xr:uid="{1A54CCEE-BD5A-4B61-A1FD-025CD15F956C}"/>
    <hyperlink ref="D7:G7" location="'5. 304-4'!A1" display="GRI 304-4: Espécies vulneráveis e ameaçadas com habitats situados em áreas impactadas por operações da organização" xr:uid="{BB01FCF8-0F65-487F-934C-7E8B8E9C63B3}"/>
  </hyperlinks>
  <pageMargins left="0.511811024" right="0.511811024" top="0.78740157499999996" bottom="0.78740157499999996" header="0.31496062000000002" footer="0.31496062000000002"/>
  <pageSetup paperSize="9" orientation="portrait" r:id="rId1"/>
  <headerFooter>
    <oddFooter>&amp;C_x000D_&amp;1#&amp;"Calibri"&amp;10&amp;K0000FF Classificação: Interna</oddFooter>
  </headerFooter>
  <drawing r:id="rId2"/>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962B2-F6B9-401B-8B3C-F1444E292281}">
  <sheetPr codeName="Planilha284">
    <tabColor theme="7"/>
  </sheetPr>
  <dimension ref="B1:O57"/>
  <sheetViews>
    <sheetView showGridLines="0" zoomScale="80" zoomScaleNormal="80" workbookViewId="0">
      <pane ySplit="4" topLeftCell="A5" activePane="bottomLeft" state="frozen"/>
      <selection activeCell="G12" sqref="G12"/>
      <selection pane="bottomLeft" activeCell="D5" sqref="D5"/>
    </sheetView>
  </sheetViews>
  <sheetFormatPr defaultColWidth="9.140625" defaultRowHeight="12.75"/>
  <cols>
    <col min="1" max="1" width="9.140625" style="9"/>
    <col min="2" max="2" width="28.7109375" style="9" customWidth="1"/>
    <col min="3" max="5" width="12.7109375" style="9" customWidth="1"/>
    <col min="6" max="6" width="14.28515625" style="9" customWidth="1"/>
    <col min="7" max="9" width="13.7109375" style="9" customWidth="1"/>
    <col min="10" max="10" width="14.5703125" style="9" customWidth="1"/>
    <col min="11" max="11" width="13.7109375" style="9" customWidth="1"/>
    <col min="12" max="14" width="12.7109375" style="9" customWidth="1"/>
    <col min="15" max="15" width="28.7109375" style="9" customWidth="1"/>
    <col min="16" max="16384" width="9.140625" style="9"/>
  </cols>
  <sheetData>
    <row r="1" spans="2:15" ht="30" customHeight="1" thickBot="1"/>
    <row r="2" spans="2:15" ht="15" customHeight="1">
      <c r="B2" s="347" t="s">
        <v>186</v>
      </c>
      <c r="C2" s="396" t="s">
        <v>190</v>
      </c>
      <c r="D2" s="613"/>
      <c r="E2" s="397"/>
      <c r="F2" s="396" t="s">
        <v>191</v>
      </c>
      <c r="G2" s="397"/>
      <c r="H2" s="396" t="s">
        <v>192</v>
      </c>
      <c r="I2" s="397"/>
      <c r="J2" s="396" t="s">
        <v>193</v>
      </c>
      <c r="K2" s="397"/>
      <c r="L2" s="889" t="s">
        <v>194</v>
      </c>
      <c r="M2" s="890"/>
      <c r="N2" s="891"/>
      <c r="O2" s="347" t="s">
        <v>1044</v>
      </c>
    </row>
    <row r="3" spans="2:15" ht="15.75" customHeight="1" thickBot="1">
      <c r="B3" s="348"/>
      <c r="C3" s="398"/>
      <c r="D3" s="614"/>
      <c r="E3" s="399"/>
      <c r="F3" s="398"/>
      <c r="G3" s="399"/>
      <c r="H3" s="398"/>
      <c r="I3" s="399"/>
      <c r="J3" s="398"/>
      <c r="K3" s="399"/>
      <c r="L3" s="892"/>
      <c r="M3" s="893"/>
      <c r="N3" s="894"/>
      <c r="O3" s="348"/>
    </row>
    <row r="4" spans="2:15" ht="30" customHeight="1" thickBot="1">
      <c r="B4" s="6" t="s">
        <v>1116</v>
      </c>
      <c r="C4" s="360" t="s">
        <v>877</v>
      </c>
      <c r="D4" s="360"/>
      <c r="E4" s="360"/>
      <c r="F4" s="360"/>
      <c r="G4" s="360"/>
      <c r="H4" s="360"/>
      <c r="I4" s="360"/>
      <c r="J4" s="360"/>
      <c r="K4" s="360"/>
      <c r="L4" s="360"/>
      <c r="M4" s="360"/>
      <c r="N4" s="361"/>
      <c r="O4" s="10" t="s">
        <v>272</v>
      </c>
    </row>
    <row r="5" spans="2:15" ht="45" customHeight="1">
      <c r="B5" s="429"/>
      <c r="C5" s="177"/>
      <c r="D5" s="161" t="s">
        <v>1187</v>
      </c>
      <c r="E5" s="161"/>
      <c r="F5" s="161"/>
      <c r="G5" s="161"/>
      <c r="H5" s="161"/>
      <c r="I5" s="161"/>
      <c r="J5" s="161"/>
      <c r="K5" s="161"/>
      <c r="L5" s="161"/>
      <c r="M5" s="161"/>
      <c r="N5" s="176"/>
      <c r="O5" s="883" t="s">
        <v>73</v>
      </c>
    </row>
    <row r="6" spans="2:15" ht="45" customHeight="1" thickBot="1">
      <c r="B6" s="430"/>
      <c r="C6" s="174"/>
      <c r="D6" s="183" t="s">
        <v>829</v>
      </c>
      <c r="E6" s="184" t="s">
        <v>830</v>
      </c>
      <c r="F6" s="184" t="s">
        <v>831</v>
      </c>
      <c r="G6" s="885" t="s">
        <v>832</v>
      </c>
      <c r="H6" s="886"/>
      <c r="I6" s="184" t="s">
        <v>830</v>
      </c>
      <c r="J6" s="184" t="s">
        <v>831</v>
      </c>
      <c r="K6" s="887" t="s">
        <v>833</v>
      </c>
      <c r="L6" s="888"/>
      <c r="M6" s="888"/>
      <c r="N6" s="178"/>
      <c r="O6" s="884"/>
    </row>
    <row r="7" spans="2:15" ht="45" customHeight="1">
      <c r="B7" s="424" t="s">
        <v>0</v>
      </c>
      <c r="C7" s="174"/>
      <c r="D7" s="897" t="s">
        <v>834</v>
      </c>
      <c r="E7" s="897"/>
      <c r="F7" s="897"/>
      <c r="G7" s="897"/>
      <c r="H7" s="897"/>
      <c r="I7" s="897"/>
      <c r="J7" s="897"/>
      <c r="K7" s="897"/>
      <c r="L7" s="897"/>
      <c r="M7" s="897"/>
      <c r="N7" s="178"/>
      <c r="O7" s="895" t="s">
        <v>74</v>
      </c>
    </row>
    <row r="8" spans="2:15" ht="45" customHeight="1" thickBot="1">
      <c r="B8" s="425"/>
      <c r="C8" s="174"/>
      <c r="D8" s="898" t="s">
        <v>848</v>
      </c>
      <c r="E8" s="898" t="s">
        <v>839</v>
      </c>
      <c r="F8" s="898" t="s">
        <v>840</v>
      </c>
      <c r="G8" s="898" t="s">
        <v>841</v>
      </c>
      <c r="H8" s="898"/>
      <c r="I8" s="137" t="s">
        <v>846</v>
      </c>
      <c r="J8" s="137" t="s">
        <v>867</v>
      </c>
      <c r="K8" s="898" t="s">
        <v>849</v>
      </c>
      <c r="L8" s="898"/>
      <c r="M8" s="898"/>
      <c r="N8" s="178"/>
      <c r="O8" s="896"/>
    </row>
    <row r="9" spans="2:15" ht="45" customHeight="1">
      <c r="B9" s="424" t="s">
        <v>1</v>
      </c>
      <c r="C9" s="174"/>
      <c r="D9" s="898"/>
      <c r="E9" s="898"/>
      <c r="F9" s="898"/>
      <c r="G9" s="898" t="s">
        <v>842</v>
      </c>
      <c r="H9" s="898"/>
      <c r="I9" s="137" t="s">
        <v>847</v>
      </c>
      <c r="J9" s="137" t="s">
        <v>854</v>
      </c>
      <c r="K9" s="898" t="s">
        <v>853</v>
      </c>
      <c r="L9" s="898"/>
      <c r="M9" s="898"/>
      <c r="N9" s="178"/>
      <c r="O9" s="895" t="s">
        <v>75</v>
      </c>
    </row>
    <row r="10" spans="2:15" ht="45" customHeight="1" thickBot="1">
      <c r="B10" s="425"/>
      <c r="C10" s="174"/>
      <c r="D10" s="898"/>
      <c r="E10" s="898"/>
      <c r="F10" s="898"/>
      <c r="G10" s="898" t="s">
        <v>843</v>
      </c>
      <c r="H10" s="898"/>
      <c r="I10" s="137" t="s">
        <v>846</v>
      </c>
      <c r="J10" s="137" t="s">
        <v>867</v>
      </c>
      <c r="K10" s="898" t="s">
        <v>852</v>
      </c>
      <c r="L10" s="898"/>
      <c r="M10" s="898"/>
      <c r="N10" s="178"/>
      <c r="O10" s="896"/>
    </row>
    <row r="11" spans="2:15" ht="45" customHeight="1">
      <c r="B11" s="424" t="s">
        <v>2</v>
      </c>
      <c r="C11" s="174"/>
      <c r="D11" s="898"/>
      <c r="E11" s="898"/>
      <c r="F11" s="898"/>
      <c r="G11" s="898" t="s">
        <v>844</v>
      </c>
      <c r="H11" s="898"/>
      <c r="I11" s="137" t="s">
        <v>847</v>
      </c>
      <c r="J11" s="137" t="s">
        <v>854</v>
      </c>
      <c r="K11" s="898" t="s">
        <v>851</v>
      </c>
      <c r="L11" s="898"/>
      <c r="M11" s="898"/>
      <c r="N11" s="178"/>
      <c r="O11" s="895"/>
    </row>
    <row r="12" spans="2:15" ht="45" customHeight="1" thickBot="1">
      <c r="B12" s="425"/>
      <c r="C12" s="174"/>
      <c r="D12" s="898"/>
      <c r="E12" s="898"/>
      <c r="F12" s="898"/>
      <c r="G12" s="898" t="s">
        <v>845</v>
      </c>
      <c r="H12" s="898"/>
      <c r="I12" s="137" t="s">
        <v>846</v>
      </c>
      <c r="J12" s="137" t="s">
        <v>867</v>
      </c>
      <c r="K12" s="898" t="s">
        <v>850</v>
      </c>
      <c r="L12" s="898"/>
      <c r="M12" s="898"/>
      <c r="N12" s="178"/>
      <c r="O12" s="896"/>
    </row>
    <row r="13" spans="2:15" ht="45" customHeight="1">
      <c r="B13" s="424" t="s">
        <v>3</v>
      </c>
      <c r="C13" s="174"/>
      <c r="D13" s="897" t="s">
        <v>855</v>
      </c>
      <c r="E13" s="897"/>
      <c r="F13" s="897"/>
      <c r="G13" s="897"/>
      <c r="H13" s="897"/>
      <c r="I13" s="897"/>
      <c r="J13" s="897"/>
      <c r="K13" s="897"/>
      <c r="L13" s="897"/>
      <c r="M13" s="897"/>
      <c r="N13" s="178"/>
      <c r="O13" s="895"/>
    </row>
    <row r="14" spans="2:15" ht="45" customHeight="1" thickBot="1">
      <c r="B14" s="425"/>
      <c r="C14" s="174"/>
      <c r="D14" s="898" t="s">
        <v>856</v>
      </c>
      <c r="E14" s="898" t="s">
        <v>857</v>
      </c>
      <c r="F14" s="898" t="s">
        <v>858</v>
      </c>
      <c r="G14" s="898" t="s">
        <v>859</v>
      </c>
      <c r="H14" s="898"/>
      <c r="I14" s="137" t="s">
        <v>847</v>
      </c>
      <c r="J14" s="137" t="s">
        <v>854</v>
      </c>
      <c r="K14" s="898" t="s">
        <v>865</v>
      </c>
      <c r="L14" s="898"/>
      <c r="M14" s="898"/>
      <c r="N14" s="178"/>
      <c r="O14" s="896"/>
    </row>
    <row r="15" spans="2:15" ht="45" customHeight="1">
      <c r="B15" s="424" t="s">
        <v>4</v>
      </c>
      <c r="C15" s="174"/>
      <c r="D15" s="898"/>
      <c r="E15" s="898"/>
      <c r="F15" s="898"/>
      <c r="G15" s="898" t="s">
        <v>860</v>
      </c>
      <c r="H15" s="898"/>
      <c r="I15" s="137" t="s">
        <v>847</v>
      </c>
      <c r="J15" s="137" t="s">
        <v>854</v>
      </c>
      <c r="K15" s="898" t="s">
        <v>864</v>
      </c>
      <c r="L15" s="898"/>
      <c r="M15" s="898"/>
      <c r="N15" s="178"/>
      <c r="O15" s="895"/>
    </row>
    <row r="16" spans="2:15" ht="45" customHeight="1" thickBot="1">
      <c r="B16" s="425"/>
      <c r="C16" s="174"/>
      <c r="D16" s="898"/>
      <c r="E16" s="898"/>
      <c r="F16" s="898"/>
      <c r="G16" s="898" t="s">
        <v>861</v>
      </c>
      <c r="H16" s="898"/>
      <c r="I16" s="137" t="s">
        <v>847</v>
      </c>
      <c r="J16" s="137" t="s">
        <v>854</v>
      </c>
      <c r="K16" s="898" t="s">
        <v>863</v>
      </c>
      <c r="L16" s="898"/>
      <c r="M16" s="898"/>
      <c r="N16" s="178"/>
      <c r="O16" s="896"/>
    </row>
    <row r="17" spans="2:15" ht="45" customHeight="1">
      <c r="B17" s="424" t="s">
        <v>5</v>
      </c>
      <c r="C17" s="174"/>
      <c r="D17" s="898"/>
      <c r="E17" s="898"/>
      <c r="F17" s="898"/>
      <c r="G17" s="898" t="s">
        <v>862</v>
      </c>
      <c r="H17" s="898"/>
      <c r="I17" s="137" t="s">
        <v>846</v>
      </c>
      <c r="J17" s="137" t="s">
        <v>867</v>
      </c>
      <c r="K17" s="898" t="s">
        <v>850</v>
      </c>
      <c r="L17" s="898"/>
      <c r="M17" s="898"/>
      <c r="N17" s="178"/>
      <c r="O17" s="895"/>
    </row>
    <row r="18" spans="2:15" ht="45" customHeight="1" thickBot="1">
      <c r="B18" s="425"/>
      <c r="C18" s="174"/>
      <c r="D18" s="897" t="s">
        <v>855</v>
      </c>
      <c r="E18" s="897"/>
      <c r="F18" s="897"/>
      <c r="G18" s="897"/>
      <c r="H18" s="897"/>
      <c r="I18" s="897"/>
      <c r="J18" s="897"/>
      <c r="K18" s="897"/>
      <c r="L18" s="897"/>
      <c r="M18" s="897"/>
      <c r="N18" s="178"/>
      <c r="O18" s="896"/>
    </row>
    <row r="19" spans="2:15" ht="45" customHeight="1">
      <c r="B19" s="424"/>
      <c r="C19" s="174"/>
      <c r="D19" s="137" t="s">
        <v>866</v>
      </c>
      <c r="E19" s="137" t="s">
        <v>847</v>
      </c>
      <c r="F19" s="137" t="s">
        <v>854</v>
      </c>
      <c r="G19" s="898" t="s">
        <v>861</v>
      </c>
      <c r="H19" s="898"/>
      <c r="I19" s="137" t="s">
        <v>847</v>
      </c>
      <c r="J19" s="137" t="s">
        <v>854</v>
      </c>
      <c r="K19" s="898" t="s">
        <v>868</v>
      </c>
      <c r="L19" s="898"/>
      <c r="M19" s="898"/>
      <c r="N19" s="178"/>
      <c r="O19" s="895"/>
    </row>
    <row r="20" spans="2:15" ht="45" customHeight="1" thickBot="1">
      <c r="B20" s="425"/>
      <c r="C20" s="174"/>
      <c r="D20" s="897" t="s">
        <v>869</v>
      </c>
      <c r="E20" s="897"/>
      <c r="F20" s="897"/>
      <c r="G20" s="897"/>
      <c r="H20" s="897"/>
      <c r="I20" s="897"/>
      <c r="J20" s="897"/>
      <c r="K20" s="897"/>
      <c r="L20" s="897"/>
      <c r="M20" s="897"/>
      <c r="N20" s="178"/>
      <c r="O20" s="896"/>
    </row>
    <row r="21" spans="2:15" ht="45" customHeight="1">
      <c r="B21" s="424"/>
      <c r="C21" s="174"/>
      <c r="D21" s="898" t="s">
        <v>870</v>
      </c>
      <c r="E21" s="898" t="s">
        <v>847</v>
      </c>
      <c r="F21" s="898" t="s">
        <v>854</v>
      </c>
      <c r="G21" s="898" t="s">
        <v>871</v>
      </c>
      <c r="H21" s="898"/>
      <c r="I21" s="137" t="s">
        <v>875</v>
      </c>
      <c r="J21" s="137" t="s">
        <v>874</v>
      </c>
      <c r="K21" s="898" t="s">
        <v>873</v>
      </c>
      <c r="L21" s="898"/>
      <c r="M21" s="898"/>
      <c r="N21" s="178"/>
      <c r="O21" s="895"/>
    </row>
    <row r="22" spans="2:15" ht="45" customHeight="1" thickBot="1">
      <c r="B22" s="425"/>
      <c r="C22" s="174"/>
      <c r="D22" s="898"/>
      <c r="E22" s="898"/>
      <c r="F22" s="898"/>
      <c r="G22" s="898" t="s">
        <v>872</v>
      </c>
      <c r="H22" s="898"/>
      <c r="I22" s="137" t="s">
        <v>847</v>
      </c>
      <c r="J22" s="137" t="s">
        <v>854</v>
      </c>
      <c r="K22" s="898"/>
      <c r="L22" s="898"/>
      <c r="M22" s="898"/>
      <c r="N22" s="178"/>
      <c r="O22" s="896"/>
    </row>
    <row r="23" spans="2:15" ht="45" customHeight="1">
      <c r="B23" s="424"/>
      <c r="C23" s="174"/>
      <c r="D23" s="897" t="s">
        <v>835</v>
      </c>
      <c r="E23" s="897"/>
      <c r="F23" s="897"/>
      <c r="G23" s="897"/>
      <c r="H23" s="897"/>
      <c r="I23" s="897"/>
      <c r="J23" s="897"/>
      <c r="K23" s="897"/>
      <c r="L23" s="897"/>
      <c r="M23" s="897"/>
      <c r="N23" s="178"/>
      <c r="O23" s="895"/>
    </row>
    <row r="24" spans="2:15" ht="45" customHeight="1" thickBot="1">
      <c r="B24" s="425"/>
      <c r="C24" s="175"/>
      <c r="D24" s="137" t="s">
        <v>836</v>
      </c>
      <c r="E24" s="137" t="s">
        <v>847</v>
      </c>
      <c r="F24" s="137" t="s">
        <v>867</v>
      </c>
      <c r="G24" s="898" t="s">
        <v>837</v>
      </c>
      <c r="H24" s="898"/>
      <c r="I24" s="137" t="s">
        <v>846</v>
      </c>
      <c r="J24" s="137" t="s">
        <v>867</v>
      </c>
      <c r="K24" s="898" t="s">
        <v>838</v>
      </c>
      <c r="L24" s="898"/>
      <c r="M24" s="898"/>
      <c r="N24" s="178"/>
      <c r="O24" s="896"/>
    </row>
    <row r="25" spans="2:15" ht="45" customHeight="1">
      <c r="B25" s="424"/>
      <c r="C25" s="175"/>
      <c r="D25" s="181"/>
      <c r="E25" s="181"/>
      <c r="F25" s="181"/>
      <c r="G25" s="181"/>
      <c r="H25" s="181"/>
      <c r="I25" s="181"/>
      <c r="J25" s="181"/>
      <c r="K25" s="181"/>
      <c r="L25" s="181"/>
      <c r="M25" s="181"/>
      <c r="N25" s="178"/>
      <c r="O25" s="404"/>
    </row>
    <row r="26" spans="2:15" ht="45" customHeight="1" thickBot="1">
      <c r="B26" s="425"/>
      <c r="C26" s="180"/>
      <c r="D26" s="182"/>
      <c r="E26" s="182"/>
      <c r="F26" s="182"/>
      <c r="G26" s="182"/>
      <c r="H26" s="182"/>
      <c r="I26" s="182"/>
      <c r="J26" s="182"/>
      <c r="K26" s="182"/>
      <c r="L26" s="182"/>
      <c r="M26" s="182"/>
      <c r="N26" s="179"/>
      <c r="O26" s="405"/>
    </row>
    <row r="29" spans="2:15" ht="76.5" customHeight="1"/>
    <row r="31" spans="2:15" ht="12.75" customHeight="1"/>
    <row r="34" ht="38.2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38.25" customHeight="1"/>
    <row r="53" ht="12.75" customHeight="1"/>
    <row r="54" ht="51" customHeight="1"/>
    <row r="56" ht="12.75" customHeight="1"/>
    <row r="57" ht="38.25" customHeight="1"/>
  </sheetData>
  <sheetProtection algorithmName="SHA-512" hashValue="oq3LJz/jHcQHDmplXZswXL/Lf3syFL/XgFpVYhh17x/qUvF15RV4eN6nLjQFB/oISjEa0EmX1aJ/0s/eopqyBw==" saltValue="o9FsT2h27N7uwuLkMT2aHw==" spinCount="100000" sheet="1" objects="1" scenarios="1"/>
  <mergeCells count="72">
    <mergeCell ref="F21:F22"/>
    <mergeCell ref="G21:H21"/>
    <mergeCell ref="G22:H22"/>
    <mergeCell ref="B13:B14"/>
    <mergeCell ref="B11:B12"/>
    <mergeCell ref="D20:M20"/>
    <mergeCell ref="B17:B18"/>
    <mergeCell ref="B15:B16"/>
    <mergeCell ref="K19:M19"/>
    <mergeCell ref="D18:M18"/>
    <mergeCell ref="G15:H15"/>
    <mergeCell ref="G16:H16"/>
    <mergeCell ref="G17:H17"/>
    <mergeCell ref="G19:H19"/>
    <mergeCell ref="B9:B10"/>
    <mergeCell ref="B25:B26"/>
    <mergeCell ref="O25:O26"/>
    <mergeCell ref="B21:B22"/>
    <mergeCell ref="B23:B24"/>
    <mergeCell ref="O19:O20"/>
    <mergeCell ref="O21:O22"/>
    <mergeCell ref="O23:O24"/>
    <mergeCell ref="K21:M21"/>
    <mergeCell ref="K24:M24"/>
    <mergeCell ref="D23:M23"/>
    <mergeCell ref="K22:M22"/>
    <mergeCell ref="D21:D22"/>
    <mergeCell ref="E21:E22"/>
    <mergeCell ref="B19:B20"/>
    <mergeCell ref="K17:M17"/>
    <mergeCell ref="G24:H24"/>
    <mergeCell ref="O17:O18"/>
    <mergeCell ref="O9:O10"/>
    <mergeCell ref="O7:O8"/>
    <mergeCell ref="K11:M11"/>
    <mergeCell ref="K12:M12"/>
    <mergeCell ref="D13:M13"/>
    <mergeCell ref="G14:H14"/>
    <mergeCell ref="D8:D12"/>
    <mergeCell ref="E8:E12"/>
    <mergeCell ref="F8:F12"/>
    <mergeCell ref="D14:D17"/>
    <mergeCell ref="E14:E17"/>
    <mergeCell ref="F14:F17"/>
    <mergeCell ref="G8:H8"/>
    <mergeCell ref="G9:H9"/>
    <mergeCell ref="O13:O14"/>
    <mergeCell ref="O15:O16"/>
    <mergeCell ref="D7:M7"/>
    <mergeCell ref="G10:H10"/>
    <mergeCell ref="G11:H11"/>
    <mergeCell ref="G12:H12"/>
    <mergeCell ref="K8:M8"/>
    <mergeCell ref="K9:M9"/>
    <mergeCell ref="K10:M10"/>
    <mergeCell ref="K14:M14"/>
    <mergeCell ref="K15:M15"/>
    <mergeCell ref="K16:M16"/>
    <mergeCell ref="O11:O12"/>
    <mergeCell ref="B7:B8"/>
    <mergeCell ref="B5:B6"/>
    <mergeCell ref="O2:O3"/>
    <mergeCell ref="B2:B3"/>
    <mergeCell ref="F2:G3"/>
    <mergeCell ref="O5:O6"/>
    <mergeCell ref="J2:K3"/>
    <mergeCell ref="H2:I3"/>
    <mergeCell ref="G6:H6"/>
    <mergeCell ref="K6:M6"/>
    <mergeCell ref="L2:N3"/>
    <mergeCell ref="C2:E3"/>
    <mergeCell ref="C4:N4"/>
  </mergeCells>
  <hyperlinks>
    <hyperlink ref="D2:D3" location="'1. Perfil'!A1" display="1. SOBRE A EMPRESA" xr:uid="{2F6E1B99-23DA-47BF-9EAA-2D09E586172F}"/>
    <hyperlink ref="O2:O3" location="ANEXO!A1" display="ANEXOS" xr:uid="{BF4D47E5-96EA-4D21-8FD2-1B026C8F4083}"/>
    <hyperlink ref="F2:F3" location="'2. Governança'!A1" display="2. GOVERNANÇA" xr:uid="{69D85E2E-3698-47EA-8AAD-CDFC88031F98}"/>
    <hyperlink ref="H2:H3" location="'3. Prosperidade'!A1" display="3. PROSPERIDADE" xr:uid="{1A922547-2F2C-4A26-86B4-D9D3EF549D72}"/>
    <hyperlink ref="J2:J3" location="'4. Pessoas'!A1" display="4. PESSOAS" xr:uid="{69F0EBB6-8BF7-4262-8BC9-F5F3EB4DE044}"/>
    <hyperlink ref="B2:B3" location="Apresentação!A1" display="BOAS-VINDAS" xr:uid="{81617D01-AD45-4601-A69A-A6BD557E7C1C}"/>
    <hyperlink ref="O5" location="'5. 304-2'!A1" display="304-2" xr:uid="{98056A8D-6104-45C0-A77F-9422000A9BF6}"/>
    <hyperlink ref="O7" location="'5. 304-3'!A1" display="304-3" xr:uid="{22140F7D-D7E5-48FE-8252-F56EA4B20493}"/>
    <hyperlink ref="O9" location="'5. 304-4'!A1" display="304-4" xr:uid="{D96F8579-BD94-4A8F-9362-53A5155D6D15}"/>
    <hyperlink ref="B7" location="'5. 304-2 Chesf'!A1" display="CHESF " xr:uid="{14410B3B-3AE4-4D50-B133-B337BE241A6C}"/>
    <hyperlink ref="B11" location="'5. 304-2 CGT'!A1" display="CGT ELETROSUL " xr:uid="{8AB20388-09E7-4389-9FEB-5CAF63B0AAE0}"/>
    <hyperlink ref="B13" location="'5. 304-2 Furnas'!A1" display="FURNAS " xr:uid="{41C9DE18-682E-4D17-B443-751A5FFB73F7}"/>
    <hyperlink ref="B15" location="'5. 304-2 ELP'!A1" display="ELETROPAR " xr:uid="{D5B085A3-85BE-4F9C-BB8A-5E8B3C2634DB}"/>
    <hyperlink ref="B17" location="'5. 304-2 SPEs'!A1" display="SPEs" xr:uid="{69C6A8EA-DA15-4E98-8E58-86F06A4FDE54}"/>
    <hyperlink ref="B9" location="'5. 304-2 ELN'!A1" display="ELETRONORTE " xr:uid="{B58A2188-D3C0-44FF-8AED-2DA2605BD341}"/>
    <hyperlink ref="L2:N3" location="'5. Planeta'!A1" display="5. PLANETA" xr:uid="{A97EB063-D908-47F2-A7C1-DBB1424B98C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B8D7E-962D-4B87-BEA9-28EA3CA1B32C}">
  <sheetPr codeName="Planilha285"/>
  <dimension ref="C1:K11"/>
  <sheetViews>
    <sheetView showGridLines="0" zoomScale="80" zoomScaleNormal="80" workbookViewId="0">
      <pane ySplit="4" topLeftCell="A5" activePane="bottomLeft" state="frozen"/>
      <selection activeCell="G12" sqref="G12"/>
      <selection pane="bottomLeft" activeCell="M8" sqref="M8"/>
    </sheetView>
  </sheetViews>
  <sheetFormatPr defaultColWidth="9.140625" defaultRowHeight="12.75"/>
  <cols>
    <col min="1" max="2" width="9.140625" style="9"/>
    <col min="3" max="4" width="28.7109375" style="9" customWidth="1"/>
    <col min="5" max="6" width="14.7109375" style="9" customWidth="1"/>
    <col min="7" max="8" width="28.7109375" style="9" customWidth="1"/>
    <col min="9" max="10" width="14.7109375" style="9" customWidth="1"/>
    <col min="11" max="11" width="28.7109375" style="9" customWidth="1"/>
    <col min="12" max="16384" width="9.140625" style="9"/>
  </cols>
  <sheetData>
    <row r="1" spans="3:11" ht="30" customHeight="1" thickBot="1"/>
    <row r="2" spans="3:11" ht="15" customHeight="1">
      <c r="C2" s="347" t="s">
        <v>186</v>
      </c>
      <c r="D2" s="347" t="s">
        <v>190</v>
      </c>
      <c r="E2" s="396" t="s">
        <v>191</v>
      </c>
      <c r="F2" s="397"/>
      <c r="G2" s="347" t="s">
        <v>192</v>
      </c>
      <c r="H2" s="347" t="s">
        <v>193</v>
      </c>
      <c r="I2" s="889" t="s">
        <v>194</v>
      </c>
      <c r="J2" s="891"/>
      <c r="K2" s="347" t="s">
        <v>1044</v>
      </c>
    </row>
    <row r="3" spans="3:11" ht="15.75" customHeight="1" thickBot="1">
      <c r="C3" s="348"/>
      <c r="D3" s="348"/>
      <c r="E3" s="398"/>
      <c r="F3" s="399"/>
      <c r="G3" s="348"/>
      <c r="H3" s="348"/>
      <c r="I3" s="892"/>
      <c r="J3" s="894"/>
      <c r="K3" s="348"/>
    </row>
    <row r="4" spans="3:11" ht="30" customHeight="1" thickBot="1">
      <c r="C4" s="6" t="s">
        <v>1116</v>
      </c>
      <c r="D4" s="359" t="s">
        <v>878</v>
      </c>
      <c r="E4" s="360"/>
      <c r="F4" s="360"/>
      <c r="G4" s="360"/>
      <c r="H4" s="360"/>
      <c r="I4" s="360"/>
      <c r="J4" s="361"/>
      <c r="K4" s="10" t="s">
        <v>272</v>
      </c>
    </row>
    <row r="5" spans="3:11" ht="60" customHeight="1" thickBot="1">
      <c r="C5" s="11"/>
      <c r="D5" s="362" t="s">
        <v>1331</v>
      </c>
      <c r="E5" s="363"/>
      <c r="F5" s="363"/>
      <c r="G5" s="363"/>
      <c r="H5" s="363"/>
      <c r="I5" s="363"/>
      <c r="J5" s="370"/>
      <c r="K5" s="279" t="s">
        <v>73</v>
      </c>
    </row>
    <row r="6" spans="3:11" ht="60" customHeight="1" thickBot="1">
      <c r="C6" s="24" t="s">
        <v>0</v>
      </c>
      <c r="D6" s="364"/>
      <c r="E6" s="365"/>
      <c r="F6" s="365"/>
      <c r="G6" s="365"/>
      <c r="H6" s="365"/>
      <c r="I6" s="365"/>
      <c r="J6" s="371"/>
      <c r="K6" s="257" t="s">
        <v>74</v>
      </c>
    </row>
    <row r="7" spans="3:11" ht="60" customHeight="1" thickBot="1">
      <c r="C7" s="11" t="s">
        <v>1</v>
      </c>
      <c r="D7" s="364"/>
      <c r="E7" s="365"/>
      <c r="F7" s="365"/>
      <c r="G7" s="365"/>
      <c r="H7" s="365"/>
      <c r="I7" s="365"/>
      <c r="J7" s="371"/>
      <c r="K7" s="257" t="s">
        <v>75</v>
      </c>
    </row>
    <row r="8" spans="3:11" ht="60" customHeight="1" thickBot="1">
      <c r="C8" s="11" t="s">
        <v>2</v>
      </c>
      <c r="D8" s="364"/>
      <c r="E8" s="365"/>
      <c r="F8" s="365"/>
      <c r="G8" s="365"/>
      <c r="H8" s="365"/>
      <c r="I8" s="365"/>
      <c r="J8" s="371"/>
      <c r="K8" s="15"/>
    </row>
    <row r="9" spans="3:11" ht="60" customHeight="1" thickBot="1">
      <c r="C9" s="11" t="s">
        <v>3</v>
      </c>
      <c r="D9" s="364"/>
      <c r="E9" s="365"/>
      <c r="F9" s="365"/>
      <c r="G9" s="365"/>
      <c r="H9" s="365"/>
      <c r="I9" s="365"/>
      <c r="J9" s="371"/>
      <c r="K9" s="15"/>
    </row>
    <row r="10" spans="3:11" ht="60" customHeight="1" thickBot="1">
      <c r="C10" s="11" t="s">
        <v>4</v>
      </c>
      <c r="D10" s="364"/>
      <c r="E10" s="365"/>
      <c r="F10" s="365"/>
      <c r="G10" s="365"/>
      <c r="H10" s="365"/>
      <c r="I10" s="365"/>
      <c r="J10" s="371"/>
      <c r="K10" s="15"/>
    </row>
    <row r="11" spans="3:11" ht="60" customHeight="1" thickBot="1">
      <c r="C11" s="11" t="s">
        <v>5</v>
      </c>
      <c r="D11" s="372"/>
      <c r="E11" s="373"/>
      <c r="F11" s="373"/>
      <c r="G11" s="373"/>
      <c r="H11" s="373"/>
      <c r="I11" s="373"/>
      <c r="J11" s="374"/>
      <c r="K11" s="15"/>
    </row>
  </sheetData>
  <sheetProtection algorithmName="SHA-512" hashValue="hzjE817Td1g65At/SFq+ANcP0bhyjAxldQpjgjDtZfXZoKS6UTOFlNAVQsh64ffgyxNPm0qkDAPytK6Swreybg==" saltValue="xDYVWvkZAlVmtiX/d7mMZA==" spinCount="100000" sheet="1" objects="1" scenarios="1"/>
  <mergeCells count="9">
    <mergeCell ref="D5:J11"/>
    <mergeCell ref="K2:K3"/>
    <mergeCell ref="D4:J4"/>
    <mergeCell ref="C2:C3"/>
    <mergeCell ref="D2:D3"/>
    <mergeCell ref="G2:G3"/>
    <mergeCell ref="H2:H3"/>
    <mergeCell ref="E2:F3"/>
    <mergeCell ref="I2:J3"/>
  </mergeCells>
  <hyperlinks>
    <hyperlink ref="D2:D3" location="'1. Perfil'!A1" display="1. SOBRE A EMPRESA" xr:uid="{159D1559-5791-4E1A-9903-CDA582B16C35}"/>
    <hyperlink ref="K2:K3" location="ANEXO!A1" display="ANEXOS" xr:uid="{93C0D312-28FE-48C2-9854-C019184606A0}"/>
    <hyperlink ref="E2:E3" location="'2. Governança'!A1" display="2. GOVERNANÇA" xr:uid="{E0AEF971-FDC0-4CBA-9D7F-6B95E69B22AA}"/>
    <hyperlink ref="G2:G3" location="'3. Prosperidade'!A1" display="3. PROSPERIDADE" xr:uid="{B1E037F5-9CD4-4DF5-A1B7-22786BB67CE7}"/>
    <hyperlink ref="H2:H3" location="'4. Pessoas'!A1" display="4. PESSOAS" xr:uid="{4FF332AD-ADF0-484B-A3CB-BC639C570424}"/>
    <hyperlink ref="K5" location="'5. 304-2 Chesf'!A1" display="304-2" xr:uid="{1D349D3A-2AFD-4892-B05B-CC9503AFBC17}"/>
    <hyperlink ref="K6" location="'5. 304-3 Chesf'!A1" display="304-3" xr:uid="{30765C7B-BBE9-4D72-BF16-60DD2610D7C4}"/>
    <hyperlink ref="K7" location="'5. 304-4 Chesf'!A1" display="304-4" xr:uid="{3F936AAD-FC01-4E0C-860E-178AEB9D827E}"/>
    <hyperlink ref="C2:C3" location="Apresentação!A1" display="BOAS-VINDAS" xr:uid="{A61503A6-9CD3-422F-9A0D-21E38C79B858}"/>
    <hyperlink ref="C6" location="'5. 304-2 Chesf'!A1" display="CHESF " xr:uid="{FF40083C-66A8-474A-BFD6-244E91A38AC9}"/>
    <hyperlink ref="C8" location="'5. 304-2 CGT'!A1" display="CGT ELETROSUL " xr:uid="{252FEB50-8890-49FB-A17D-7E3FD39ABF1D}"/>
    <hyperlink ref="C9" location="'5. 304-2 Furnas'!A1" display="FURNAS " xr:uid="{637895D8-B929-44C5-9913-40E6D1048548}"/>
    <hyperlink ref="C10" location="'5. 304-2 ELP'!A1" display="ELETROPAR " xr:uid="{5DE6CDE2-D9C4-4AFA-98A0-7620C5DA4899}"/>
    <hyperlink ref="C11" location="'5. 304-2 SPEs'!A1" display="SPEs" xr:uid="{4FD8E51C-F99C-4B43-99EF-944888DB0396}"/>
    <hyperlink ref="C7" location="'5. 304-2 ELN'!A1" display="ELETRONORTE " xr:uid="{BE47A566-284E-499D-9E9D-3A7BACF763E1}"/>
    <hyperlink ref="I2:J3" location="'5. Planeta'!A1" display="5. PLANETA" xr:uid="{967A0D2C-E24C-455C-91FA-4DD2A13B4D27}"/>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B8B7A-6B73-4C10-84ED-F0CC301C4277}">
  <sheetPr codeName="Planilha286"/>
  <dimension ref="C1:K17"/>
  <sheetViews>
    <sheetView showGridLines="0" zoomScale="80" zoomScaleNormal="80" workbookViewId="0">
      <pane ySplit="4" topLeftCell="A5" activePane="bottomLeft" state="frozen"/>
      <selection activeCell="G12" sqref="G12"/>
      <selection pane="bottomLeft" activeCell="D5" sqref="D5:J11"/>
    </sheetView>
  </sheetViews>
  <sheetFormatPr defaultColWidth="9.140625" defaultRowHeight="12.75"/>
  <cols>
    <col min="1" max="2" width="9.140625" style="9"/>
    <col min="3" max="4" width="28.7109375" style="9" customWidth="1"/>
    <col min="5" max="6" width="14.7109375" style="9" customWidth="1"/>
    <col min="7" max="8" width="28.7109375" style="9" customWidth="1"/>
    <col min="9" max="10" width="14.7109375" style="9" customWidth="1"/>
    <col min="11" max="11" width="28.7109375" style="9" customWidth="1"/>
    <col min="12" max="16384" width="9.140625" style="9"/>
  </cols>
  <sheetData>
    <row r="1" spans="3:11" ht="30" customHeight="1" thickBot="1"/>
    <row r="2" spans="3:11" ht="15" customHeight="1">
      <c r="C2" s="347" t="s">
        <v>186</v>
      </c>
      <c r="D2" s="347" t="s">
        <v>190</v>
      </c>
      <c r="E2" s="396" t="s">
        <v>191</v>
      </c>
      <c r="F2" s="397"/>
      <c r="G2" s="347" t="s">
        <v>192</v>
      </c>
      <c r="H2" s="347" t="s">
        <v>193</v>
      </c>
      <c r="I2" s="889" t="s">
        <v>194</v>
      </c>
      <c r="J2" s="891"/>
      <c r="K2" s="347" t="s">
        <v>1044</v>
      </c>
    </row>
    <row r="3" spans="3:11" ht="15.75" customHeight="1" thickBot="1">
      <c r="C3" s="348"/>
      <c r="D3" s="348"/>
      <c r="E3" s="398"/>
      <c r="F3" s="399"/>
      <c r="G3" s="348"/>
      <c r="H3" s="348"/>
      <c r="I3" s="892"/>
      <c r="J3" s="894"/>
      <c r="K3" s="348"/>
    </row>
    <row r="4" spans="3:11" ht="30" customHeight="1" thickBot="1">
      <c r="C4" s="6" t="s">
        <v>1116</v>
      </c>
      <c r="D4" s="359" t="s">
        <v>879</v>
      </c>
      <c r="E4" s="360"/>
      <c r="F4" s="360"/>
      <c r="G4" s="360"/>
      <c r="H4" s="360"/>
      <c r="I4" s="360"/>
      <c r="J4" s="361"/>
      <c r="K4" s="10" t="s">
        <v>272</v>
      </c>
    </row>
    <row r="5" spans="3:11" ht="60" customHeight="1" thickBot="1">
      <c r="C5" s="11"/>
      <c r="D5" s="362" t="s">
        <v>1188</v>
      </c>
      <c r="E5" s="803"/>
      <c r="F5" s="803"/>
      <c r="G5" s="803"/>
      <c r="H5" s="803"/>
      <c r="I5" s="803"/>
      <c r="J5" s="804"/>
      <c r="K5" s="279" t="s">
        <v>73</v>
      </c>
    </row>
    <row r="6" spans="3:11" ht="60" customHeight="1" thickBot="1">
      <c r="C6" s="57" t="s">
        <v>0</v>
      </c>
      <c r="D6" s="805"/>
      <c r="E6" s="806"/>
      <c r="F6" s="806"/>
      <c r="G6" s="806"/>
      <c r="H6" s="806"/>
      <c r="I6" s="806"/>
      <c r="J6" s="807"/>
      <c r="K6" s="257" t="s">
        <v>74</v>
      </c>
    </row>
    <row r="7" spans="3:11" ht="60" customHeight="1" thickBot="1">
      <c r="C7" s="8" t="s">
        <v>1</v>
      </c>
      <c r="D7" s="805"/>
      <c r="E7" s="806"/>
      <c r="F7" s="806"/>
      <c r="G7" s="806"/>
      <c r="H7" s="806"/>
      <c r="I7" s="806"/>
      <c r="J7" s="807"/>
      <c r="K7" s="257" t="s">
        <v>75</v>
      </c>
    </row>
    <row r="8" spans="3:11" ht="60" customHeight="1" thickBot="1">
      <c r="C8" s="11" t="s">
        <v>2</v>
      </c>
      <c r="D8" s="805"/>
      <c r="E8" s="806"/>
      <c r="F8" s="806"/>
      <c r="G8" s="806"/>
      <c r="H8" s="806"/>
      <c r="I8" s="806"/>
      <c r="J8" s="807"/>
      <c r="K8" s="15"/>
    </row>
    <row r="9" spans="3:11" ht="60" customHeight="1" thickBot="1">
      <c r="C9" s="11" t="s">
        <v>3</v>
      </c>
      <c r="D9" s="805"/>
      <c r="E9" s="806"/>
      <c r="F9" s="806"/>
      <c r="G9" s="806"/>
      <c r="H9" s="806"/>
      <c r="I9" s="806"/>
      <c r="J9" s="807"/>
      <c r="K9" s="15"/>
    </row>
    <row r="10" spans="3:11" ht="60" customHeight="1" thickBot="1">
      <c r="C10" s="11" t="s">
        <v>4</v>
      </c>
      <c r="D10" s="805"/>
      <c r="E10" s="806"/>
      <c r="F10" s="806"/>
      <c r="G10" s="806"/>
      <c r="H10" s="806"/>
      <c r="I10" s="806"/>
      <c r="J10" s="807"/>
      <c r="K10" s="15"/>
    </row>
    <row r="11" spans="3:11" ht="60" customHeight="1" thickBot="1">
      <c r="C11" s="11" t="s">
        <v>5</v>
      </c>
      <c r="D11" s="808"/>
      <c r="E11" s="809"/>
      <c r="F11" s="809"/>
      <c r="G11" s="809"/>
      <c r="H11" s="809"/>
      <c r="I11" s="809"/>
      <c r="J11" s="810"/>
      <c r="K11" s="15"/>
    </row>
    <row r="16" spans="3:11" ht="30" customHeight="1"/>
    <row r="17" ht="30" customHeight="1"/>
  </sheetData>
  <sheetProtection algorithmName="SHA-512" hashValue="8y05acEQ8uNAs5jqZqdJUE/Xc0u3Bokx7S8IHfu1gFp4dGzmCSXXjUQUGBwRGWmbncDBdbHfoxcFufsHvD5DEQ==" saltValue="oHUiiuAo/NiUDEKDalOWtg==" spinCount="100000" sheet="1" objects="1" scenarios="1"/>
  <mergeCells count="9">
    <mergeCell ref="K2:K3"/>
    <mergeCell ref="D4:J4"/>
    <mergeCell ref="C2:C3"/>
    <mergeCell ref="D2:D3"/>
    <mergeCell ref="G2:G3"/>
    <mergeCell ref="H2:H3"/>
    <mergeCell ref="D5:J11"/>
    <mergeCell ref="I2:J3"/>
    <mergeCell ref="E2:F3"/>
  </mergeCells>
  <hyperlinks>
    <hyperlink ref="D2:D3" location="'1. Perfil'!A1" display="1. SOBRE A EMPRESA" xr:uid="{832C1376-057F-4E6D-A250-2529C9DC5027}"/>
    <hyperlink ref="K2:K3" location="ANEXO!A1" display="ANEXOS" xr:uid="{C4926398-D722-48B8-9DCD-37E0FB425D83}"/>
    <hyperlink ref="E2:E3" location="'2. Governança'!A1" display="2. GOVERNANÇA" xr:uid="{D8277B1E-1B18-4017-9910-DD2875F79F6F}"/>
    <hyperlink ref="G2:G3" location="'3. Prosperidade'!A1" display="3. PROSPERIDADE" xr:uid="{76B74514-D944-4591-B140-FD76224863ED}"/>
    <hyperlink ref="H2:H3" location="'4. Pessoas'!A1" display="4. PESSOAS" xr:uid="{9304C7CA-E1FB-438E-9BE7-9CE2FBC997E9}"/>
    <hyperlink ref="C2:C3" location="Apresentação!A1" display="BOAS-VINDAS" xr:uid="{EDB8177C-592D-44B1-A204-F6B67A9B6F82}"/>
    <hyperlink ref="C6" location="'5. 304-2 Chesf'!A1" display="CHESF " xr:uid="{77ACADE1-7BF8-47E4-A7F9-EE095545981A}"/>
    <hyperlink ref="C8" location="'5. 304-2 CGT'!A1" display="CGT ELETROSUL " xr:uid="{0F728554-0708-4DD7-A714-F503400F89DF}"/>
    <hyperlink ref="C9" location="'5. 304-2 Furnas'!A1" display="FURNAS " xr:uid="{C860B4A1-D223-43F5-8D0B-86EE46912B5F}"/>
    <hyperlink ref="C10" location="'5. 304-2 ELP'!A1" display="ELETROPAR " xr:uid="{EA536EFE-74DA-4AC8-A81D-BE148D68FB39}"/>
    <hyperlink ref="C11" location="'5. 304-2 SPEs'!A1" display="SPEs" xr:uid="{06E368EC-EEF8-45A7-B772-F4ECA5603F75}"/>
    <hyperlink ref="C7" location="'5. 304-2 ELN'!A1" display="ELETRONORTE " xr:uid="{DFDB9D35-B8F6-4ABF-A08A-0B231634F48A}"/>
    <hyperlink ref="K5" location="'5. 304-2 ELN'!A1" display="304-2" xr:uid="{E11AECD6-ADFA-48F9-8919-0B40DCCE76E6}"/>
    <hyperlink ref="K6" location="'5. 304-3 ELN'!A1" display="304-3" xr:uid="{655ED1F9-FFCE-4042-B822-E9CF8A3D7F5B}"/>
    <hyperlink ref="K7" location="'5. 304-4 ELN'!A1" display="304-4" xr:uid="{201E60C2-97CE-4E3C-98BC-9E7F967EE3FF}"/>
    <hyperlink ref="I2:J3" location="'5. Planeta'!A1" display="5. PLANETA" xr:uid="{816B1F06-C419-4684-8924-F917D09C0D3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AC6FA-7A67-4779-AF48-BC31AC73BD1A}">
  <sheetPr codeName="Planilha287"/>
  <dimension ref="C1:K11"/>
  <sheetViews>
    <sheetView showGridLines="0" zoomScale="80" zoomScaleNormal="80" workbookViewId="0">
      <pane ySplit="4" topLeftCell="A5" activePane="bottomLeft" state="frozen"/>
      <selection activeCell="G12" sqref="G12"/>
      <selection pane="bottomLeft" activeCell="A6" sqref="A6"/>
    </sheetView>
  </sheetViews>
  <sheetFormatPr defaultColWidth="9.140625" defaultRowHeight="12.75"/>
  <cols>
    <col min="1" max="2" width="9.140625" style="9"/>
    <col min="3" max="4" width="28.7109375" style="9" customWidth="1"/>
    <col min="5" max="6" width="14.7109375" style="9" customWidth="1"/>
    <col min="7" max="8" width="28.7109375" style="9" customWidth="1"/>
    <col min="9" max="10" width="14.7109375" style="9" customWidth="1"/>
    <col min="11" max="11" width="28.7109375" style="9" customWidth="1"/>
    <col min="12" max="16384" width="9.140625" style="9"/>
  </cols>
  <sheetData>
    <row r="1" spans="3:11" ht="30" customHeight="1" thickBot="1"/>
    <row r="2" spans="3:11" ht="15" customHeight="1">
      <c r="C2" s="347" t="s">
        <v>186</v>
      </c>
      <c r="D2" s="347" t="s">
        <v>190</v>
      </c>
      <c r="E2" s="396" t="s">
        <v>191</v>
      </c>
      <c r="F2" s="397"/>
      <c r="G2" s="347" t="s">
        <v>192</v>
      </c>
      <c r="H2" s="347" t="s">
        <v>193</v>
      </c>
      <c r="I2" s="889" t="s">
        <v>194</v>
      </c>
      <c r="J2" s="891"/>
      <c r="K2" s="347" t="s">
        <v>1044</v>
      </c>
    </row>
    <row r="3" spans="3:11" ht="15.75" customHeight="1" thickBot="1">
      <c r="C3" s="348"/>
      <c r="D3" s="348"/>
      <c r="E3" s="398"/>
      <c r="F3" s="399"/>
      <c r="G3" s="348"/>
      <c r="H3" s="348"/>
      <c r="I3" s="892"/>
      <c r="J3" s="894"/>
      <c r="K3" s="348"/>
    </row>
    <row r="4" spans="3:11" ht="30" customHeight="1" thickBot="1">
      <c r="C4" s="6" t="s">
        <v>1116</v>
      </c>
      <c r="D4" s="359" t="s">
        <v>880</v>
      </c>
      <c r="E4" s="360"/>
      <c r="F4" s="360"/>
      <c r="G4" s="360"/>
      <c r="H4" s="360"/>
      <c r="I4" s="360"/>
      <c r="J4" s="361"/>
      <c r="K4" s="10" t="s">
        <v>272</v>
      </c>
    </row>
    <row r="5" spans="3:11" ht="60" customHeight="1" thickBot="1">
      <c r="C5" s="11"/>
      <c r="D5" s="362" t="s">
        <v>1189</v>
      </c>
      <c r="E5" s="803"/>
      <c r="F5" s="803"/>
      <c r="G5" s="803"/>
      <c r="H5" s="803"/>
      <c r="I5" s="803"/>
      <c r="J5" s="804"/>
      <c r="K5" s="279" t="s">
        <v>73</v>
      </c>
    </row>
    <row r="6" spans="3:11" ht="60" customHeight="1" thickBot="1">
      <c r="C6" s="57" t="s">
        <v>0</v>
      </c>
      <c r="D6" s="805"/>
      <c r="E6" s="806"/>
      <c r="F6" s="806"/>
      <c r="G6" s="806"/>
      <c r="H6" s="806"/>
      <c r="I6" s="806"/>
      <c r="J6" s="807"/>
      <c r="K6" s="257" t="s">
        <v>74</v>
      </c>
    </row>
    <row r="7" spans="3:11" ht="60" customHeight="1" thickBot="1">
      <c r="C7" s="11" t="s">
        <v>1</v>
      </c>
      <c r="D7" s="805"/>
      <c r="E7" s="806"/>
      <c r="F7" s="806"/>
      <c r="G7" s="806"/>
      <c r="H7" s="806"/>
      <c r="I7" s="806"/>
      <c r="J7" s="807"/>
      <c r="K7" s="257" t="s">
        <v>75</v>
      </c>
    </row>
    <row r="8" spans="3:11" ht="60" customHeight="1" thickBot="1">
      <c r="C8" s="8" t="s">
        <v>2</v>
      </c>
      <c r="D8" s="805"/>
      <c r="E8" s="806"/>
      <c r="F8" s="806"/>
      <c r="G8" s="806"/>
      <c r="H8" s="806"/>
      <c r="I8" s="806"/>
      <c r="J8" s="807"/>
      <c r="K8" s="15"/>
    </row>
    <row r="9" spans="3:11" ht="60" customHeight="1" thickBot="1">
      <c r="C9" s="11" t="s">
        <v>3</v>
      </c>
      <c r="D9" s="805"/>
      <c r="E9" s="806"/>
      <c r="F9" s="806"/>
      <c r="G9" s="806"/>
      <c r="H9" s="806"/>
      <c r="I9" s="806"/>
      <c r="J9" s="807"/>
      <c r="K9" s="15"/>
    </row>
    <row r="10" spans="3:11" ht="60" customHeight="1" thickBot="1">
      <c r="C10" s="11" t="s">
        <v>4</v>
      </c>
      <c r="D10" s="805"/>
      <c r="E10" s="806"/>
      <c r="F10" s="806"/>
      <c r="G10" s="806"/>
      <c r="H10" s="806"/>
      <c r="I10" s="806"/>
      <c r="J10" s="807"/>
      <c r="K10" s="15"/>
    </row>
    <row r="11" spans="3:11" ht="60" customHeight="1" thickBot="1">
      <c r="C11" s="11" t="s">
        <v>5</v>
      </c>
      <c r="D11" s="805"/>
      <c r="E11" s="806"/>
      <c r="F11" s="806"/>
      <c r="G11" s="806"/>
      <c r="H11" s="806"/>
      <c r="I11" s="806"/>
      <c r="J11" s="807"/>
      <c r="K11" s="15"/>
    </row>
  </sheetData>
  <sheetProtection algorithmName="SHA-512" hashValue="51qrusCZeYIRx86BsowloL+tBCmslGx0IUVYbX0jrTaEPanZsL5QHy9+orSMJbT+Yk4b18cbRlRStZsv3fLEsg==" saltValue="PUOmzuD2cPTyGi1VHrxXYw==" spinCount="100000" sheet="1" objects="1" scenarios="1"/>
  <mergeCells count="9">
    <mergeCell ref="D5:J11"/>
    <mergeCell ref="I2:J3"/>
    <mergeCell ref="D4:J4"/>
    <mergeCell ref="K2:K3"/>
    <mergeCell ref="C2:C3"/>
    <mergeCell ref="D2:D3"/>
    <mergeCell ref="G2:G3"/>
    <mergeCell ref="H2:H3"/>
    <mergeCell ref="E2:F3"/>
  </mergeCells>
  <hyperlinks>
    <hyperlink ref="D2:D3" location="'1. Perfil'!A1" display="1. SOBRE A EMPRESA" xr:uid="{D2467EAB-4BD9-4720-9050-E5505E97326C}"/>
    <hyperlink ref="K2:K3" location="ANEXO!A1" display="ANEXOS" xr:uid="{0A8C67B8-CDDC-47A6-8C70-92EBEACEA562}"/>
    <hyperlink ref="E2:E3" location="'2. Governança'!A1" display="2. GOVERNANÇA" xr:uid="{A95DE274-C833-47CC-BDD8-4C9D2DFDD68D}"/>
    <hyperlink ref="G2:G3" location="'3. Prosperidade'!A1" display="3. PROSPERIDADE" xr:uid="{748E3A56-350A-4415-B34C-08088EE83801}"/>
    <hyperlink ref="H2:H3" location="'4. Pessoas'!A1" display="4. PESSOAS" xr:uid="{D937243B-165E-482C-8162-B55814DB79B6}"/>
    <hyperlink ref="C2:C3" location="Apresentação!A1" display="BOAS-VINDAS" xr:uid="{5E07508C-5733-4385-B74D-FFFD828835AA}"/>
    <hyperlink ref="C6" location="'5. 304-2 Chesf'!A1" display="CHESF " xr:uid="{FF27C1FC-A62D-422C-8524-72D57B053221}"/>
    <hyperlink ref="C8" location="'5. 304-2 CGT'!A1" display="CGT ELETROSUL " xr:uid="{E6473DA4-CB92-4AFA-9738-0216A5F67216}"/>
    <hyperlink ref="C9" location="'5. 304-2 Furnas'!A1" display="FURNAS " xr:uid="{BA0AB380-2152-48CF-A600-286ACF4BD787}"/>
    <hyperlink ref="C10" location="'5. 304-2 ELP'!A1" display="ELETROPAR " xr:uid="{053A7323-B8DA-473D-9EB8-47CAD2BD1131}"/>
    <hyperlink ref="C11" location="'5. 304-2 SPEs'!A1" display="SPEs" xr:uid="{CA56E37C-56BE-46F3-8002-473E9167A49E}"/>
    <hyperlink ref="C7" location="'5. 304-2 ELN'!A1" display="ELETRONORTE " xr:uid="{4E50FB20-5D9D-44E2-9338-9FB7B0C170DB}"/>
    <hyperlink ref="K5" location="'5. 304-2 CGT'!A1" display="304-2" xr:uid="{C94F0E0A-E8DC-41ED-AE2B-C44094161EBF}"/>
    <hyperlink ref="K6" location="'5. 304-3 CGT'!A1" display="304-3" xr:uid="{E8DF7170-8140-41F2-AED3-7DE98A9FD75B}"/>
    <hyperlink ref="K7" location="'5. 304-4 CGT'!A1" display="304-4" xr:uid="{52A8C17C-17BF-493D-A2D7-FD30C0BB6334}"/>
    <hyperlink ref="I2:J3" location="'5. Planeta'!A1" display="5. PLANETA" xr:uid="{84D94E41-1950-4B15-B639-C976D9879B21}"/>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ECFA9-7F6F-4781-B7C2-87D71BE04A48}">
  <sheetPr codeName="Planilha288"/>
  <dimension ref="C1:K11"/>
  <sheetViews>
    <sheetView showGridLines="0" zoomScale="80" zoomScaleNormal="80" workbookViewId="0">
      <pane ySplit="4" topLeftCell="A5" activePane="bottomLeft" state="frozen"/>
      <selection activeCell="G12" sqref="G12"/>
      <selection pane="bottomLeft" activeCell="M8" sqref="M8"/>
    </sheetView>
  </sheetViews>
  <sheetFormatPr defaultColWidth="9.140625" defaultRowHeight="12.75"/>
  <cols>
    <col min="1" max="2" width="9.140625" style="9"/>
    <col min="3" max="4" width="28.7109375" style="9" customWidth="1"/>
    <col min="5" max="6" width="14.7109375" style="9" customWidth="1"/>
    <col min="7" max="8" width="28.7109375" style="9" customWidth="1"/>
    <col min="9" max="10" width="14.7109375" style="9" customWidth="1"/>
    <col min="11" max="11" width="28.7109375" style="9" customWidth="1"/>
    <col min="12" max="16384" width="9.140625" style="9"/>
  </cols>
  <sheetData>
    <row r="1" spans="3:11" ht="30" customHeight="1" thickBot="1"/>
    <row r="2" spans="3:11" ht="15" customHeight="1">
      <c r="C2" s="347" t="s">
        <v>186</v>
      </c>
      <c r="D2" s="347" t="s">
        <v>190</v>
      </c>
      <c r="E2" s="396" t="s">
        <v>191</v>
      </c>
      <c r="F2" s="397"/>
      <c r="G2" s="347" t="s">
        <v>192</v>
      </c>
      <c r="H2" s="347" t="s">
        <v>193</v>
      </c>
      <c r="I2" s="889" t="s">
        <v>194</v>
      </c>
      <c r="J2" s="891"/>
      <c r="K2" s="347" t="s">
        <v>1044</v>
      </c>
    </row>
    <row r="3" spans="3:11" ht="15.75" customHeight="1" thickBot="1">
      <c r="C3" s="348"/>
      <c r="D3" s="348"/>
      <c r="E3" s="398"/>
      <c r="F3" s="399"/>
      <c r="G3" s="348"/>
      <c r="H3" s="348"/>
      <c r="I3" s="892"/>
      <c r="J3" s="894"/>
      <c r="K3" s="348"/>
    </row>
    <row r="4" spans="3:11" ht="30" customHeight="1" thickBot="1">
      <c r="C4" s="6" t="s">
        <v>1116</v>
      </c>
      <c r="D4" s="359" t="s">
        <v>881</v>
      </c>
      <c r="E4" s="360"/>
      <c r="F4" s="360"/>
      <c r="G4" s="360"/>
      <c r="H4" s="360"/>
      <c r="I4" s="360"/>
      <c r="J4" s="361"/>
      <c r="K4" s="10" t="s">
        <v>272</v>
      </c>
    </row>
    <row r="5" spans="3:11" ht="60" customHeight="1" thickBot="1">
      <c r="C5" s="11"/>
      <c r="D5" s="362" t="s">
        <v>1190</v>
      </c>
      <c r="E5" s="803"/>
      <c r="F5" s="803"/>
      <c r="G5" s="803"/>
      <c r="H5" s="803"/>
      <c r="I5" s="803"/>
      <c r="J5" s="804"/>
      <c r="K5" s="279" t="s">
        <v>73</v>
      </c>
    </row>
    <row r="6" spans="3:11" ht="60" customHeight="1" thickBot="1">
      <c r="C6" s="57" t="s">
        <v>0</v>
      </c>
      <c r="D6" s="805"/>
      <c r="E6" s="806"/>
      <c r="F6" s="806"/>
      <c r="G6" s="806"/>
      <c r="H6" s="806"/>
      <c r="I6" s="806"/>
      <c r="J6" s="807"/>
      <c r="K6" s="257" t="s">
        <v>74</v>
      </c>
    </row>
    <row r="7" spans="3:11" ht="60" customHeight="1" thickBot="1">
      <c r="C7" s="11" t="s">
        <v>1</v>
      </c>
      <c r="D7" s="805"/>
      <c r="E7" s="806"/>
      <c r="F7" s="806"/>
      <c r="G7" s="806"/>
      <c r="H7" s="806"/>
      <c r="I7" s="806"/>
      <c r="J7" s="807"/>
      <c r="K7" s="257" t="s">
        <v>75</v>
      </c>
    </row>
    <row r="8" spans="3:11" ht="60" customHeight="1" thickBot="1">
      <c r="C8" s="11" t="s">
        <v>2</v>
      </c>
      <c r="D8" s="805"/>
      <c r="E8" s="806"/>
      <c r="F8" s="806"/>
      <c r="G8" s="806"/>
      <c r="H8" s="806"/>
      <c r="I8" s="806"/>
      <c r="J8" s="807"/>
      <c r="K8" s="15"/>
    </row>
    <row r="9" spans="3:11" ht="60" customHeight="1" thickBot="1">
      <c r="C9" s="8" t="s">
        <v>3</v>
      </c>
      <c r="D9" s="805"/>
      <c r="E9" s="806"/>
      <c r="F9" s="806"/>
      <c r="G9" s="806"/>
      <c r="H9" s="806"/>
      <c r="I9" s="806"/>
      <c r="J9" s="807"/>
      <c r="K9" s="15"/>
    </row>
    <row r="10" spans="3:11" ht="60" customHeight="1" thickBot="1">
      <c r="C10" s="11" t="s">
        <v>4</v>
      </c>
      <c r="D10" s="805"/>
      <c r="E10" s="806"/>
      <c r="F10" s="806"/>
      <c r="G10" s="806"/>
      <c r="H10" s="806"/>
      <c r="I10" s="806"/>
      <c r="J10" s="807"/>
      <c r="K10" s="15"/>
    </row>
    <row r="11" spans="3:11" ht="60" customHeight="1" thickBot="1">
      <c r="C11" s="11" t="s">
        <v>5</v>
      </c>
      <c r="D11" s="805"/>
      <c r="E11" s="806"/>
      <c r="F11" s="806"/>
      <c r="G11" s="806"/>
      <c r="H11" s="806"/>
      <c r="I11" s="806"/>
      <c r="J11" s="807"/>
      <c r="K11" s="15"/>
    </row>
  </sheetData>
  <sheetProtection algorithmName="SHA-512" hashValue="9pq2Shmirw9nkh8NzH4lEJm66gXZzrOIEu3g5hlespuWbawB6eM0FlhxpUmeJqJ/Wg5KWIn7P9AY79ytlZCR2Q==" saltValue="13py3S/Yjn1ZaVYS96CyGA==" spinCount="100000" sheet="1" objects="1" scenarios="1"/>
  <mergeCells count="9">
    <mergeCell ref="K2:K3"/>
    <mergeCell ref="D4:J4"/>
    <mergeCell ref="C2:C3"/>
    <mergeCell ref="D2:D3"/>
    <mergeCell ref="H2:H3"/>
    <mergeCell ref="E2:F3"/>
    <mergeCell ref="D5:J11"/>
    <mergeCell ref="G2:G3"/>
    <mergeCell ref="I2:J3"/>
  </mergeCells>
  <hyperlinks>
    <hyperlink ref="D2:D3" location="'1. Perfil'!A1" display="1. SOBRE A EMPRESA" xr:uid="{5967C0C2-8CF3-43E5-B0C3-B329744EC600}"/>
    <hyperlink ref="K2:K3" location="ANEXO!A1" display="ANEXOS" xr:uid="{3A93A47E-BE02-4FC4-A7D8-34B2802CC258}"/>
    <hyperlink ref="E2:E3" location="'2. Governança'!A1" display="2. GOVERNANÇA" xr:uid="{95220523-CBA3-4E2F-955A-ECBB48FB111D}"/>
    <hyperlink ref="G2:G3" location="'3. Prosperidade'!A1" display="3. PROSPERIDADE" xr:uid="{10B80CDD-F691-4720-A892-B1EAC4589EFD}"/>
    <hyperlink ref="H2:H3" location="'4. Pessoas'!A1" display="4. PESSOAS" xr:uid="{2071347A-92C8-4CB9-8D9F-FA993E6BA9C6}"/>
    <hyperlink ref="C2:C3" location="Apresentação!A1" display="BOAS-VINDAS" xr:uid="{0B409CEC-6DEB-4959-99EC-695783C61E06}"/>
    <hyperlink ref="C6" location="'5. 304-2 Chesf'!A1" display="CHESF " xr:uid="{65B35D5B-D752-44B1-BCAF-FA8CAEE29B6F}"/>
    <hyperlink ref="C8" location="'5. 304-2 CGT'!A1" display="CGT ELETROSUL " xr:uid="{AA78C387-CCA3-4995-871F-3A1A41897562}"/>
    <hyperlink ref="C9" location="'5. 304-2 Furnas'!A1" display="FURNAS " xr:uid="{793BFF46-A668-4CE1-B381-670F7A639BAB}"/>
    <hyperlink ref="C10" location="'5. 304-2 ELP'!A1" display="ELETROPAR " xr:uid="{686F4368-168F-4B6B-87A0-1394B00B89D6}"/>
    <hyperlink ref="C11" location="'5. 304-2 SPEs'!A1" display="SPEs" xr:uid="{D13DBC9D-519C-444A-B2C3-EE2983E8B3EE}"/>
    <hyperlink ref="C7" location="'5. 304-2 ELN'!A1" display="ELETRONORTE " xr:uid="{CF9A7B66-1A9A-49BD-A3E0-7A28EC39420C}"/>
    <hyperlink ref="K5" location="'5. 304-2 Furnas'!A1" display="304-2" xr:uid="{1530E32A-55F8-4432-A797-07D74773DDD7}"/>
    <hyperlink ref="K6" location="'5. 304-3 Furnas'!A1" display="304-3" xr:uid="{28696EEB-EB58-4AF5-81FC-0D3E900EB91D}"/>
    <hyperlink ref="K7" location="'5. 304-4 Furnas'!A1" display="304-4" xr:uid="{334B689A-99A9-42CA-9BA9-70F4448B9FAB}"/>
    <hyperlink ref="I2:J3" location="'5. Planeta'!A1" display="5. PLANETA" xr:uid="{B5EA6296-267A-4BD1-B131-556E0BB853BF}"/>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AFAE0-B524-4093-A13D-21112643025C}">
  <sheetPr codeName="Planilha289"/>
  <dimension ref="C1:I17"/>
  <sheetViews>
    <sheetView showGridLines="0" zoomScale="80" zoomScaleNormal="80" workbookViewId="0">
      <pane ySplit="4" topLeftCell="A5" activePane="bottomLeft" state="frozen"/>
      <selection activeCell="G12" sqref="G12"/>
      <selection pane="bottomLeft" activeCell="D5" sqref="D5:H1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96" t="s">
        <v>191</v>
      </c>
      <c r="F2" s="347" t="s">
        <v>192</v>
      </c>
      <c r="G2" s="347" t="s">
        <v>193</v>
      </c>
      <c r="H2" s="333" t="s">
        <v>194</v>
      </c>
      <c r="I2" s="347" t="s">
        <v>1044</v>
      </c>
    </row>
    <row r="3" spans="3:9" ht="15.75" customHeight="1" thickBot="1">
      <c r="C3" s="348"/>
      <c r="D3" s="348"/>
      <c r="E3" s="398"/>
      <c r="F3" s="348"/>
      <c r="G3" s="348"/>
      <c r="H3" s="334"/>
      <c r="I3" s="348"/>
    </row>
    <row r="4" spans="3:9" ht="30" customHeight="1" thickBot="1">
      <c r="C4" s="6" t="s">
        <v>1116</v>
      </c>
      <c r="D4" s="359" t="s">
        <v>882</v>
      </c>
      <c r="E4" s="360"/>
      <c r="F4" s="360"/>
      <c r="G4" s="360"/>
      <c r="H4" s="360"/>
      <c r="I4" s="10" t="s">
        <v>272</v>
      </c>
    </row>
    <row r="5" spans="3:9" ht="60" customHeight="1" thickBot="1">
      <c r="C5" s="11"/>
      <c r="D5" s="447" t="s">
        <v>1191</v>
      </c>
      <c r="E5" s="491"/>
      <c r="F5" s="491"/>
      <c r="G5" s="491"/>
      <c r="H5" s="491"/>
      <c r="I5" s="275" t="s">
        <v>73</v>
      </c>
    </row>
    <row r="6" spans="3:9" ht="30" customHeight="1">
      <c r="C6" s="424" t="s">
        <v>0</v>
      </c>
      <c r="D6" s="493"/>
      <c r="E6" s="494"/>
      <c r="F6" s="494"/>
      <c r="G6" s="494"/>
      <c r="H6" s="494"/>
      <c r="I6" s="582" t="s">
        <v>74</v>
      </c>
    </row>
    <row r="7" spans="3:9" ht="30" customHeight="1" thickBot="1">
      <c r="C7" s="425"/>
      <c r="D7" s="493"/>
      <c r="E7" s="494"/>
      <c r="F7" s="494"/>
      <c r="G7" s="494"/>
      <c r="H7" s="494"/>
      <c r="I7" s="583"/>
    </row>
    <row r="8" spans="3:9" ht="30" customHeight="1">
      <c r="C8" s="424" t="s">
        <v>1</v>
      </c>
      <c r="D8" s="493"/>
      <c r="E8" s="494"/>
      <c r="F8" s="494"/>
      <c r="G8" s="494"/>
      <c r="H8" s="494"/>
      <c r="I8" s="582" t="s">
        <v>75</v>
      </c>
    </row>
    <row r="9" spans="3:9" ht="30" customHeight="1" thickBot="1">
      <c r="C9" s="425"/>
      <c r="D9" s="493"/>
      <c r="E9" s="494"/>
      <c r="F9" s="494"/>
      <c r="G9" s="494"/>
      <c r="H9" s="494"/>
      <c r="I9" s="583"/>
    </row>
    <row r="10" spans="3:9" ht="30" customHeight="1">
      <c r="C10" s="424" t="s">
        <v>2</v>
      </c>
      <c r="D10" s="493"/>
      <c r="E10" s="494"/>
      <c r="F10" s="494"/>
      <c r="G10" s="494"/>
      <c r="H10" s="494"/>
      <c r="I10" s="404"/>
    </row>
    <row r="11" spans="3:9" ht="30" customHeight="1" thickBot="1">
      <c r="C11" s="425"/>
      <c r="D11" s="493"/>
      <c r="E11" s="494"/>
      <c r="F11" s="494"/>
      <c r="G11" s="494"/>
      <c r="H11" s="494"/>
      <c r="I11" s="405"/>
    </row>
    <row r="12" spans="3:9" ht="30" customHeight="1">
      <c r="C12" s="424" t="s">
        <v>3</v>
      </c>
      <c r="D12" s="493"/>
      <c r="E12" s="494"/>
      <c r="F12" s="494"/>
      <c r="G12" s="494"/>
      <c r="H12" s="494"/>
      <c r="I12" s="404"/>
    </row>
    <row r="13" spans="3:9" ht="30" customHeight="1" thickBot="1">
      <c r="C13" s="425"/>
      <c r="D13" s="493"/>
      <c r="E13" s="494"/>
      <c r="F13" s="494"/>
      <c r="G13" s="494"/>
      <c r="H13" s="494"/>
      <c r="I13" s="405"/>
    </row>
    <row r="14" spans="3:9" ht="30" customHeight="1">
      <c r="C14" s="429" t="s">
        <v>4</v>
      </c>
      <c r="D14" s="493"/>
      <c r="E14" s="494"/>
      <c r="F14" s="494"/>
      <c r="G14" s="494"/>
      <c r="H14" s="494"/>
      <c r="I14" s="404"/>
    </row>
    <row r="15" spans="3:9" ht="30" customHeight="1" thickBot="1">
      <c r="C15" s="430"/>
      <c r="D15" s="493"/>
      <c r="E15" s="494"/>
      <c r="F15" s="494"/>
      <c r="G15" s="494"/>
      <c r="H15" s="494"/>
      <c r="I15" s="405"/>
    </row>
    <row r="16" spans="3:9" ht="30" customHeight="1">
      <c r="C16" s="424" t="s">
        <v>5</v>
      </c>
      <c r="D16" s="493"/>
      <c r="E16" s="494"/>
      <c r="F16" s="494"/>
      <c r="G16" s="494"/>
      <c r="H16" s="494"/>
      <c r="I16" s="404"/>
    </row>
    <row r="17" spans="3:9" ht="30" customHeight="1" thickBot="1">
      <c r="C17" s="425"/>
      <c r="D17" s="880"/>
      <c r="E17" s="881"/>
      <c r="F17" s="881"/>
      <c r="G17" s="881"/>
      <c r="H17" s="881"/>
      <c r="I17" s="405"/>
    </row>
  </sheetData>
  <sheetProtection algorithmName="SHA-512" hashValue="SWvdSAjhKNb9k1HjQqBlqyBwP6Qk6nUv1kDYoSZtiFr+b6+RgYLIgN5MnPCcn6ahWZ9sUCbHhOhjDNefutKiLg==" saltValue="ckbVwPG+Yx2arnr8WUZn0w==" spinCount="100000" sheet="1" objects="1" scenarios="1"/>
  <mergeCells count="21">
    <mergeCell ref="C2:C3"/>
    <mergeCell ref="D2:D3"/>
    <mergeCell ref="F2:F3"/>
    <mergeCell ref="G2:G3"/>
    <mergeCell ref="E2:E3"/>
    <mergeCell ref="I2:I3"/>
    <mergeCell ref="D4:H4"/>
    <mergeCell ref="I6:I7"/>
    <mergeCell ref="I8:I9"/>
    <mergeCell ref="I12:I13"/>
    <mergeCell ref="H2:H3"/>
    <mergeCell ref="I14:I15"/>
    <mergeCell ref="I16:I17"/>
    <mergeCell ref="C6:C7"/>
    <mergeCell ref="C8:C9"/>
    <mergeCell ref="C10:C11"/>
    <mergeCell ref="C12:C13"/>
    <mergeCell ref="C14:C15"/>
    <mergeCell ref="C16:C17"/>
    <mergeCell ref="D5:H17"/>
    <mergeCell ref="I10:I11"/>
  </mergeCells>
  <hyperlinks>
    <hyperlink ref="C2:C3" location="Apresentação!A1" display="BOAS-VINDAS" xr:uid="{CD1DF3FE-8014-44CC-BC09-279EC0E9DEB5}"/>
    <hyperlink ref="D2:D3" location="'1. Perfil'!A1" display="1. SOBRE A EMPRESA" xr:uid="{E63ECB1F-FC48-49AE-8245-B23BDE51F3A4}"/>
    <hyperlink ref="I2:I3" location="ANEXO!A1" display="ANEXOS" xr:uid="{E1CBCD5E-C9F0-45BE-94FC-CD018A36849D}"/>
    <hyperlink ref="F2:F3" location="'3. Prosperidade'!A1" display="3. PROSPERIDADE" xr:uid="{0078156D-D233-413A-B230-33DA6FCBB72B}"/>
    <hyperlink ref="G2:G3" location="'4. Pessoas'!A1" display="4. PESSOAS" xr:uid="{58E7282B-DF01-4979-9AC1-E27CC48B451F}"/>
    <hyperlink ref="C6" location="'5. 304-2 Chesf'!A1" display="CHESF " xr:uid="{F2CC4959-062B-4415-974B-78344DD39D1A}"/>
    <hyperlink ref="C10" location="'5. 304-2 CGT'!A1" display="CGT ELETROSUL " xr:uid="{238571EB-66AB-48C0-A4F2-A2DF499DE80A}"/>
    <hyperlink ref="C12" location="'5. 304-2 Furnas'!A1" display="FURNAS " xr:uid="{2F4A1BFF-8E50-46EF-A82A-7406BD3E6CE9}"/>
    <hyperlink ref="C14" location="'5. 304-2 ELP'!A1" display="ELETROPAR " xr:uid="{140AB33C-8508-4380-A242-5758A0A0E6BD}"/>
    <hyperlink ref="C16" location="'5. 304-2 SPEs'!A1" display="SPEs" xr:uid="{6D649CC1-4690-4EED-B6BB-8F21C8877647}"/>
    <hyperlink ref="C8:C9" location="'5. 304-2 ELN'!A1" display="ELETRONORTE " xr:uid="{E2FDA43B-3D43-4516-9F63-38AA6F41222A}"/>
    <hyperlink ref="H2:H3" location="'5. Planeta'!A1" display="5. PLANETA" xr:uid="{244B271E-9B97-4AD3-B196-B591F5EA714B}"/>
    <hyperlink ref="I8" location="'5. 304-4'!A1" display="304-4" xr:uid="{98F244C4-4D95-4CE5-B65D-AE4A1D2EF642}"/>
    <hyperlink ref="I6" location="'5. 304-3'!A1" display="304-3" xr:uid="{0BD61312-79A0-4179-B750-0B09B815B7A2}"/>
    <hyperlink ref="I5" location="'5. 304-2 ELP'!A1" display="304-2" xr:uid="{2C47C709-2AAA-4084-ADFC-F876278AD628}"/>
    <hyperlink ref="I6:I7" location="'5. 304-3 ELP'!A1" display="304-3" xr:uid="{33BF21AF-4462-4356-B459-5B1E5D58CCBD}"/>
    <hyperlink ref="I8:I9" location="'5. 304-4 ELP'!A1" display="304-4" xr:uid="{3A482287-0599-4B6B-9D30-C2E60CD51EE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F0A9C-FB51-4258-8D57-1554BF917A08}">
  <sheetPr codeName="Planilha290"/>
  <dimension ref="C1:I17"/>
  <sheetViews>
    <sheetView showGridLines="0" zoomScale="80" zoomScaleNormal="80" workbookViewId="0">
      <pane ySplit="4" topLeftCell="A5" activePane="bottomLeft" state="frozen"/>
      <selection activeCell="G12" sqref="G12"/>
      <selection pane="bottomLeft" activeCell="D5" sqref="D5:H17"/>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96" t="s">
        <v>191</v>
      </c>
      <c r="F2" s="347" t="s">
        <v>192</v>
      </c>
      <c r="G2" s="347" t="s">
        <v>193</v>
      </c>
      <c r="H2" s="333" t="s">
        <v>194</v>
      </c>
      <c r="I2" s="347" t="s">
        <v>1044</v>
      </c>
    </row>
    <row r="3" spans="3:9" ht="15.75" customHeight="1" thickBot="1">
      <c r="C3" s="348"/>
      <c r="D3" s="348"/>
      <c r="E3" s="398"/>
      <c r="F3" s="348"/>
      <c r="G3" s="348"/>
      <c r="H3" s="334"/>
      <c r="I3" s="348"/>
    </row>
    <row r="4" spans="3:9" ht="30" customHeight="1" thickBot="1">
      <c r="C4" s="6" t="s">
        <v>1116</v>
      </c>
      <c r="D4" s="359" t="s">
        <v>883</v>
      </c>
      <c r="E4" s="360"/>
      <c r="F4" s="360"/>
      <c r="G4" s="360"/>
      <c r="H4" s="360"/>
      <c r="I4" s="10" t="s">
        <v>272</v>
      </c>
    </row>
    <row r="5" spans="3:9" ht="60" customHeight="1" thickBot="1">
      <c r="C5" s="11"/>
      <c r="D5" s="447" t="s">
        <v>1191</v>
      </c>
      <c r="E5" s="491"/>
      <c r="F5" s="491"/>
      <c r="G5" s="491"/>
      <c r="H5" s="491"/>
      <c r="I5" s="275" t="s">
        <v>73</v>
      </c>
    </row>
    <row r="6" spans="3:9" ht="30" customHeight="1">
      <c r="C6" s="424" t="s">
        <v>0</v>
      </c>
      <c r="D6" s="493"/>
      <c r="E6" s="494"/>
      <c r="F6" s="494"/>
      <c r="G6" s="494"/>
      <c r="H6" s="494"/>
      <c r="I6" s="582" t="s">
        <v>74</v>
      </c>
    </row>
    <row r="7" spans="3:9" ht="30" customHeight="1" thickBot="1">
      <c r="C7" s="425"/>
      <c r="D7" s="493"/>
      <c r="E7" s="494"/>
      <c r="F7" s="494"/>
      <c r="G7" s="494"/>
      <c r="H7" s="494"/>
      <c r="I7" s="583"/>
    </row>
    <row r="8" spans="3:9" ht="30" customHeight="1">
      <c r="C8" s="424" t="s">
        <v>1</v>
      </c>
      <c r="D8" s="493"/>
      <c r="E8" s="494"/>
      <c r="F8" s="494"/>
      <c r="G8" s="494"/>
      <c r="H8" s="494"/>
      <c r="I8" s="582" t="s">
        <v>75</v>
      </c>
    </row>
    <row r="9" spans="3:9" ht="30" customHeight="1" thickBot="1">
      <c r="C9" s="425"/>
      <c r="D9" s="493"/>
      <c r="E9" s="494"/>
      <c r="F9" s="494"/>
      <c r="G9" s="494"/>
      <c r="H9" s="494"/>
      <c r="I9" s="583"/>
    </row>
    <row r="10" spans="3:9" ht="30" customHeight="1">
      <c r="C10" s="424" t="s">
        <v>2</v>
      </c>
      <c r="D10" s="493"/>
      <c r="E10" s="494"/>
      <c r="F10" s="494"/>
      <c r="G10" s="494"/>
      <c r="H10" s="494"/>
      <c r="I10" s="404"/>
    </row>
    <row r="11" spans="3:9" ht="30" customHeight="1" thickBot="1">
      <c r="C11" s="425"/>
      <c r="D11" s="493"/>
      <c r="E11" s="494"/>
      <c r="F11" s="494"/>
      <c r="G11" s="494"/>
      <c r="H11" s="494"/>
      <c r="I11" s="405"/>
    </row>
    <row r="12" spans="3:9" ht="30" customHeight="1">
      <c r="C12" s="424" t="s">
        <v>3</v>
      </c>
      <c r="D12" s="493"/>
      <c r="E12" s="494"/>
      <c r="F12" s="494"/>
      <c r="G12" s="494"/>
      <c r="H12" s="494"/>
      <c r="I12" s="404"/>
    </row>
    <row r="13" spans="3:9" ht="30" customHeight="1" thickBot="1">
      <c r="C13" s="425"/>
      <c r="D13" s="493"/>
      <c r="E13" s="494"/>
      <c r="F13" s="494"/>
      <c r="G13" s="494"/>
      <c r="H13" s="494"/>
      <c r="I13" s="405"/>
    </row>
    <row r="14" spans="3:9" ht="30" customHeight="1">
      <c r="C14" s="424" t="s">
        <v>4</v>
      </c>
      <c r="D14" s="493"/>
      <c r="E14" s="494"/>
      <c r="F14" s="494"/>
      <c r="G14" s="494"/>
      <c r="H14" s="494"/>
      <c r="I14" s="404"/>
    </row>
    <row r="15" spans="3:9" ht="30" customHeight="1" thickBot="1">
      <c r="C15" s="425"/>
      <c r="D15" s="493"/>
      <c r="E15" s="494"/>
      <c r="F15" s="494"/>
      <c r="G15" s="494"/>
      <c r="H15" s="494"/>
      <c r="I15" s="405"/>
    </row>
    <row r="16" spans="3:9" ht="30" customHeight="1">
      <c r="C16" s="429" t="s">
        <v>5</v>
      </c>
      <c r="D16" s="493"/>
      <c r="E16" s="494"/>
      <c r="F16" s="494"/>
      <c r="G16" s="494"/>
      <c r="H16" s="494"/>
      <c r="I16" s="404"/>
    </row>
    <row r="17" spans="3:9" ht="30" customHeight="1" thickBot="1">
      <c r="C17" s="430"/>
      <c r="D17" s="880"/>
      <c r="E17" s="881"/>
      <c r="F17" s="881"/>
      <c r="G17" s="881"/>
      <c r="H17" s="881"/>
      <c r="I17" s="405"/>
    </row>
  </sheetData>
  <sheetProtection algorithmName="SHA-512" hashValue="f4PkB8IFnDzpdd+HZazqzGkg1Y52e+ampk+yHjsNKuRtWHHqCoAsl8r05e847lADm6AcxtYcdPgjc7gFvJo3hQ==" saltValue="ENAC2s5rXQ3PdcXzbfz4/A==" spinCount="100000" sheet="1" objects="1" scenarios="1"/>
  <mergeCells count="21">
    <mergeCell ref="I2:I3"/>
    <mergeCell ref="D4:H4"/>
    <mergeCell ref="C2:C3"/>
    <mergeCell ref="D2:D3"/>
    <mergeCell ref="E2:E3"/>
    <mergeCell ref="F2:F3"/>
    <mergeCell ref="G2:G3"/>
    <mergeCell ref="H2:H3"/>
    <mergeCell ref="I14:I15"/>
    <mergeCell ref="I16:I17"/>
    <mergeCell ref="C6:C7"/>
    <mergeCell ref="C8:C9"/>
    <mergeCell ref="C10:C11"/>
    <mergeCell ref="C12:C13"/>
    <mergeCell ref="C14:C15"/>
    <mergeCell ref="C16:C17"/>
    <mergeCell ref="D5:H17"/>
    <mergeCell ref="I6:I7"/>
    <mergeCell ref="I8:I9"/>
    <mergeCell ref="I10:I11"/>
    <mergeCell ref="I12:I13"/>
  </mergeCells>
  <hyperlinks>
    <hyperlink ref="C2:C3" location="Apresentação!A1" display="BOAS-VINDAS" xr:uid="{62040C25-F5CB-4DE4-A18E-04EACC05F178}"/>
    <hyperlink ref="C6" location="'5. 304-2 Chesf'!A1" display="CHESF " xr:uid="{54ECBFCD-04FA-4287-B158-ED6BCB6B1826}"/>
    <hyperlink ref="C10" location="'5. 304-2 CGT'!A1" display="CGT ELETROSUL " xr:uid="{E87AF5E5-5E5B-4A13-A804-A7BD1BD877B6}"/>
    <hyperlink ref="C12" location="'5. 304-2 Furnas'!A1" display="FURNAS " xr:uid="{B6CA5903-C4B2-4A8B-AF83-0C379D9FB13A}"/>
    <hyperlink ref="C14" location="'5. 304-2 ELP'!A1" display="ELETROPAR " xr:uid="{BE32ACFB-614A-4580-B894-89657AAD0EC3}"/>
    <hyperlink ref="C16" location="'5. 304-2 SPEs'!A1" display="SPEs" xr:uid="{5226C999-2E07-4872-8D5B-18B063808F25}"/>
    <hyperlink ref="C8:C9" location="'5. 304-2 ELN'!A1" display="ELETRONORTE " xr:uid="{B60C533E-779F-4EE5-96A1-9218DBE5AB84}"/>
    <hyperlink ref="D2:D3" location="'1. Perfil'!A1" display="1. SOBRE A EMPRESA" xr:uid="{F4F22819-8D15-4327-8859-063C7E8453D7}"/>
    <hyperlink ref="I2:I3" location="ANEXO!A1" display="ANEXOS" xr:uid="{F8CD67DE-960D-46DE-8D44-7C91B422E262}"/>
    <hyperlink ref="F2:F3" location="'3. Prosperidade'!A1" display="3. PROSPERIDADE" xr:uid="{63D402D8-DED2-4233-B7F0-832A8AC31BFA}"/>
    <hyperlink ref="G2:G3" location="'4. Pessoas'!A1" display="4. PESSOAS" xr:uid="{A5E38E0B-8466-4085-A8A5-6B068DBB0867}"/>
    <hyperlink ref="H2:H3" location="'5. Planeta'!A1" display="5. PLANETA" xr:uid="{B536DE1F-9C2B-4E85-A085-F2835671A3C7}"/>
    <hyperlink ref="I8" location="'5. 304-4'!A1" display="304-4" xr:uid="{F0C86602-2044-4830-BBB1-6B85944AB749}"/>
    <hyperlink ref="I6" location="'5. 304-3'!A1" display="304-3" xr:uid="{36A6B0A3-52B5-42DD-A1B9-15652FD9BD91}"/>
    <hyperlink ref="I5" location="'5. 304-2 SPEs'!A1" display="304-2" xr:uid="{14A60705-BB02-47C3-A850-9459351D3DBC}"/>
    <hyperlink ref="I6:I7" location="'5. 304-3 SPEs'!A1" display="304-3" xr:uid="{504372E2-DB47-4753-9132-CE2C58A324C4}"/>
    <hyperlink ref="I8:I9" location="'5. 304-4 SPEs'!A1" display="304-4" xr:uid="{76437D4C-8F87-47A7-A97D-2D73061DC16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8F851-BA2E-441D-98FC-C14F05199728}">
  <sheetPr codeName="Planilha291">
    <tabColor theme="7"/>
  </sheetPr>
  <dimension ref="C1:I11"/>
  <sheetViews>
    <sheetView showGridLines="0" zoomScale="80" zoomScaleNormal="80" workbookViewId="0">
      <pane ySplit="4" topLeftCell="A5" activePane="bottomLeft" state="frozen"/>
      <selection activeCell="G12" sqref="G12"/>
      <selection pane="bottomLeft" activeCell="C9" sqref="C9"/>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884</v>
      </c>
      <c r="E4" s="360"/>
      <c r="F4" s="360"/>
      <c r="G4" s="360"/>
      <c r="H4" s="361"/>
      <c r="I4" s="10" t="s">
        <v>272</v>
      </c>
    </row>
    <row r="5" spans="3:9" ht="60" customHeight="1" thickBot="1">
      <c r="C5" s="8"/>
      <c r="D5" s="362" t="s">
        <v>1192</v>
      </c>
      <c r="E5" s="803"/>
      <c r="F5" s="803"/>
      <c r="G5" s="803"/>
      <c r="H5" s="804"/>
      <c r="I5" s="15" t="s">
        <v>73</v>
      </c>
    </row>
    <row r="6" spans="3:9" ht="60" customHeight="1" thickBot="1">
      <c r="C6" s="11" t="s">
        <v>0</v>
      </c>
      <c r="D6" s="805"/>
      <c r="E6" s="806"/>
      <c r="F6" s="806"/>
      <c r="G6" s="806"/>
      <c r="H6" s="807"/>
      <c r="I6" s="13" t="s">
        <v>74</v>
      </c>
    </row>
    <row r="7" spans="3:9" ht="60" customHeight="1" thickBot="1">
      <c r="C7" s="11" t="s">
        <v>1</v>
      </c>
      <c r="D7" s="805"/>
      <c r="E7" s="806"/>
      <c r="F7" s="806"/>
      <c r="G7" s="806"/>
      <c r="H7" s="807"/>
      <c r="I7" s="15" t="s">
        <v>75</v>
      </c>
    </row>
    <row r="8" spans="3:9" ht="60" customHeight="1" thickBot="1">
      <c r="C8" s="11" t="s">
        <v>2</v>
      </c>
      <c r="D8" s="805"/>
      <c r="E8" s="806"/>
      <c r="F8" s="806"/>
      <c r="G8" s="806"/>
      <c r="H8" s="807"/>
      <c r="I8" s="15"/>
    </row>
    <row r="9" spans="3:9" ht="60" customHeight="1" thickBot="1">
      <c r="C9" s="11" t="s">
        <v>3</v>
      </c>
      <c r="D9" s="805"/>
      <c r="E9" s="806"/>
      <c r="F9" s="806"/>
      <c r="G9" s="806"/>
      <c r="H9" s="807"/>
      <c r="I9" s="15"/>
    </row>
    <row r="10" spans="3:9" ht="60" customHeight="1" thickBot="1">
      <c r="C10" s="11" t="s">
        <v>4</v>
      </c>
      <c r="D10" s="805"/>
      <c r="E10" s="806"/>
      <c r="F10" s="806"/>
      <c r="G10" s="806"/>
      <c r="H10" s="807"/>
      <c r="I10" s="15"/>
    </row>
    <row r="11" spans="3:9" ht="60" customHeight="1" thickBot="1">
      <c r="C11" s="11" t="s">
        <v>5</v>
      </c>
      <c r="D11" s="805"/>
      <c r="E11" s="806"/>
      <c r="F11" s="806"/>
      <c r="G11" s="806"/>
      <c r="H11" s="807"/>
      <c r="I11" s="15"/>
    </row>
  </sheetData>
  <sheetProtection algorithmName="SHA-512" hashValue="l8ZPfl5MJz9liPLODT9wkz4DoSPtiyUEqLxriMU6kV3sDP7cs5We5bG16R3WvK7AQGTInHd6plGvWXdyFf+cAg==" saltValue="7ogSHKzQ/+o4VshyE5ffcQ==" spinCount="100000" sheet="1" objects="1" scenarios="1"/>
  <mergeCells count="9">
    <mergeCell ref="D5:H11"/>
    <mergeCell ref="I2:I3"/>
    <mergeCell ref="D4:H4"/>
    <mergeCell ref="C2:C3"/>
    <mergeCell ref="D2:D3"/>
    <mergeCell ref="E2:E3"/>
    <mergeCell ref="F2:F3"/>
    <mergeCell ref="G2:G3"/>
    <mergeCell ref="H2:H3"/>
  </mergeCells>
  <hyperlinks>
    <hyperlink ref="C6" location="'5. 304-3 Chesf'!A1" display="CHESF " xr:uid="{AF213BA6-1CC9-485F-83C4-2EFFD2AB8538}"/>
    <hyperlink ref="C7" location="'5. 304-3 ELN'!A1" display="ELETRONORTE " xr:uid="{86E53FF5-563B-43EC-A66B-C9DD463C5A5D}"/>
    <hyperlink ref="C8" location="'5. 304-3 CGT'!A1" display="CGT ELETROSUL " xr:uid="{32986533-C919-4D43-824E-FCD18AE99437}"/>
    <hyperlink ref="C9" location="'5. 304-3 Furnas'!A1" display="FURNAS " xr:uid="{CEDB387B-D32D-4D59-94AC-F82451B81171}"/>
    <hyperlink ref="C10" location="'5. 304-3 ELP'!A1" display="ELETROPAR " xr:uid="{DD5B14C7-98E9-4505-9CA4-0065F8BAC560}"/>
    <hyperlink ref="C11" location="'5. 304-3 SPEs'!A1" display="SPEs" xr:uid="{4C185E5A-CB43-4E0F-A894-C37CA5DB6AC4}"/>
    <hyperlink ref="D2:D3" location="'1. Perfil'!A1" display="1. SOBRE A EMPRESA" xr:uid="{5E3096A9-1234-49B6-995E-54C4BE14B0B2}"/>
    <hyperlink ref="C2:C3" location="Apresentação!A1" display="BOAS-VINDAS" xr:uid="{63F8F7B7-A1A9-4970-9416-2DBA20139FF8}"/>
    <hyperlink ref="I2:I3" location="ANEXO!A1" display="ANEXOS" xr:uid="{A2C59FC3-ACF2-4D5A-86EB-70BC84E16C65}"/>
    <hyperlink ref="E2:E3" location="'2. Governança'!A1" display="2. GOVERNANÇA" xr:uid="{A365A676-FBE5-41EC-9BDD-D87A53F65469}"/>
    <hyperlink ref="F2:F3" location="'3. Prosperidade'!A1" display="3. PROSPERIDADE" xr:uid="{4A3619DC-DB0F-4A48-B83B-5DD55ACDD0B1}"/>
    <hyperlink ref="H2:H3" location="'5. Planeta'!A1" display="5. PLANETA" xr:uid="{1492D03A-4D50-4BE9-8F5D-5EAA0D7ECBD1}"/>
    <hyperlink ref="G2:G3" location="'4. Pessoas'!A1" display="4. PESSOAS" xr:uid="{190E0FCF-B7DF-4648-A088-15F2BA160D0B}"/>
    <hyperlink ref="I5" location="'5. 304-4'!A1" display="304-4" xr:uid="{476EF271-3923-4DCA-AB81-B1B73B422CCD}"/>
    <hyperlink ref="I6" location="'5. 304-3 Chesf'!A1" display="CHESF " xr:uid="{E752525E-7C5D-4F0A-B866-200454A6F69E}"/>
    <hyperlink ref="I7" location="'5. 304-3 ELN'!A1" display="ELETRONORTE " xr:uid="{72D08955-D8F9-4C7C-BBCC-CC5CD7E7EB5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44C08-7F61-4480-B2A5-A099959E1EE2}">
  <sheetPr codeName="Planilha292"/>
  <dimension ref="B1:L13"/>
  <sheetViews>
    <sheetView showGridLines="0" zoomScale="80" zoomScaleNormal="80" workbookViewId="0">
      <pane ySplit="4" topLeftCell="A5" activePane="bottomLeft" state="frozen"/>
      <selection activeCell="G12" sqref="G12"/>
      <selection pane="bottomLeft" activeCell="D5" sqref="D5"/>
    </sheetView>
  </sheetViews>
  <sheetFormatPr defaultColWidth="9.140625" defaultRowHeight="12.75"/>
  <cols>
    <col min="1" max="1" width="9.140625" style="9"/>
    <col min="2" max="2" width="28.7109375" style="9" customWidth="1"/>
    <col min="3" max="6" width="15.7109375" style="9" customWidth="1"/>
    <col min="7" max="8" width="30.7109375" style="9" customWidth="1"/>
    <col min="9" max="11" width="10.7109375" style="9" customWidth="1"/>
    <col min="12" max="12" width="28.7109375" style="9" customWidth="1"/>
    <col min="13" max="16384" width="9.140625" style="9"/>
  </cols>
  <sheetData>
    <row r="1" spans="2:12" ht="30" customHeight="1" thickBot="1"/>
    <row r="2" spans="2:12" ht="15" customHeight="1">
      <c r="B2" s="347" t="s">
        <v>186</v>
      </c>
      <c r="C2" s="396" t="s">
        <v>190</v>
      </c>
      <c r="D2" s="397"/>
      <c r="E2" s="396" t="s">
        <v>191</v>
      </c>
      <c r="F2" s="397"/>
      <c r="G2" s="347" t="s">
        <v>192</v>
      </c>
      <c r="H2" s="396" t="s">
        <v>193</v>
      </c>
      <c r="I2" s="889" t="s">
        <v>194</v>
      </c>
      <c r="J2" s="890"/>
      <c r="K2" s="891"/>
      <c r="L2" s="347" t="s">
        <v>1044</v>
      </c>
    </row>
    <row r="3" spans="2:12" ht="15.75" customHeight="1" thickBot="1">
      <c r="B3" s="348"/>
      <c r="C3" s="540"/>
      <c r="D3" s="900"/>
      <c r="E3" s="398"/>
      <c r="F3" s="399"/>
      <c r="G3" s="426"/>
      <c r="H3" s="398"/>
      <c r="I3" s="892"/>
      <c r="J3" s="893"/>
      <c r="K3" s="894"/>
      <c r="L3" s="348"/>
    </row>
    <row r="4" spans="2:12" ht="30" customHeight="1" thickBot="1">
      <c r="B4" s="6" t="s">
        <v>1116</v>
      </c>
      <c r="C4" s="359" t="s">
        <v>885</v>
      </c>
      <c r="D4" s="360"/>
      <c r="E4" s="360"/>
      <c r="F4" s="360"/>
      <c r="G4" s="360"/>
      <c r="H4" s="360"/>
      <c r="I4" s="360"/>
      <c r="J4" s="360"/>
      <c r="K4" s="361"/>
      <c r="L4" s="10" t="s">
        <v>272</v>
      </c>
    </row>
    <row r="5" spans="2:12" ht="45" customHeight="1">
      <c r="B5" s="396"/>
      <c r="C5" s="177"/>
      <c r="D5" s="161" t="s">
        <v>1193</v>
      </c>
      <c r="E5" s="161"/>
      <c r="F5" s="161"/>
      <c r="G5" s="161"/>
      <c r="H5" s="161"/>
      <c r="I5" s="161"/>
      <c r="J5" s="161"/>
      <c r="K5" s="176"/>
      <c r="L5" s="582" t="s">
        <v>73</v>
      </c>
    </row>
    <row r="6" spans="2:12" ht="45" customHeight="1" thickBot="1">
      <c r="B6" s="398"/>
      <c r="C6" s="187"/>
      <c r="D6" s="163" t="s">
        <v>894</v>
      </c>
      <c r="E6" s="164" t="s">
        <v>895</v>
      </c>
      <c r="F6" s="685" t="s">
        <v>896</v>
      </c>
      <c r="G6" s="684"/>
      <c r="H6" s="164" t="s">
        <v>897</v>
      </c>
      <c r="I6" s="519" t="s">
        <v>898</v>
      </c>
      <c r="J6" s="520"/>
      <c r="K6" s="185"/>
      <c r="L6" s="583"/>
    </row>
    <row r="7" spans="2:12" ht="90" customHeight="1" thickBot="1">
      <c r="B7" s="24" t="s">
        <v>0</v>
      </c>
      <c r="C7" s="187"/>
      <c r="D7" s="899" t="s">
        <v>899</v>
      </c>
      <c r="E7" s="846">
        <v>12.68</v>
      </c>
      <c r="F7" s="899" t="s">
        <v>900</v>
      </c>
      <c r="G7" s="899"/>
      <c r="H7" s="911" t="s">
        <v>901</v>
      </c>
      <c r="I7" s="901" t="s">
        <v>905</v>
      </c>
      <c r="J7" s="902"/>
      <c r="K7" s="185"/>
      <c r="L7" s="280" t="s">
        <v>74</v>
      </c>
    </row>
    <row r="8" spans="2:12" ht="90" customHeight="1" thickBot="1">
      <c r="B8" s="57" t="s">
        <v>1</v>
      </c>
      <c r="C8" s="187"/>
      <c r="D8" s="899"/>
      <c r="E8" s="846"/>
      <c r="F8" s="899"/>
      <c r="G8" s="899"/>
      <c r="H8" s="910"/>
      <c r="I8" s="903"/>
      <c r="J8" s="904"/>
      <c r="K8" s="185"/>
      <c r="L8" s="278" t="s">
        <v>75</v>
      </c>
    </row>
    <row r="9" spans="2:12" ht="90" customHeight="1" thickBot="1">
      <c r="B9" s="57" t="s">
        <v>2</v>
      </c>
      <c r="C9" s="187"/>
      <c r="D9" s="899" t="s">
        <v>902</v>
      </c>
      <c r="E9" s="846">
        <v>38.01</v>
      </c>
      <c r="F9" s="899" t="s">
        <v>903</v>
      </c>
      <c r="G9" s="899"/>
      <c r="H9" s="909" t="s">
        <v>904</v>
      </c>
      <c r="I9" s="903"/>
      <c r="J9" s="904"/>
      <c r="K9" s="185"/>
      <c r="L9" s="100"/>
    </row>
    <row r="10" spans="2:12" ht="90" customHeight="1" thickBot="1">
      <c r="B10" s="57" t="s">
        <v>3</v>
      </c>
      <c r="C10" s="187"/>
      <c r="D10" s="899"/>
      <c r="E10" s="846"/>
      <c r="F10" s="899"/>
      <c r="G10" s="899"/>
      <c r="H10" s="910"/>
      <c r="I10" s="903"/>
      <c r="J10" s="904"/>
      <c r="K10" s="185"/>
      <c r="L10" s="100"/>
    </row>
    <row r="11" spans="2:12" ht="90" customHeight="1" thickBot="1">
      <c r="B11" s="57" t="s">
        <v>4</v>
      </c>
      <c r="C11" s="187"/>
      <c r="D11" s="899" t="s">
        <v>906</v>
      </c>
      <c r="E11" s="846">
        <v>365.47</v>
      </c>
      <c r="F11" s="899" t="s">
        <v>907</v>
      </c>
      <c r="G11" s="899"/>
      <c r="H11" s="907" t="s">
        <v>904</v>
      </c>
      <c r="I11" s="903"/>
      <c r="J11" s="904"/>
      <c r="K11" s="185"/>
      <c r="L11" s="100"/>
    </row>
    <row r="12" spans="2:12" ht="90" customHeight="1" thickBot="1">
      <c r="B12" s="57" t="s">
        <v>5</v>
      </c>
      <c r="C12" s="187"/>
      <c r="D12" s="899"/>
      <c r="E12" s="846"/>
      <c r="F12" s="899"/>
      <c r="G12" s="899"/>
      <c r="H12" s="908"/>
      <c r="I12" s="905"/>
      <c r="J12" s="906"/>
      <c r="K12" s="185"/>
      <c r="L12" s="100"/>
    </row>
    <row r="13" spans="2:12" ht="90" customHeight="1" thickBot="1">
      <c r="B13" s="57"/>
      <c r="C13" s="188"/>
      <c r="D13" s="189"/>
      <c r="E13" s="189"/>
      <c r="F13" s="189"/>
      <c r="G13" s="189"/>
      <c r="H13" s="189"/>
      <c r="I13" s="189"/>
      <c r="J13" s="189"/>
      <c r="K13" s="186"/>
      <c r="L13" s="15"/>
    </row>
  </sheetData>
  <sheetProtection algorithmName="SHA-512" hashValue="FqX7VIWekiT8aLDScMWzqynoEPJymFTtge3yEXvbyffylfEFjIx/XQjEo+e8l/8ZFqPgAIt9CHagQAWbVa+TRQ==" saltValue="qp5/C1AUHABjbG8IyiRKHA==" spinCount="100000" sheet="1" objects="1" scenarios="1"/>
  <mergeCells count="25">
    <mergeCell ref="I7:J12"/>
    <mergeCell ref="H11:H12"/>
    <mergeCell ref="H9:H10"/>
    <mergeCell ref="H7:H8"/>
    <mergeCell ref="L2:L3"/>
    <mergeCell ref="L5:L6"/>
    <mergeCell ref="I2:K3"/>
    <mergeCell ref="B5:B6"/>
    <mergeCell ref="F6:G6"/>
    <mergeCell ref="B2:B3"/>
    <mergeCell ref="G2:G3"/>
    <mergeCell ref="E2:F3"/>
    <mergeCell ref="C2:D3"/>
    <mergeCell ref="C4:K4"/>
    <mergeCell ref="H2:H3"/>
    <mergeCell ref="I6:J6"/>
    <mergeCell ref="D11:D12"/>
    <mergeCell ref="E11:E12"/>
    <mergeCell ref="F11:G12"/>
    <mergeCell ref="D7:D8"/>
    <mergeCell ref="E7:E8"/>
    <mergeCell ref="F7:G8"/>
    <mergeCell ref="D9:D10"/>
    <mergeCell ref="E9:E10"/>
    <mergeCell ref="F9:G10"/>
  </mergeCells>
  <hyperlinks>
    <hyperlink ref="L2:L3" location="ANEXO!A1" display="ANEXOS" xr:uid="{F58ACABE-AD97-4BAB-A8D8-F70B94D04885}"/>
    <hyperlink ref="E2:E3" location="'2. Governança'!A1" display="2. GOVERNANÇA" xr:uid="{C0C9587C-E874-4C64-B675-4A5E31E67CE2}"/>
    <hyperlink ref="G2:G3" location="'3. Prosperidade'!A1" display="3. PROSPERIDADE" xr:uid="{C914AF70-73E9-4373-B0D0-C0949C4D9305}"/>
    <hyperlink ref="H2:H3" location="'4. Pessoas'!A1" display="4. PESSOAS" xr:uid="{A4343733-200C-40C0-9AED-B98A3F4B5400}"/>
    <hyperlink ref="L5" location="'5. 304-2'!A1" display="304-2" xr:uid="{D4615D8C-0FD8-4A65-804B-C9DF33A5A4FC}"/>
    <hyperlink ref="L7" location="'5. 304-3 Chesf'!A1" display="304-3" xr:uid="{2B53FA2E-FFBE-4F76-BE40-9C851F286AFF}"/>
    <hyperlink ref="L8" location="'5. 304-4 Chesf'!A1" display="304-4" xr:uid="{F69ED34A-1134-45C1-9632-59D07AF04AC6}"/>
    <hyperlink ref="B2:B3" location="Apresentação!A1" display="BOAS-VINDAS" xr:uid="{902ACC8E-E757-4E06-9419-E67A2C67C575}"/>
    <hyperlink ref="B7" location="'5. 304-3 Chesf'!A1" display="CHESF " xr:uid="{589851B4-8DBB-457B-AE48-F18F1FF37E86}"/>
    <hyperlink ref="B9" location="'5. 304-3 CGT'!A1" display="CGT ELETROSUL " xr:uid="{E357242F-63EC-479C-9C51-10F3D6E902E1}"/>
    <hyperlink ref="B10" location="'5. 304-3 Furnas'!A1" display="FURNAS " xr:uid="{E7B3B010-3BB8-4F12-B629-F2DE2C38E0C1}"/>
    <hyperlink ref="B11" location="'5. 304-3 ELP'!A1" display="ELETROPAR " xr:uid="{621A938F-EF2E-4D4F-A304-015EBC39747D}"/>
    <hyperlink ref="B12" location="'5. 304-3 SPEs'!A1" display="SPEs" xr:uid="{5FDA1F09-5668-4CE7-8E82-698EE5CA499D}"/>
    <hyperlink ref="B8" location="'5. 304-3 ELN'!A1" display="ELETRONORTE " xr:uid="{89F6E142-35B0-4F43-ACE2-7E799E958A6D}"/>
    <hyperlink ref="I2:K3" location="'5. Planeta'!A1" display="5. PLANETA" xr:uid="{4D556B06-6E65-4438-9F3B-A2B5DDCAB97F}"/>
    <hyperlink ref="L5:L6" location="'5. 304-2 Chesf'!A1" display="304-2" xr:uid="{8340E8FA-9559-42E5-ABB5-D7E1147D4C3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E8992-576E-4A25-BA48-E5AB39B76957}">
  <sheetPr codeName="Planilha293"/>
  <dimension ref="B1:L35"/>
  <sheetViews>
    <sheetView showGridLines="0" zoomScale="80" zoomScaleNormal="80" workbookViewId="0">
      <pane ySplit="4" topLeftCell="A5" activePane="bottomLeft" state="frozen"/>
      <selection activeCell="G12" sqref="G12"/>
      <selection pane="bottomLeft" activeCell="F9" sqref="F9"/>
    </sheetView>
  </sheetViews>
  <sheetFormatPr defaultColWidth="9.140625" defaultRowHeight="12.75"/>
  <cols>
    <col min="1" max="1" width="9.140625" style="9"/>
    <col min="2" max="2" width="28.7109375" style="9" customWidth="1"/>
    <col min="3" max="6" width="15.7109375" style="9" customWidth="1"/>
    <col min="7" max="8" width="30.7109375" style="9" customWidth="1"/>
    <col min="9" max="11" width="10.7109375" style="9" customWidth="1"/>
    <col min="12" max="12" width="28.7109375" style="9" customWidth="1"/>
    <col min="13" max="16384" width="9.140625" style="9"/>
  </cols>
  <sheetData>
    <row r="1" spans="2:12" ht="30" customHeight="1" thickBot="1"/>
    <row r="2" spans="2:12" ht="15" customHeight="1">
      <c r="B2" s="347" t="s">
        <v>186</v>
      </c>
      <c r="C2" s="396" t="s">
        <v>190</v>
      </c>
      <c r="D2" s="397"/>
      <c r="E2" s="396" t="s">
        <v>191</v>
      </c>
      <c r="F2" s="397"/>
      <c r="G2" s="347" t="s">
        <v>192</v>
      </c>
      <c r="H2" s="396" t="s">
        <v>193</v>
      </c>
      <c r="I2" s="889" t="s">
        <v>194</v>
      </c>
      <c r="J2" s="890"/>
      <c r="K2" s="891"/>
      <c r="L2" s="347" t="s">
        <v>1044</v>
      </c>
    </row>
    <row r="3" spans="2:12" ht="15.75" customHeight="1" thickBot="1">
      <c r="B3" s="348"/>
      <c r="C3" s="540"/>
      <c r="D3" s="900"/>
      <c r="E3" s="398"/>
      <c r="F3" s="399"/>
      <c r="G3" s="426"/>
      <c r="H3" s="398"/>
      <c r="I3" s="892"/>
      <c r="J3" s="893"/>
      <c r="K3" s="894"/>
      <c r="L3" s="348"/>
    </row>
    <row r="4" spans="2:12" ht="30" customHeight="1" thickBot="1">
      <c r="B4" s="6" t="s">
        <v>1116</v>
      </c>
      <c r="C4" s="359" t="s">
        <v>886</v>
      </c>
      <c r="D4" s="360"/>
      <c r="E4" s="360"/>
      <c r="F4" s="360"/>
      <c r="G4" s="360"/>
      <c r="H4" s="360"/>
      <c r="I4" s="360"/>
      <c r="J4" s="360"/>
      <c r="K4" s="361"/>
      <c r="L4" s="10" t="s">
        <v>272</v>
      </c>
    </row>
    <row r="5" spans="2:12" ht="45" customHeight="1">
      <c r="B5" s="396"/>
      <c r="C5" s="177"/>
      <c r="D5" s="161" t="s">
        <v>1193</v>
      </c>
      <c r="E5" s="161"/>
      <c r="F5" s="161"/>
      <c r="G5" s="161"/>
      <c r="H5" s="161"/>
      <c r="I5" s="161"/>
      <c r="J5" s="161"/>
      <c r="K5" s="176"/>
      <c r="L5" s="582" t="s">
        <v>73</v>
      </c>
    </row>
    <row r="6" spans="2:12" ht="45" customHeight="1" thickBot="1">
      <c r="B6" s="398"/>
      <c r="C6" s="187"/>
      <c r="D6" s="518" t="s">
        <v>894</v>
      </c>
      <c r="E6" s="913"/>
      <c r="F6" s="193" t="s">
        <v>895</v>
      </c>
      <c r="G6" s="184" t="s">
        <v>896</v>
      </c>
      <c r="H6" s="184" t="s">
        <v>908</v>
      </c>
      <c r="I6" s="914" t="s">
        <v>898</v>
      </c>
      <c r="J6" s="520"/>
      <c r="K6" s="185"/>
      <c r="L6" s="583"/>
    </row>
    <row r="7" spans="2:12" ht="90" customHeight="1" thickBot="1">
      <c r="B7" s="57" t="s">
        <v>0</v>
      </c>
      <c r="C7" s="187"/>
      <c r="D7" s="899" t="s">
        <v>910</v>
      </c>
      <c r="E7" s="899"/>
      <c r="F7" s="915" t="s">
        <v>1332</v>
      </c>
      <c r="G7" s="912" t="s">
        <v>922</v>
      </c>
      <c r="H7" s="912" t="s">
        <v>919</v>
      </c>
      <c r="I7" s="912" t="s">
        <v>920</v>
      </c>
      <c r="J7" s="912"/>
      <c r="K7" s="185"/>
      <c r="L7" s="280" t="s">
        <v>74</v>
      </c>
    </row>
    <row r="8" spans="2:12" ht="90" customHeight="1" thickBot="1">
      <c r="B8" s="24" t="s">
        <v>1</v>
      </c>
      <c r="C8" s="187"/>
      <c r="D8" s="899"/>
      <c r="E8" s="899"/>
      <c r="F8" s="915"/>
      <c r="G8" s="912"/>
      <c r="H8" s="912"/>
      <c r="I8" s="912"/>
      <c r="J8" s="912"/>
      <c r="K8" s="185"/>
      <c r="L8" s="278" t="s">
        <v>75</v>
      </c>
    </row>
    <row r="9" spans="2:12" ht="90" customHeight="1" thickBot="1">
      <c r="B9" s="57" t="s">
        <v>2</v>
      </c>
      <c r="C9" s="187"/>
      <c r="D9" s="899" t="s">
        <v>911</v>
      </c>
      <c r="E9" s="899"/>
      <c r="F9" s="228">
        <v>71060.7</v>
      </c>
      <c r="G9" s="912"/>
      <c r="H9" s="912"/>
      <c r="I9" s="912" t="s">
        <v>921</v>
      </c>
      <c r="J9" s="912"/>
      <c r="K9" s="185"/>
      <c r="L9" s="100"/>
    </row>
    <row r="10" spans="2:12" ht="90" customHeight="1" thickBot="1">
      <c r="B10" s="57" t="s">
        <v>3</v>
      </c>
      <c r="C10" s="187"/>
      <c r="D10" s="899" t="s">
        <v>912</v>
      </c>
      <c r="E10" s="899"/>
      <c r="F10" s="190" t="s">
        <v>918</v>
      </c>
      <c r="G10" s="912"/>
      <c r="H10" s="912"/>
      <c r="I10" s="912" t="s">
        <v>923</v>
      </c>
      <c r="J10" s="912"/>
      <c r="K10" s="185"/>
      <c r="L10" s="100"/>
    </row>
    <row r="11" spans="2:12" ht="90" customHeight="1" thickBot="1">
      <c r="B11" s="57" t="s">
        <v>4</v>
      </c>
      <c r="C11" s="187"/>
      <c r="D11" s="899" t="s">
        <v>913</v>
      </c>
      <c r="E11" s="899"/>
      <c r="F11" s="194">
        <v>351600</v>
      </c>
      <c r="G11" s="912" t="s">
        <v>924</v>
      </c>
      <c r="H11" s="912" t="s">
        <v>925</v>
      </c>
      <c r="I11" s="912" t="s">
        <v>926</v>
      </c>
      <c r="J11" s="912"/>
      <c r="K11" s="185"/>
      <c r="L11" s="100"/>
    </row>
    <row r="12" spans="2:12" ht="90" customHeight="1" thickBot="1">
      <c r="B12" s="57" t="s">
        <v>5</v>
      </c>
      <c r="C12" s="187"/>
      <c r="D12" s="899" t="s">
        <v>914</v>
      </c>
      <c r="E12" s="899"/>
      <c r="F12" s="194">
        <v>2585910</v>
      </c>
      <c r="G12" s="912"/>
      <c r="H12" s="912"/>
      <c r="I12" s="912"/>
      <c r="J12" s="912"/>
      <c r="K12" s="185"/>
      <c r="L12" s="100"/>
    </row>
    <row r="13" spans="2:12" ht="90" customHeight="1" thickBot="1">
      <c r="B13" s="57"/>
      <c r="C13" s="187"/>
      <c r="D13" s="899" t="s">
        <v>915</v>
      </c>
      <c r="E13" s="899"/>
      <c r="F13" s="194">
        <v>654110</v>
      </c>
      <c r="G13" s="912"/>
      <c r="H13" s="912"/>
      <c r="I13" s="912"/>
      <c r="J13" s="912"/>
      <c r="K13" s="185"/>
      <c r="L13" s="15"/>
    </row>
    <row r="14" spans="2:12" ht="90" customHeight="1" thickBot="1">
      <c r="B14" s="57"/>
      <c r="C14" s="187"/>
      <c r="D14" s="899" t="s">
        <v>916</v>
      </c>
      <c r="E14" s="899"/>
      <c r="F14" s="194">
        <v>144775</v>
      </c>
      <c r="G14" s="912"/>
      <c r="H14" s="912"/>
      <c r="I14" s="912"/>
      <c r="J14" s="912"/>
      <c r="K14" s="185"/>
      <c r="L14" s="15"/>
    </row>
    <row r="15" spans="2:12" ht="90" customHeight="1" thickBot="1">
      <c r="B15" s="57"/>
      <c r="C15" s="187"/>
      <c r="D15" s="899" t="s">
        <v>917</v>
      </c>
      <c r="E15" s="899"/>
      <c r="F15" s="194">
        <v>21722</v>
      </c>
      <c r="G15" s="912"/>
      <c r="H15" s="912"/>
      <c r="I15" s="912"/>
      <c r="J15" s="912"/>
      <c r="K15" s="185"/>
      <c r="L15" s="15"/>
    </row>
    <row r="16" spans="2:12" ht="90" customHeight="1" thickBot="1">
      <c r="B16" s="57"/>
      <c r="C16" s="188"/>
      <c r="D16" s="189"/>
      <c r="E16" s="189"/>
      <c r="F16" s="189"/>
      <c r="G16" s="189"/>
      <c r="H16" s="189"/>
      <c r="I16" s="189"/>
      <c r="J16" s="189"/>
      <c r="K16" s="186"/>
      <c r="L16" s="15"/>
    </row>
    <row r="17" ht="30" customHeight="1"/>
    <row r="18" ht="30" customHeight="1"/>
    <row r="33" ht="30" customHeight="1"/>
    <row r="34" ht="30" customHeight="1"/>
    <row r="35" ht="30" customHeight="1"/>
  </sheetData>
  <sheetProtection algorithmName="SHA-512" hashValue="/aMp3tgaxZhhY5S7e6XyyOOQxPNawjKfgG6LX87UmZS2/NbT7hnI5kmJ0AEUzZMRW6n9Aa1qvqzck55iuooBYA==" saltValue="9NqAQCEka8QpoU3UJe8BAw==" spinCount="100000" sheet="1" objects="1" scenarios="1"/>
  <mergeCells count="29">
    <mergeCell ref="F7:F8"/>
    <mergeCell ref="G7:G10"/>
    <mergeCell ref="H7:H10"/>
    <mergeCell ref="I7:J8"/>
    <mergeCell ref="I10:J10"/>
    <mergeCell ref="G11:G15"/>
    <mergeCell ref="H11:H15"/>
    <mergeCell ref="I11:J15"/>
    <mergeCell ref="B5:B6"/>
    <mergeCell ref="L5:L6"/>
    <mergeCell ref="D9:E9"/>
    <mergeCell ref="D10:E10"/>
    <mergeCell ref="D12:E12"/>
    <mergeCell ref="D13:E13"/>
    <mergeCell ref="D11:E11"/>
    <mergeCell ref="D15:E15"/>
    <mergeCell ref="D6:E6"/>
    <mergeCell ref="I6:J6"/>
    <mergeCell ref="I9:J9"/>
    <mergeCell ref="D14:E14"/>
    <mergeCell ref="D7:E8"/>
    <mergeCell ref="B2:B3"/>
    <mergeCell ref="C2:D3"/>
    <mergeCell ref="I2:K3"/>
    <mergeCell ref="L2:L3"/>
    <mergeCell ref="C4:K4"/>
    <mergeCell ref="G2:G3"/>
    <mergeCell ref="H2:H3"/>
    <mergeCell ref="E2:F3"/>
  </mergeCells>
  <hyperlinks>
    <hyperlink ref="L2:L3" location="ANEXO!A1" display="ANEXOS" xr:uid="{D9E9CE8D-76D0-47EB-B165-BB366941FD72}"/>
    <hyperlink ref="E2:E3" location="'2. Governança'!A1" display="2. GOVERNANÇA" xr:uid="{9D5E392B-1F56-4D9C-AC1D-899EFB38C1FB}"/>
    <hyperlink ref="G2:G3" location="'3. Prosperidade'!A1" display="3. PROSPERIDADE" xr:uid="{CCDA36AE-5239-488D-9588-B67B94D6BF8B}"/>
    <hyperlink ref="H2:H3" location="'4. Pessoas'!A1" display="4. PESSOAS" xr:uid="{450B1699-E282-4CE3-A239-E44446414ECC}"/>
    <hyperlink ref="B2:B3" location="Apresentação!A1" display="BOAS-VINDAS" xr:uid="{A50061C1-B679-46C6-B5B9-C3ADEB806A1D}"/>
    <hyperlink ref="B7" location="'5. 304-3 Chesf'!A1" display="CHESF " xr:uid="{5F664BA2-F523-4462-9212-901D10B72EE1}"/>
    <hyperlink ref="B9" location="'5. 304-3 CGT'!A1" display="CGT ELETROSUL " xr:uid="{DB286F50-443F-4C39-A453-157CD4E860AE}"/>
    <hyperlink ref="B10" location="'5. 304-3 Furnas'!A1" display="FURNAS " xr:uid="{010BE1CA-9FAF-4004-BF5D-1FDA2C5DC681}"/>
    <hyperlink ref="B11" location="'5. 304-3 ELP'!A1" display="ELETROPAR " xr:uid="{56703137-1F16-4414-8DE4-CE7FA3450F99}"/>
    <hyperlink ref="B12" location="'5. 304-3 SPEs'!A1" display="SPEs" xr:uid="{19BB0D34-D7CE-4474-85C8-8DBB5E2A8DFB}"/>
    <hyperlink ref="B8" location="'5. 304-3 ELN'!A1" display="ELETRONORTE " xr:uid="{1FF83E00-F54A-44A6-9F5D-D8FC87893FB4}"/>
    <hyperlink ref="L5" location="'5. 304-2'!A1" display="304-2" xr:uid="{B03095F2-62B0-459B-8362-AD6311E807BF}"/>
    <hyperlink ref="L7" location="'5. 304-3 ELN'!A1" display="304-3" xr:uid="{937A144C-3E33-4150-BD26-64F1531BCE55}"/>
    <hyperlink ref="L8" location="'5. 304-4 ELN'!A1" display="304-4" xr:uid="{673A5D81-C243-4E9E-B7B4-4B8A3D798979}"/>
    <hyperlink ref="I2:K3" location="'5. Planeta'!A1" display="5. PLANETA" xr:uid="{BDD04618-73F1-49A3-8CC2-49B7490F98C1}"/>
    <hyperlink ref="L5:L6" location="'5. 304-2 ELN'!A1" display="304-2" xr:uid="{33D59C28-0038-48CD-A78E-69D8BAD47968}"/>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041BC-D109-4265-90FC-18E2743E1F07}">
  <sheetPr codeName="Planilha294"/>
  <dimension ref="B1:K34"/>
  <sheetViews>
    <sheetView showGridLines="0" zoomScale="80" zoomScaleNormal="80" workbookViewId="0">
      <pane ySplit="4" topLeftCell="A5" activePane="bottomLeft" state="frozen"/>
      <selection activeCell="G12" sqref="G12"/>
      <selection pane="bottomLeft" activeCell="G11" sqref="G11:G12"/>
    </sheetView>
  </sheetViews>
  <sheetFormatPr defaultColWidth="9.140625" defaultRowHeight="12.75"/>
  <cols>
    <col min="1" max="1" width="9.140625" style="9"/>
    <col min="2" max="2" width="28.7109375" style="9" customWidth="1"/>
    <col min="3" max="6" width="15.7109375" style="9" customWidth="1"/>
    <col min="7" max="8" width="30.7109375" style="9" customWidth="1"/>
    <col min="9" max="10" width="15.7109375" style="9" customWidth="1"/>
    <col min="11" max="11" width="28.7109375" style="9" customWidth="1"/>
    <col min="12" max="16384" width="9.140625" style="9"/>
  </cols>
  <sheetData>
    <row r="1" spans="2:11" ht="30" customHeight="1" thickBot="1"/>
    <row r="2" spans="2:11" ht="15" customHeight="1">
      <c r="B2" s="347" t="s">
        <v>186</v>
      </c>
      <c r="C2" s="396" t="s">
        <v>190</v>
      </c>
      <c r="D2" s="397"/>
      <c r="E2" s="396" t="s">
        <v>191</v>
      </c>
      <c r="F2" s="397"/>
      <c r="G2" s="347" t="s">
        <v>192</v>
      </c>
      <c r="H2" s="396" t="s">
        <v>193</v>
      </c>
      <c r="I2" s="889" t="s">
        <v>194</v>
      </c>
      <c r="J2" s="891"/>
      <c r="K2" s="347" t="s">
        <v>1044</v>
      </c>
    </row>
    <row r="3" spans="2:11" ht="15.75" customHeight="1" thickBot="1">
      <c r="B3" s="348"/>
      <c r="C3" s="540"/>
      <c r="D3" s="900"/>
      <c r="E3" s="398"/>
      <c r="F3" s="399"/>
      <c r="G3" s="426"/>
      <c r="H3" s="398"/>
      <c r="I3" s="892"/>
      <c r="J3" s="894"/>
      <c r="K3" s="348"/>
    </row>
    <row r="4" spans="2:11" ht="30" customHeight="1" thickBot="1">
      <c r="B4" s="6" t="s">
        <v>1116</v>
      </c>
      <c r="C4" s="359" t="s">
        <v>887</v>
      </c>
      <c r="D4" s="360"/>
      <c r="E4" s="360"/>
      <c r="F4" s="360"/>
      <c r="G4" s="360"/>
      <c r="H4" s="360"/>
      <c r="I4" s="360"/>
      <c r="J4" s="361"/>
      <c r="K4" s="10" t="s">
        <v>272</v>
      </c>
    </row>
    <row r="5" spans="2:11" ht="45" customHeight="1">
      <c r="B5" s="396"/>
      <c r="C5" s="177"/>
      <c r="D5" s="161" t="s">
        <v>1193</v>
      </c>
      <c r="E5" s="161"/>
      <c r="F5" s="161"/>
      <c r="G5" s="161"/>
      <c r="H5" s="161"/>
      <c r="I5" s="161"/>
      <c r="J5" s="176"/>
      <c r="K5" s="582" t="s">
        <v>73</v>
      </c>
    </row>
    <row r="6" spans="2:11" ht="45" customHeight="1" thickBot="1">
      <c r="B6" s="398"/>
      <c r="C6" s="187"/>
      <c r="D6" s="518" t="s">
        <v>894</v>
      </c>
      <c r="E6" s="913"/>
      <c r="F6" s="193" t="s">
        <v>895</v>
      </c>
      <c r="G6" s="193" t="s">
        <v>896</v>
      </c>
      <c r="H6" s="193" t="s">
        <v>897</v>
      </c>
      <c r="I6" s="162" t="s">
        <v>898</v>
      </c>
      <c r="J6" s="185"/>
      <c r="K6" s="583"/>
    </row>
    <row r="7" spans="2:11" ht="90" customHeight="1" thickBot="1">
      <c r="B7" s="57" t="s">
        <v>0</v>
      </c>
      <c r="C7" s="187"/>
      <c r="D7" s="899" t="s">
        <v>927</v>
      </c>
      <c r="E7" s="899"/>
      <c r="F7" s="846">
        <v>27.5</v>
      </c>
      <c r="G7" s="899" t="s">
        <v>928</v>
      </c>
      <c r="H7" s="899" t="s">
        <v>932</v>
      </c>
      <c r="I7" s="899" t="s">
        <v>933</v>
      </c>
      <c r="J7" s="185"/>
      <c r="K7" s="280" t="s">
        <v>74</v>
      </c>
    </row>
    <row r="8" spans="2:11" ht="90" customHeight="1" thickBot="1">
      <c r="B8" s="57" t="s">
        <v>1</v>
      </c>
      <c r="C8" s="187"/>
      <c r="D8" s="899"/>
      <c r="E8" s="899"/>
      <c r="F8" s="846"/>
      <c r="G8" s="899"/>
      <c r="H8" s="899"/>
      <c r="I8" s="899"/>
      <c r="J8" s="185"/>
      <c r="K8" s="278" t="s">
        <v>75</v>
      </c>
    </row>
    <row r="9" spans="2:11" ht="90" customHeight="1" thickBot="1">
      <c r="B9" s="24" t="s">
        <v>2</v>
      </c>
      <c r="C9" s="187"/>
      <c r="D9" s="899" t="s">
        <v>929</v>
      </c>
      <c r="E9" s="899"/>
      <c r="F9" s="846">
        <v>271.5</v>
      </c>
      <c r="G9" s="899" t="s">
        <v>928</v>
      </c>
      <c r="H9" s="899"/>
      <c r="I9" s="899"/>
      <c r="J9" s="185"/>
      <c r="K9" s="100"/>
    </row>
    <row r="10" spans="2:11" ht="90" customHeight="1" thickBot="1">
      <c r="B10" s="57" t="s">
        <v>3</v>
      </c>
      <c r="C10" s="187"/>
      <c r="D10" s="899"/>
      <c r="E10" s="899"/>
      <c r="F10" s="846"/>
      <c r="G10" s="899"/>
      <c r="H10" s="899"/>
      <c r="I10" s="899"/>
      <c r="J10" s="185"/>
      <c r="K10" s="100"/>
    </row>
    <row r="11" spans="2:11" ht="90" customHeight="1" thickBot="1">
      <c r="B11" s="57" t="s">
        <v>4</v>
      </c>
      <c r="C11" s="187"/>
      <c r="D11" s="899" t="s">
        <v>930</v>
      </c>
      <c r="E11" s="899"/>
      <c r="F11" s="916">
        <v>1769.4</v>
      </c>
      <c r="G11" s="899" t="s">
        <v>931</v>
      </c>
      <c r="H11" s="899"/>
      <c r="I11" s="899"/>
      <c r="J11" s="185"/>
      <c r="K11" s="100"/>
    </row>
    <row r="12" spans="2:11" ht="90" customHeight="1" thickBot="1">
      <c r="B12" s="57" t="s">
        <v>5</v>
      </c>
      <c r="C12" s="187"/>
      <c r="D12" s="899"/>
      <c r="E12" s="899"/>
      <c r="F12" s="916"/>
      <c r="G12" s="899"/>
      <c r="H12" s="899"/>
      <c r="I12" s="899"/>
      <c r="J12" s="185"/>
      <c r="K12" s="100"/>
    </row>
    <row r="13" spans="2:11" ht="90" customHeight="1" thickBot="1">
      <c r="B13" s="57"/>
      <c r="C13" s="187"/>
      <c r="D13" s="899" t="s">
        <v>934</v>
      </c>
      <c r="E13" s="899"/>
      <c r="F13" s="846">
        <v>730.4</v>
      </c>
      <c r="G13" s="899" t="s">
        <v>928</v>
      </c>
      <c r="H13" s="899"/>
      <c r="I13" s="899"/>
      <c r="J13" s="185"/>
      <c r="K13" s="15"/>
    </row>
    <row r="14" spans="2:11" ht="90" customHeight="1" thickBot="1">
      <c r="B14" s="57"/>
      <c r="C14" s="187"/>
      <c r="D14" s="899"/>
      <c r="E14" s="899"/>
      <c r="F14" s="846"/>
      <c r="G14" s="899"/>
      <c r="H14" s="899"/>
      <c r="I14" s="899"/>
      <c r="J14" s="185"/>
      <c r="K14" s="15"/>
    </row>
    <row r="15" spans="2:11" ht="90" customHeight="1" thickBot="1">
      <c r="B15" s="57"/>
      <c r="C15" s="188"/>
      <c r="D15" s="189"/>
      <c r="E15" s="189"/>
      <c r="F15" s="189"/>
      <c r="G15" s="189"/>
      <c r="H15" s="189"/>
      <c r="I15" s="189"/>
      <c r="J15" s="186"/>
      <c r="K15" s="15"/>
    </row>
    <row r="16" spans="2:11" ht="30" customHeight="1"/>
    <row r="17" ht="30" customHeight="1"/>
    <row r="32" ht="30" customHeight="1"/>
    <row r="33" ht="30" customHeight="1"/>
    <row r="34" ht="30" customHeight="1"/>
  </sheetData>
  <sheetProtection algorithmName="SHA-512" hashValue="Z5oTjsj1AWSWmXEbfZlpw/FAVVeDZqd7JipYYpmkJXfO6aULquLhK/YyL7kmVpqJY1h8SV1yhLV0ZVCNNEPQYQ==" saltValue="ETmZfNOlOigq+bMYetNCWA==" spinCount="100000" sheet="1" objects="1" scenarios="1"/>
  <mergeCells count="25">
    <mergeCell ref="G13:G14"/>
    <mergeCell ref="D7:E8"/>
    <mergeCell ref="F7:F8"/>
    <mergeCell ref="H7:H14"/>
    <mergeCell ref="I7:I14"/>
    <mergeCell ref="D9:E10"/>
    <mergeCell ref="F9:F10"/>
    <mergeCell ref="D11:E12"/>
    <mergeCell ref="F11:F12"/>
    <mergeCell ref="D13:E14"/>
    <mergeCell ref="F13:F14"/>
    <mergeCell ref="G7:G8"/>
    <mergeCell ref="G9:G10"/>
    <mergeCell ref="G11:G12"/>
    <mergeCell ref="B5:B6"/>
    <mergeCell ref="B2:B3"/>
    <mergeCell ref="C2:D3"/>
    <mergeCell ref="H2:H3"/>
    <mergeCell ref="I2:J3"/>
    <mergeCell ref="C4:J4"/>
    <mergeCell ref="K2:K3"/>
    <mergeCell ref="K5:K6"/>
    <mergeCell ref="G2:G3"/>
    <mergeCell ref="E2:F3"/>
    <mergeCell ref="D6:E6"/>
  </mergeCells>
  <hyperlinks>
    <hyperlink ref="K2:K3" location="ANEXO!A1" display="ANEXOS" xr:uid="{468DF17C-6FE1-4D40-B545-58D689A85E45}"/>
    <hyperlink ref="G2:G3" location="'3. Prosperidade'!A1" display="3. PROSPERIDADE" xr:uid="{9C9CCB54-C937-4167-9F3F-A6E1A0ADEB18}"/>
    <hyperlink ref="H2:H3" location="'4. Pessoas'!A1" display="4. PESSOAS" xr:uid="{18FBC3E0-8F4E-4413-8174-9CBBD358D122}"/>
    <hyperlink ref="B2:B3" location="Apresentação!A1" display="BOAS-VINDAS" xr:uid="{5ED6B3FE-3A01-48D1-89B4-C83AA2B31649}"/>
    <hyperlink ref="B7" location="'5. 304-3 Chesf'!A1" display="CHESF " xr:uid="{6E7BF768-5492-4902-89B2-A9664CAC84CB}"/>
    <hyperlink ref="B9" location="'5. 304-3 CGT'!A1" display="CGT ELETROSUL " xr:uid="{6446BDDE-C7CC-4C9D-A5B7-63A4470DD6DA}"/>
    <hyperlink ref="B10" location="'5. 304-3 Furnas'!A1" display="FURNAS " xr:uid="{67F76401-1DC5-429F-A964-EEF7B0F9DF18}"/>
    <hyperlink ref="B11" location="'5. 304-3 ELP'!A1" display="ELETROPAR " xr:uid="{65F8E614-0F0C-4C79-B389-4C413A5BB403}"/>
    <hyperlink ref="B12" location="'5. 304-3 SPEs'!A1" display="SPEs" xr:uid="{A10ADB0E-7918-4C70-B815-4A8FEA213895}"/>
    <hyperlink ref="B8" location="'5. 304-3 ELN'!A1" display="ELETRONORTE " xr:uid="{EBAF83C1-BBDF-4F13-B01A-DB1D90932936}"/>
    <hyperlink ref="E2:E3" location="'2. Governança'!A1" display="2. GOVERNANÇA" xr:uid="{86C67F70-D56B-4DE8-BAEC-A80FAFD6A0B4}"/>
    <hyperlink ref="K5" location="'5. 304-2'!A1" display="304-2" xr:uid="{383AD55C-A088-4A35-B5E6-B6D5957C67AB}"/>
    <hyperlink ref="K7" location="'5. 304-3 CGT'!A1" display="304-3" xr:uid="{A1849509-FBB3-44AF-AD82-D04C1E556D83}"/>
    <hyperlink ref="K8" location="'5. 304-4 CGT'!A1" display="304-4" xr:uid="{CA43DDF8-52B5-4F34-BAF9-5ADFBC85FCF9}"/>
    <hyperlink ref="I2:J3" location="'5. Planeta'!A1" display="5. PLANETA" xr:uid="{F558F7BD-7974-42C9-A106-9EF373D8CD02}"/>
    <hyperlink ref="K5:K6" location="'5. 304-2 CGT'!A1" display="304-2" xr:uid="{15370FF3-E401-4C13-BEAA-463473AB59C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EEAA6-B3B7-410C-B60D-1C094FEFDCC6}">
  <sheetPr codeName="Planilha295"/>
  <dimension ref="B1:O16"/>
  <sheetViews>
    <sheetView showGridLines="0" zoomScale="80" zoomScaleNormal="80" workbookViewId="0">
      <pane ySplit="1" topLeftCell="A2" activePane="bottomLeft" state="frozen"/>
      <selection activeCell="G12" sqref="G12"/>
      <selection pane="bottomLeft" activeCell="G7" sqref="G7:H8"/>
    </sheetView>
  </sheetViews>
  <sheetFormatPr defaultColWidth="9.140625" defaultRowHeight="12.75"/>
  <cols>
    <col min="1" max="1" width="9.140625" style="9"/>
    <col min="2" max="2" width="28.7109375" style="9" customWidth="1"/>
    <col min="3" max="5" width="10.7109375" style="9" customWidth="1"/>
    <col min="6" max="11" width="15.7109375" style="9" customWidth="1"/>
    <col min="12" max="14" width="10.7109375" style="9" customWidth="1"/>
    <col min="15" max="15" width="28.7109375" style="9" customWidth="1"/>
    <col min="16" max="16384" width="9.140625" style="9"/>
  </cols>
  <sheetData>
    <row r="1" spans="2:15" ht="30" customHeight="1" thickBot="1"/>
    <row r="2" spans="2:15" ht="15" customHeight="1">
      <c r="B2" s="347" t="s">
        <v>186</v>
      </c>
      <c r="C2" s="396" t="s">
        <v>190</v>
      </c>
      <c r="D2" s="613"/>
      <c r="E2" s="397"/>
      <c r="F2" s="396" t="s">
        <v>191</v>
      </c>
      <c r="G2" s="397"/>
      <c r="H2" s="396" t="s">
        <v>192</v>
      </c>
      <c r="I2" s="397"/>
      <c r="J2" s="396" t="s">
        <v>193</v>
      </c>
      <c r="K2" s="397"/>
      <c r="L2" s="889" t="s">
        <v>194</v>
      </c>
      <c r="M2" s="890"/>
      <c r="N2" s="891"/>
      <c r="O2" s="347" t="s">
        <v>1044</v>
      </c>
    </row>
    <row r="3" spans="2:15" ht="15.75" customHeight="1" thickBot="1">
      <c r="B3" s="348"/>
      <c r="C3" s="398"/>
      <c r="D3" s="614"/>
      <c r="E3" s="399"/>
      <c r="F3" s="398"/>
      <c r="G3" s="399"/>
      <c r="H3" s="398"/>
      <c r="I3" s="399"/>
      <c r="J3" s="398"/>
      <c r="K3" s="399"/>
      <c r="L3" s="892"/>
      <c r="M3" s="893"/>
      <c r="N3" s="894"/>
      <c r="O3" s="348"/>
    </row>
    <row r="4" spans="2:15" ht="30" customHeight="1" thickBot="1">
      <c r="B4" s="6" t="s">
        <v>1116</v>
      </c>
      <c r="C4" s="359" t="s">
        <v>888</v>
      </c>
      <c r="D4" s="360"/>
      <c r="E4" s="360"/>
      <c r="F4" s="360"/>
      <c r="G4" s="360"/>
      <c r="H4" s="360"/>
      <c r="I4" s="360"/>
      <c r="J4" s="360"/>
      <c r="K4" s="360"/>
      <c r="L4" s="360"/>
      <c r="M4" s="360"/>
      <c r="N4" s="361"/>
      <c r="O4" s="10" t="s">
        <v>272</v>
      </c>
    </row>
    <row r="5" spans="2:15" ht="45" customHeight="1">
      <c r="B5" s="396"/>
      <c r="C5" s="177"/>
      <c r="D5" s="161" t="s">
        <v>1193</v>
      </c>
      <c r="E5" s="161"/>
      <c r="F5" s="161"/>
      <c r="G5" s="161"/>
      <c r="H5" s="161"/>
      <c r="I5" s="161"/>
      <c r="J5" s="161"/>
      <c r="K5" s="161"/>
      <c r="L5" s="161"/>
      <c r="M5" s="161"/>
      <c r="N5" s="176"/>
      <c r="O5" s="582" t="s">
        <v>73</v>
      </c>
    </row>
    <row r="6" spans="2:15" ht="45" customHeight="1" thickBot="1">
      <c r="B6" s="398"/>
      <c r="C6" s="187"/>
      <c r="D6" s="411" t="s">
        <v>894</v>
      </c>
      <c r="E6" s="684"/>
      <c r="F6" s="193" t="s">
        <v>895</v>
      </c>
      <c r="G6" s="685" t="s">
        <v>896</v>
      </c>
      <c r="H6" s="684"/>
      <c r="I6" s="685" t="s">
        <v>897</v>
      </c>
      <c r="J6" s="684"/>
      <c r="K6" s="520" t="s">
        <v>898</v>
      </c>
      <c r="L6" s="411"/>
      <c r="M6" s="411"/>
      <c r="N6" s="185"/>
      <c r="O6" s="583"/>
    </row>
    <row r="7" spans="2:15" ht="90" customHeight="1" thickBot="1">
      <c r="B7" s="57" t="s">
        <v>0</v>
      </c>
      <c r="C7" s="187"/>
      <c r="D7" s="899" t="s">
        <v>935</v>
      </c>
      <c r="E7" s="899"/>
      <c r="F7" s="846">
        <v>99.58</v>
      </c>
      <c r="G7" s="899" t="s">
        <v>1281</v>
      </c>
      <c r="H7" s="917"/>
      <c r="I7" s="899" t="s">
        <v>936</v>
      </c>
      <c r="J7" s="899"/>
      <c r="K7" s="899" t="s">
        <v>937</v>
      </c>
      <c r="L7" s="899"/>
      <c r="M7" s="899"/>
      <c r="N7" s="185"/>
      <c r="O7" s="280" t="s">
        <v>74</v>
      </c>
    </row>
    <row r="8" spans="2:15" ht="90" customHeight="1" thickBot="1">
      <c r="B8" s="57" t="s">
        <v>1</v>
      </c>
      <c r="C8" s="187"/>
      <c r="D8" s="899"/>
      <c r="E8" s="899"/>
      <c r="F8" s="846"/>
      <c r="G8" s="908"/>
      <c r="H8" s="918"/>
      <c r="I8" s="899"/>
      <c r="J8" s="899"/>
      <c r="K8" s="899"/>
      <c r="L8" s="899"/>
      <c r="M8" s="899"/>
      <c r="N8" s="185"/>
      <c r="O8" s="278" t="s">
        <v>75</v>
      </c>
    </row>
    <row r="9" spans="2:15" ht="90" customHeight="1" thickBot="1">
      <c r="B9" s="57" t="s">
        <v>2</v>
      </c>
      <c r="C9" s="187"/>
      <c r="D9" s="191"/>
      <c r="E9" s="191"/>
      <c r="F9" s="191"/>
      <c r="G9" s="191"/>
      <c r="H9" s="191"/>
      <c r="I9" s="191"/>
      <c r="J9" s="191"/>
      <c r="K9" s="191"/>
      <c r="L9" s="191"/>
      <c r="M9" s="191"/>
      <c r="N9" s="185"/>
      <c r="O9" s="100"/>
    </row>
    <row r="10" spans="2:15" ht="90" customHeight="1" thickBot="1">
      <c r="B10" s="24" t="s">
        <v>3</v>
      </c>
      <c r="C10" s="187"/>
      <c r="D10" s="191"/>
      <c r="E10" s="191"/>
      <c r="F10" s="191"/>
      <c r="G10" s="191"/>
      <c r="H10" s="191"/>
      <c r="I10" s="191"/>
      <c r="J10" s="191"/>
      <c r="K10" s="191"/>
      <c r="L10" s="191"/>
      <c r="M10" s="191"/>
      <c r="N10" s="185"/>
      <c r="O10" s="100"/>
    </row>
    <row r="11" spans="2:15" ht="90" customHeight="1" thickBot="1">
      <c r="B11" s="57" t="s">
        <v>4</v>
      </c>
      <c r="C11" s="187"/>
      <c r="D11" s="191"/>
      <c r="E11" s="191"/>
      <c r="F11" s="191"/>
      <c r="G11" s="191"/>
      <c r="H11" s="191"/>
      <c r="I11" s="191"/>
      <c r="J11" s="191"/>
      <c r="K11" s="191"/>
      <c r="L11" s="191"/>
      <c r="M11" s="191"/>
      <c r="N11" s="185"/>
      <c r="O11" s="100"/>
    </row>
    <row r="12" spans="2:15" ht="90" customHeight="1" thickBot="1">
      <c r="B12" s="57" t="s">
        <v>5</v>
      </c>
      <c r="C12" s="188"/>
      <c r="D12" s="192"/>
      <c r="E12" s="192"/>
      <c r="F12" s="192"/>
      <c r="G12" s="192"/>
      <c r="H12" s="192"/>
      <c r="I12" s="192"/>
      <c r="J12" s="192"/>
      <c r="K12" s="192"/>
      <c r="L12" s="192"/>
      <c r="M12" s="192"/>
      <c r="N12" s="186"/>
      <c r="O12" s="100"/>
    </row>
    <row r="13" spans="2:15" ht="30" customHeight="1"/>
    <row r="14" spans="2:15" ht="30" customHeight="1"/>
    <row r="15" spans="2:15" ht="30" customHeight="1"/>
    <row r="16" spans="2:15" ht="30" customHeight="1"/>
  </sheetData>
  <sheetProtection algorithmName="SHA-512" hashValue="4YnYUC7CWjciGCabxAjLyymgoBPo1lEdtP0omf3cuh62m6yWGDbNt0s97FodAKRdLDXdui/EtDasZMpZA0R6KQ==" saltValue="DrBe6wXfnG6TgxrkIvxQXA==" spinCount="100000" sheet="1" objects="1" scenarios="1"/>
  <mergeCells count="19">
    <mergeCell ref="I7:J8"/>
    <mergeCell ref="O2:O3"/>
    <mergeCell ref="O5:O6"/>
    <mergeCell ref="B5:B6"/>
    <mergeCell ref="F7:F8"/>
    <mergeCell ref="B2:B3"/>
    <mergeCell ref="L2:N3"/>
    <mergeCell ref="C4:N4"/>
    <mergeCell ref="F2:G3"/>
    <mergeCell ref="H2:I3"/>
    <mergeCell ref="J2:K3"/>
    <mergeCell ref="I6:J6"/>
    <mergeCell ref="K7:M8"/>
    <mergeCell ref="K6:M6"/>
    <mergeCell ref="C2:E3"/>
    <mergeCell ref="D7:E8"/>
    <mergeCell ref="D6:E6"/>
    <mergeCell ref="G7:H8"/>
    <mergeCell ref="G6:H6"/>
  </mergeCells>
  <hyperlinks>
    <hyperlink ref="O2:O3" location="ANEXO!A1" display="ANEXOS" xr:uid="{D40629CA-7372-45BF-9AB7-FB4F79B7A7DC}"/>
    <hyperlink ref="F2:F3" location="'2. Governança'!A1" display="2. GOVERNANÇA" xr:uid="{783D2C35-302D-47A8-82DE-D3BEB3D21E83}"/>
    <hyperlink ref="B2:B3" location="Apresentação!A1" display="BOAS-VINDAS" xr:uid="{80077150-E4C2-473D-903B-59ABCB3B5B04}"/>
    <hyperlink ref="B7" location="'5. 304-3 Chesf'!A1" display="CHESF " xr:uid="{1719DC81-9F16-4EFF-9A35-40227E6F6D5C}"/>
    <hyperlink ref="B9" location="'5. 304-3 CGT'!A1" display="CGT ELETROSUL " xr:uid="{30E4A4A5-8A95-4B02-9E24-6D7937C713DE}"/>
    <hyperlink ref="B10" location="'5. 304-3 Furnas'!A1" display="FURNAS " xr:uid="{F6E31040-2547-4C52-89C5-7342D0023971}"/>
    <hyperlink ref="B11" location="'5. 304-3 ELP'!A1" display="ELETROPAR " xr:uid="{CA765BF1-6FD1-4248-A64D-BF225A9B3F24}"/>
    <hyperlink ref="B12" location="'5. 304-3 SPEs'!A1" display="SPEs" xr:uid="{5B8E9A1E-A9F2-463A-844E-AA618C9B6A36}"/>
    <hyperlink ref="B8" location="'5. 304-3 ELN'!A1" display="ELETRONORTE " xr:uid="{296EC46E-6E04-4BC5-BB62-B36668830569}"/>
    <hyperlink ref="O5" location="'5. 304-2'!A1" display="304-2" xr:uid="{967306AC-7E95-43C3-A26B-273DF8E1793A}"/>
    <hyperlink ref="O7" location="'5. 304-3 Furnas'!A1" display="304-3" xr:uid="{B49B8826-4B1F-4F7A-BF51-74FBD30B6331}"/>
    <hyperlink ref="O8" location="'5. 304-4 Furnas'!A1" display="304-4" xr:uid="{69195D68-2CE5-41C0-8C8D-5A290493BE89}"/>
    <hyperlink ref="L2:N3" location="'5. Planeta'!A1" display="5. PLANETA" xr:uid="{F64CCF5A-FA18-4016-AB64-83BB9042C847}"/>
    <hyperlink ref="O5:O6" location="'5. 304-2 Furnas'!A1" display="304-2" xr:uid="{DF1F5003-9F14-490F-883B-0F6560E0CFA5}"/>
    <hyperlink ref="J2:K3" location="'4. Pessoas'!A1" display="4. PESSOAS" xr:uid="{FD8E8D29-E9C6-4F5E-97CB-8CDCC514CF2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92570-056F-4A06-BFDA-8A4D1D9969F8}">
  <sheetPr codeName="Planilha296"/>
  <dimension ref="B1:H17"/>
  <sheetViews>
    <sheetView showGridLines="0" zoomScale="80" zoomScaleNormal="80" workbookViewId="0">
      <pane ySplit="4" topLeftCell="A5" activePane="bottomLeft" state="frozen"/>
      <selection activeCell="G12" sqref="G12"/>
      <selection pane="bottomLeft" activeCell="C5" sqref="C5:G17"/>
    </sheetView>
  </sheetViews>
  <sheetFormatPr defaultColWidth="9.140625" defaultRowHeight="12.75"/>
  <cols>
    <col min="1" max="1" width="9.140625" style="9"/>
    <col min="2" max="2" width="28.7109375" style="9" customWidth="1"/>
    <col min="3" max="7" width="30.7109375" style="9" customWidth="1"/>
    <col min="8" max="8" width="28.7109375" style="9" customWidth="1"/>
    <col min="9" max="16384" width="9.140625" style="9"/>
  </cols>
  <sheetData>
    <row r="1" spans="2:8" ht="30" customHeight="1" thickBot="1"/>
    <row r="2" spans="2:8" ht="15" customHeight="1">
      <c r="B2" s="347" t="s">
        <v>186</v>
      </c>
      <c r="C2" s="347" t="s">
        <v>190</v>
      </c>
      <c r="D2" s="347" t="s">
        <v>191</v>
      </c>
      <c r="E2" s="347" t="s">
        <v>192</v>
      </c>
      <c r="F2" s="347" t="s">
        <v>193</v>
      </c>
      <c r="G2" s="333" t="s">
        <v>194</v>
      </c>
      <c r="H2" s="347" t="s">
        <v>1044</v>
      </c>
    </row>
    <row r="3" spans="2:8" ht="15.75" customHeight="1" thickBot="1">
      <c r="B3" s="348"/>
      <c r="C3" s="348"/>
      <c r="D3" s="348"/>
      <c r="E3" s="348"/>
      <c r="F3" s="348"/>
      <c r="G3" s="334"/>
      <c r="H3" s="348"/>
    </row>
    <row r="4" spans="2:8" ht="30" customHeight="1" thickBot="1">
      <c r="B4" s="6" t="s">
        <v>1116</v>
      </c>
      <c r="C4" s="359" t="s">
        <v>889</v>
      </c>
      <c r="D4" s="360"/>
      <c r="E4" s="360"/>
      <c r="F4" s="360"/>
      <c r="G4" s="361"/>
      <c r="H4" s="10" t="s">
        <v>272</v>
      </c>
    </row>
    <row r="5" spans="2:8" ht="60" customHeight="1" thickBot="1">
      <c r="B5" s="57"/>
      <c r="C5" s="447" t="s">
        <v>1194</v>
      </c>
      <c r="D5" s="491"/>
      <c r="E5" s="491"/>
      <c r="F5" s="491"/>
      <c r="G5" s="492"/>
      <c r="H5" s="116" t="s">
        <v>73</v>
      </c>
    </row>
    <row r="6" spans="2:8" ht="30" customHeight="1">
      <c r="B6" s="464" t="s">
        <v>0</v>
      </c>
      <c r="C6" s="493"/>
      <c r="D6" s="494"/>
      <c r="E6" s="494"/>
      <c r="F6" s="494"/>
      <c r="G6" s="495"/>
      <c r="H6" s="594" t="s">
        <v>74</v>
      </c>
    </row>
    <row r="7" spans="2:8" ht="30" customHeight="1" thickBot="1">
      <c r="B7" s="465"/>
      <c r="C7" s="493"/>
      <c r="D7" s="494"/>
      <c r="E7" s="494"/>
      <c r="F7" s="494"/>
      <c r="G7" s="495"/>
      <c r="H7" s="595"/>
    </row>
    <row r="8" spans="2:8" ht="30" customHeight="1">
      <c r="B8" s="464" t="s">
        <v>1</v>
      </c>
      <c r="C8" s="493"/>
      <c r="D8" s="494"/>
      <c r="E8" s="494"/>
      <c r="F8" s="494"/>
      <c r="G8" s="495"/>
      <c r="H8" s="582" t="s">
        <v>75</v>
      </c>
    </row>
    <row r="9" spans="2:8" ht="30" customHeight="1" thickBot="1">
      <c r="B9" s="465"/>
      <c r="C9" s="493"/>
      <c r="D9" s="494"/>
      <c r="E9" s="494"/>
      <c r="F9" s="494"/>
      <c r="G9" s="495"/>
      <c r="H9" s="583"/>
    </row>
    <row r="10" spans="2:8" ht="30" customHeight="1">
      <c r="B10" s="464" t="s">
        <v>2</v>
      </c>
      <c r="C10" s="493"/>
      <c r="D10" s="494"/>
      <c r="E10" s="494"/>
      <c r="F10" s="494"/>
      <c r="G10" s="495"/>
      <c r="H10" s="895"/>
    </row>
    <row r="11" spans="2:8" ht="30" customHeight="1" thickBot="1">
      <c r="B11" s="465"/>
      <c r="C11" s="493"/>
      <c r="D11" s="494"/>
      <c r="E11" s="494"/>
      <c r="F11" s="494"/>
      <c r="G11" s="495"/>
      <c r="H11" s="896"/>
    </row>
    <row r="12" spans="2:8" ht="30" customHeight="1">
      <c r="B12" s="464" t="s">
        <v>3</v>
      </c>
      <c r="C12" s="493"/>
      <c r="D12" s="494"/>
      <c r="E12" s="494"/>
      <c r="F12" s="494"/>
      <c r="G12" s="495"/>
      <c r="H12" s="895"/>
    </row>
    <row r="13" spans="2:8" ht="30" customHeight="1" thickBot="1">
      <c r="B13" s="465"/>
      <c r="C13" s="493"/>
      <c r="D13" s="494"/>
      <c r="E13" s="494"/>
      <c r="F13" s="494"/>
      <c r="G13" s="495"/>
      <c r="H13" s="896"/>
    </row>
    <row r="14" spans="2:8" ht="30" customHeight="1">
      <c r="B14" s="460" t="s">
        <v>4</v>
      </c>
      <c r="C14" s="493"/>
      <c r="D14" s="494"/>
      <c r="E14" s="494"/>
      <c r="F14" s="494"/>
      <c r="G14" s="495"/>
      <c r="H14" s="895"/>
    </row>
    <row r="15" spans="2:8" ht="30" customHeight="1" thickBot="1">
      <c r="B15" s="461"/>
      <c r="C15" s="493"/>
      <c r="D15" s="494"/>
      <c r="E15" s="494"/>
      <c r="F15" s="494"/>
      <c r="G15" s="495"/>
      <c r="H15" s="896"/>
    </row>
    <row r="16" spans="2:8" ht="30" customHeight="1">
      <c r="B16" s="464" t="s">
        <v>5</v>
      </c>
      <c r="C16" s="493"/>
      <c r="D16" s="494"/>
      <c r="E16" s="494"/>
      <c r="F16" s="494"/>
      <c r="G16" s="495"/>
      <c r="H16" s="895"/>
    </row>
    <row r="17" spans="2:8" ht="30" customHeight="1" thickBot="1">
      <c r="B17" s="465"/>
      <c r="C17" s="880"/>
      <c r="D17" s="881"/>
      <c r="E17" s="881"/>
      <c r="F17" s="881"/>
      <c r="G17" s="882"/>
      <c r="H17" s="896"/>
    </row>
  </sheetData>
  <sheetProtection algorithmName="SHA-512" hashValue="DPFp+W0iiaev7tlDe5sJh/4+nEITh8RZ5IZE1YGMk6Mo/W4FWvdSjzNayzroxl9RzU0cON2MLBggZKVzt132Rg==" saltValue="Kwj9SCviYWn0gZ73Obdg8w==" spinCount="100000" sheet="1" objects="1" scenarios="1"/>
  <mergeCells count="21">
    <mergeCell ref="B16:B17"/>
    <mergeCell ref="C5:G17"/>
    <mergeCell ref="H16:H17"/>
    <mergeCell ref="B12:B13"/>
    <mergeCell ref="H10:H11"/>
    <mergeCell ref="B14:B15"/>
    <mergeCell ref="H14:H15"/>
    <mergeCell ref="B8:B9"/>
    <mergeCell ref="H6:H7"/>
    <mergeCell ref="B10:B11"/>
    <mergeCell ref="H8:H9"/>
    <mergeCell ref="B6:B7"/>
    <mergeCell ref="H12:H13"/>
    <mergeCell ref="H2:H3"/>
    <mergeCell ref="C4:G4"/>
    <mergeCell ref="B2:B3"/>
    <mergeCell ref="C2:C3"/>
    <mergeCell ref="D2:D3"/>
    <mergeCell ref="E2:E3"/>
    <mergeCell ref="F2:F3"/>
    <mergeCell ref="G2:G3"/>
  </mergeCells>
  <hyperlinks>
    <hyperlink ref="C2:C3" location="'1. Perfil'!A1" display="1. SOBRE A EMPRESA" xr:uid="{CCB21C6B-1D9F-4A1D-953A-AC9CF1D0FCB0}"/>
    <hyperlink ref="H2:H3" location="ANEXO!A1" display="ANEXOS" xr:uid="{CD2C94D3-DE52-4643-BDED-4BA60B3B84BA}"/>
    <hyperlink ref="D2:D3" location="'2. Governança'!A1" display="2. GOVERNANÇA" xr:uid="{C371F5B2-E335-4F42-A5DF-CF9215E73717}"/>
    <hyperlink ref="E2:E3" location="'3. Prosperidade'!A1" display="3. PROSPERIDADE" xr:uid="{FB59E52A-6F76-436F-9244-964555C7ABDE}"/>
    <hyperlink ref="G2:G3" location="'5. Planeta'!A1" display="5. PLANETA" xr:uid="{98F61C66-6C3C-4171-A310-2EF5B1ACCFAE}"/>
    <hyperlink ref="F2:F3" location="'4. Pessoas'!A1" display="4. PESSOAS" xr:uid="{2AD76EE2-9022-4975-9655-5AA269CC75D2}"/>
    <hyperlink ref="B2:B3" location="Apresentação!A1" display="BOAS-VINDAS" xr:uid="{93031A56-2DFF-47A4-A9AF-AE26084B3E0D}"/>
    <hyperlink ref="B6" location="'5. 304-2 Chesf'!A1" display="CHESF " xr:uid="{2A23A8EB-87FE-4EAE-81BB-EA99926847F5}"/>
    <hyperlink ref="B10" location="'5. 304-2 CGT'!A1" display="CGT ELETROSUL " xr:uid="{A1C6FF6C-761B-4D74-9ABE-C51A352A62B9}"/>
    <hyperlink ref="B12" location="'5. 304-2 Furnas'!A1" display="FURNAS " xr:uid="{36517534-7A3D-4ADC-AA60-B3B8F7888E1F}"/>
    <hyperlink ref="B14" location="'5. 304-2 ELP'!A1" display="ELETROPAR " xr:uid="{9069E885-C855-4E08-9257-6654D44943F7}"/>
    <hyperlink ref="B8:B9" location="'5. 304-3 ELN'!A1" display="ELETRONORTE " xr:uid="{DF797DAE-EF91-424C-AEF1-C2973695CF83}"/>
    <hyperlink ref="B6:B7" location="'5. 304-3 Chesf'!A1" display="CHESF " xr:uid="{80849213-02C0-45B9-93C7-3D3C43AD0078}"/>
    <hyperlink ref="B10:B11" location="'5. 304-3 CGT'!A1" display="CGT ELETROSUL " xr:uid="{999BD798-285A-4409-AC32-BC9532B8A2FB}"/>
    <hyperlink ref="B12:B13" location="'5. 304-3 Furnas'!A1" display="FURNAS " xr:uid="{29E88B5F-5CF7-4AF1-8F53-325B9A624FA3}"/>
    <hyperlink ref="B14:B15" location="'5. 304-3 ELP'!A1" display="ELETROPAR " xr:uid="{9CA435CD-6D82-4A6A-9D9B-437691C0AE5C}"/>
    <hyperlink ref="B16" location="'5. 304-2 SPEs'!A1" display="SPEs" xr:uid="{B9D4B603-4701-4440-B7D1-8D75C69B01B2}"/>
    <hyperlink ref="B16:B17" location="'5. 304-3 SPEs'!A1" display="SPEs" xr:uid="{09E6D8F9-5850-4792-90ED-D81C30F1AFFA}"/>
    <hyperlink ref="H8" location="'5. 304-4'!A1" display="304-4" xr:uid="{F564CE9E-14B5-40EA-BF19-8BE99A6A3A41}"/>
    <hyperlink ref="H6" location="'5. 304-3'!A1" display="304-3" xr:uid="{CF32FA50-28D2-4560-AE05-4B46AF036A8A}"/>
    <hyperlink ref="H5" location="'5. 304-2 ELP'!A1" display="304-2" xr:uid="{A06713DA-F8A7-4BF6-8F8E-D6DB95923AE8}"/>
    <hyperlink ref="H8:H9" location="'5. 304-4 ELP'!A1" display="304-4" xr:uid="{844702C6-1913-45FB-BDB9-398B3DE29F5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7BDD-F249-4EE8-A14F-09225E4A39C0}">
  <sheetPr codeName="Planilha297"/>
  <dimension ref="B1:O27"/>
  <sheetViews>
    <sheetView showGridLines="0" zoomScale="80" zoomScaleNormal="80" workbookViewId="0">
      <pane ySplit="4" topLeftCell="A6" activePane="bottomLeft" state="frozen"/>
      <selection activeCell="G12" sqref="G12"/>
      <selection pane="bottomLeft" activeCell="E30" sqref="E30"/>
    </sheetView>
  </sheetViews>
  <sheetFormatPr defaultColWidth="9.140625" defaultRowHeight="12.75"/>
  <cols>
    <col min="1" max="1" width="9.140625" style="9"/>
    <col min="2" max="2" width="28.7109375" style="9" customWidth="1"/>
    <col min="3" max="5" width="10.7109375" style="9" customWidth="1"/>
    <col min="6" max="11" width="15.7109375" style="9" customWidth="1"/>
    <col min="12" max="14" width="10.7109375" style="9" customWidth="1"/>
    <col min="15" max="15" width="28.7109375" style="9" customWidth="1"/>
    <col min="16" max="16384" width="9.140625" style="9"/>
  </cols>
  <sheetData>
    <row r="1" spans="2:15" ht="30" customHeight="1" thickBot="1"/>
    <row r="2" spans="2:15" ht="15" customHeight="1">
      <c r="B2" s="347" t="s">
        <v>186</v>
      </c>
      <c r="C2" s="396" t="s">
        <v>190</v>
      </c>
      <c r="D2" s="613"/>
      <c r="E2" s="397"/>
      <c r="F2" s="396" t="s">
        <v>191</v>
      </c>
      <c r="G2" s="397"/>
      <c r="H2" s="396" t="s">
        <v>192</v>
      </c>
      <c r="I2" s="397"/>
      <c r="J2" s="396" t="s">
        <v>193</v>
      </c>
      <c r="K2" s="397"/>
      <c r="L2" s="400" t="s">
        <v>194</v>
      </c>
      <c r="M2" s="434"/>
      <c r="N2" s="401"/>
      <c r="O2" s="347" t="s">
        <v>1044</v>
      </c>
    </row>
    <row r="3" spans="2:15" ht="15.75" customHeight="1" thickBot="1">
      <c r="B3" s="348"/>
      <c r="C3" s="398"/>
      <c r="D3" s="614"/>
      <c r="E3" s="399"/>
      <c r="F3" s="398"/>
      <c r="G3" s="399"/>
      <c r="H3" s="398"/>
      <c r="I3" s="399"/>
      <c r="J3" s="398"/>
      <c r="K3" s="399"/>
      <c r="L3" s="402"/>
      <c r="M3" s="579"/>
      <c r="N3" s="403"/>
      <c r="O3" s="426"/>
    </row>
    <row r="4" spans="2:15" ht="30" customHeight="1" thickBot="1">
      <c r="B4" s="6" t="s">
        <v>1116</v>
      </c>
      <c r="C4" s="400" t="s">
        <v>890</v>
      </c>
      <c r="D4" s="434"/>
      <c r="E4" s="434"/>
      <c r="F4" s="434"/>
      <c r="G4" s="434"/>
      <c r="H4" s="434"/>
      <c r="I4" s="434"/>
      <c r="J4" s="434"/>
      <c r="K4" s="434"/>
      <c r="L4" s="434"/>
      <c r="M4" s="434"/>
      <c r="N4" s="401"/>
      <c r="O4" s="10" t="s">
        <v>272</v>
      </c>
    </row>
    <row r="5" spans="2:15" ht="60" customHeight="1" thickBot="1">
      <c r="B5" s="57"/>
      <c r="C5" s="260"/>
      <c r="D5" s="432" t="s">
        <v>1193</v>
      </c>
      <c r="E5" s="432"/>
      <c r="F5" s="432"/>
      <c r="G5" s="432"/>
      <c r="H5" s="432"/>
      <c r="I5" s="432"/>
      <c r="J5" s="432"/>
      <c r="K5" s="432"/>
      <c r="L5" s="432"/>
      <c r="M5" s="432"/>
      <c r="N5" s="160"/>
      <c r="O5" s="270" t="s">
        <v>73</v>
      </c>
    </row>
    <row r="6" spans="2:15" ht="42" customHeight="1">
      <c r="B6" s="464" t="s">
        <v>0</v>
      </c>
      <c r="C6" s="139"/>
      <c r="D6" s="716" t="s">
        <v>894</v>
      </c>
      <c r="E6" s="919"/>
      <c r="F6" s="921" t="s">
        <v>895</v>
      </c>
      <c r="G6" s="923"/>
      <c r="H6" s="920" t="s">
        <v>896</v>
      </c>
      <c r="I6" s="919"/>
      <c r="J6" s="920" t="s">
        <v>897</v>
      </c>
      <c r="K6" s="919"/>
      <c r="L6" s="921" t="s">
        <v>909</v>
      </c>
      <c r="M6" s="922"/>
      <c r="N6" s="140"/>
      <c r="O6" s="924" t="s">
        <v>74</v>
      </c>
    </row>
    <row r="7" spans="2:15" ht="30" customHeight="1" thickBot="1">
      <c r="B7" s="465"/>
      <c r="C7" s="139"/>
      <c r="D7" s="928" t="s">
        <v>22</v>
      </c>
      <c r="E7" s="928"/>
      <c r="F7" s="928"/>
      <c r="G7" s="928"/>
      <c r="H7" s="928"/>
      <c r="I7" s="928"/>
      <c r="J7" s="928"/>
      <c r="K7" s="928"/>
      <c r="L7" s="928"/>
      <c r="M7" s="928"/>
      <c r="N7" s="140"/>
      <c r="O7" s="925"/>
    </row>
    <row r="8" spans="2:15" ht="30" customHeight="1">
      <c r="B8" s="464" t="s">
        <v>1</v>
      </c>
      <c r="C8" s="139"/>
      <c r="D8" s="907" t="s">
        <v>938</v>
      </c>
      <c r="E8" s="929"/>
      <c r="F8" s="933" t="s">
        <v>1282</v>
      </c>
      <c r="G8" s="934"/>
      <c r="H8" s="907" t="s">
        <v>940</v>
      </c>
      <c r="I8" s="929"/>
      <c r="J8" s="907" t="s">
        <v>941</v>
      </c>
      <c r="K8" s="929"/>
      <c r="L8" s="931" t="s">
        <v>942</v>
      </c>
      <c r="M8" s="929"/>
      <c r="N8" s="140"/>
      <c r="O8" s="926" t="s">
        <v>75</v>
      </c>
    </row>
    <row r="9" spans="2:15" ht="30" customHeight="1" thickBot="1">
      <c r="B9" s="465"/>
      <c r="C9" s="139"/>
      <c r="D9" s="907"/>
      <c r="E9" s="929"/>
      <c r="F9" s="907"/>
      <c r="G9" s="929"/>
      <c r="H9" s="907"/>
      <c r="I9" s="929"/>
      <c r="J9" s="907"/>
      <c r="K9" s="929"/>
      <c r="L9" s="931"/>
      <c r="M9" s="929"/>
      <c r="N9" s="140"/>
      <c r="O9" s="927"/>
    </row>
    <row r="10" spans="2:15" ht="30" customHeight="1">
      <c r="B10" s="464" t="s">
        <v>2</v>
      </c>
      <c r="C10" s="139"/>
      <c r="D10" s="907"/>
      <c r="E10" s="929"/>
      <c r="F10" s="907"/>
      <c r="G10" s="929"/>
      <c r="H10" s="907"/>
      <c r="I10" s="929"/>
      <c r="J10" s="907"/>
      <c r="K10" s="929"/>
      <c r="L10" s="931"/>
      <c r="M10" s="929"/>
      <c r="N10" s="140"/>
      <c r="O10" s="895"/>
    </row>
    <row r="11" spans="2:15" ht="30" customHeight="1" thickBot="1">
      <c r="B11" s="465"/>
      <c r="C11" s="139"/>
      <c r="D11" s="907"/>
      <c r="E11" s="929"/>
      <c r="F11" s="907"/>
      <c r="G11" s="929"/>
      <c r="H11" s="907"/>
      <c r="I11" s="929"/>
      <c r="J11" s="907"/>
      <c r="K11" s="929"/>
      <c r="L11" s="931"/>
      <c r="M11" s="929"/>
      <c r="N11" s="140"/>
      <c r="O11" s="896"/>
    </row>
    <row r="12" spans="2:15" ht="30" customHeight="1">
      <c r="B12" s="464" t="s">
        <v>3</v>
      </c>
      <c r="C12" s="139"/>
      <c r="D12" s="907"/>
      <c r="E12" s="929"/>
      <c r="F12" s="907"/>
      <c r="G12" s="929"/>
      <c r="H12" s="907"/>
      <c r="I12" s="929"/>
      <c r="J12" s="907"/>
      <c r="K12" s="929"/>
      <c r="L12" s="931"/>
      <c r="M12" s="929"/>
      <c r="N12" s="140"/>
      <c r="O12" s="895"/>
    </row>
    <row r="13" spans="2:15" ht="30" customHeight="1" thickBot="1">
      <c r="B13" s="465"/>
      <c r="C13" s="139"/>
      <c r="D13" s="908"/>
      <c r="E13" s="918"/>
      <c r="F13" s="908"/>
      <c r="G13" s="918"/>
      <c r="H13" s="908"/>
      <c r="I13" s="918"/>
      <c r="J13" s="908"/>
      <c r="K13" s="918"/>
      <c r="L13" s="932"/>
      <c r="M13" s="918"/>
      <c r="N13" s="140"/>
      <c r="O13" s="896"/>
    </row>
    <row r="14" spans="2:15" ht="30" customHeight="1">
      <c r="B14" s="464" t="s">
        <v>4</v>
      </c>
      <c r="C14" s="139"/>
      <c r="D14" s="930" t="s">
        <v>23</v>
      </c>
      <c r="E14" s="930"/>
      <c r="F14" s="930"/>
      <c r="G14" s="930"/>
      <c r="H14" s="930"/>
      <c r="I14" s="930"/>
      <c r="J14" s="930"/>
      <c r="K14" s="930"/>
      <c r="L14" s="930"/>
      <c r="M14" s="930"/>
      <c r="N14" s="140"/>
      <c r="O14" s="895"/>
    </row>
    <row r="15" spans="2:15" ht="30" customHeight="1" thickBot="1">
      <c r="B15" s="465"/>
      <c r="C15" s="139"/>
      <c r="D15" s="899" t="s">
        <v>939</v>
      </c>
      <c r="E15" s="899"/>
      <c r="F15" s="935" t="s">
        <v>943</v>
      </c>
      <c r="G15" s="917"/>
      <c r="H15" s="899" t="s">
        <v>944</v>
      </c>
      <c r="I15" s="899"/>
      <c r="J15" s="899" t="s">
        <v>945</v>
      </c>
      <c r="K15" s="899"/>
      <c r="L15" s="899" t="s">
        <v>946</v>
      </c>
      <c r="M15" s="846"/>
      <c r="N15" s="140"/>
      <c r="O15" s="896"/>
    </row>
    <row r="16" spans="2:15" ht="30" customHeight="1">
      <c r="B16" s="460" t="s">
        <v>5</v>
      </c>
      <c r="C16" s="139"/>
      <c r="D16" s="899"/>
      <c r="E16" s="899"/>
      <c r="F16" s="907"/>
      <c r="G16" s="929"/>
      <c r="H16" s="899"/>
      <c r="I16" s="899"/>
      <c r="J16" s="899"/>
      <c r="K16" s="899"/>
      <c r="L16" s="899"/>
      <c r="M16" s="846"/>
      <c r="N16" s="140"/>
      <c r="O16" s="895"/>
    </row>
    <row r="17" spans="2:15" ht="30" customHeight="1" thickBot="1">
      <c r="B17" s="461"/>
      <c r="C17" s="139"/>
      <c r="D17" s="899"/>
      <c r="E17" s="899"/>
      <c r="F17" s="907"/>
      <c r="G17" s="929"/>
      <c r="H17" s="899"/>
      <c r="I17" s="899"/>
      <c r="J17" s="899"/>
      <c r="K17" s="899"/>
      <c r="L17" s="899"/>
      <c r="M17" s="846"/>
      <c r="N17" s="140"/>
      <c r="O17" s="896"/>
    </row>
    <row r="18" spans="2:15" ht="30" customHeight="1">
      <c r="B18" s="705"/>
      <c r="C18" s="139"/>
      <c r="D18" s="899"/>
      <c r="E18" s="899"/>
      <c r="F18" s="907"/>
      <c r="G18" s="929"/>
      <c r="H18" s="899"/>
      <c r="I18" s="899"/>
      <c r="J18" s="899"/>
      <c r="K18" s="899"/>
      <c r="L18" s="899"/>
      <c r="M18" s="846"/>
      <c r="N18" s="140"/>
      <c r="O18" s="895"/>
    </row>
    <row r="19" spans="2:15" ht="30" customHeight="1" thickBot="1">
      <c r="B19" s="706"/>
      <c r="C19" s="139"/>
      <c r="D19" s="899"/>
      <c r="E19" s="899"/>
      <c r="F19" s="907"/>
      <c r="G19" s="929"/>
      <c r="H19" s="899"/>
      <c r="I19" s="899"/>
      <c r="J19" s="899"/>
      <c r="K19" s="899"/>
      <c r="L19" s="899"/>
      <c r="M19" s="846"/>
      <c r="N19" s="140"/>
      <c r="O19" s="896"/>
    </row>
    <row r="20" spans="2:15" ht="30" customHeight="1">
      <c r="B20" s="705"/>
      <c r="C20" s="139"/>
      <c r="D20" s="899"/>
      <c r="E20" s="899"/>
      <c r="F20" s="907"/>
      <c r="G20" s="929"/>
      <c r="H20" s="899"/>
      <c r="I20" s="899"/>
      <c r="J20" s="899"/>
      <c r="K20" s="899"/>
      <c r="L20" s="899"/>
      <c r="M20" s="846"/>
      <c r="N20" s="140"/>
      <c r="O20" s="895"/>
    </row>
    <row r="21" spans="2:15" ht="30" customHeight="1" thickBot="1">
      <c r="B21" s="706"/>
      <c r="C21" s="139"/>
      <c r="D21" s="899"/>
      <c r="E21" s="899"/>
      <c r="F21" s="907"/>
      <c r="G21" s="929"/>
      <c r="H21" s="899"/>
      <c r="I21" s="899"/>
      <c r="J21" s="899"/>
      <c r="K21" s="899"/>
      <c r="L21" s="899"/>
      <c r="M21" s="846"/>
      <c r="N21" s="140"/>
      <c r="O21" s="896"/>
    </row>
    <row r="22" spans="2:15" ht="30" customHeight="1">
      <c r="B22" s="705"/>
      <c r="C22" s="139"/>
      <c r="D22" s="899"/>
      <c r="E22" s="899"/>
      <c r="F22" s="907"/>
      <c r="G22" s="929"/>
      <c r="H22" s="899"/>
      <c r="I22" s="899"/>
      <c r="J22" s="899"/>
      <c r="K22" s="899"/>
      <c r="L22" s="899"/>
      <c r="M22" s="846"/>
      <c r="N22" s="140"/>
      <c r="O22" s="895"/>
    </row>
    <row r="23" spans="2:15" ht="30" customHeight="1" thickBot="1">
      <c r="B23" s="706"/>
      <c r="C23" s="139"/>
      <c r="D23" s="899"/>
      <c r="E23" s="899"/>
      <c r="F23" s="907"/>
      <c r="G23" s="929"/>
      <c r="H23" s="899"/>
      <c r="I23" s="899"/>
      <c r="J23" s="899"/>
      <c r="K23" s="899"/>
      <c r="L23" s="899"/>
      <c r="M23" s="846"/>
      <c r="N23" s="140"/>
      <c r="O23" s="896"/>
    </row>
    <row r="24" spans="2:15" ht="30" customHeight="1">
      <c r="B24" s="705"/>
      <c r="C24" s="139"/>
      <c r="D24" s="899"/>
      <c r="E24" s="899"/>
      <c r="F24" s="907"/>
      <c r="G24" s="929"/>
      <c r="H24" s="899"/>
      <c r="I24" s="899"/>
      <c r="J24" s="899"/>
      <c r="K24" s="899"/>
      <c r="L24" s="899"/>
      <c r="M24" s="846"/>
      <c r="N24" s="140"/>
      <c r="O24" s="895"/>
    </row>
    <row r="25" spans="2:15" ht="30" customHeight="1" thickBot="1">
      <c r="B25" s="706"/>
      <c r="C25" s="139"/>
      <c r="D25" s="899"/>
      <c r="E25" s="899"/>
      <c r="F25" s="908"/>
      <c r="G25" s="918"/>
      <c r="H25" s="899"/>
      <c r="I25" s="899"/>
      <c r="J25" s="899"/>
      <c r="K25" s="899"/>
      <c r="L25" s="899"/>
      <c r="M25" s="846"/>
      <c r="N25" s="140"/>
      <c r="O25" s="896"/>
    </row>
    <row r="26" spans="2:15" ht="30" customHeight="1">
      <c r="B26" s="705"/>
      <c r="C26" s="139"/>
      <c r="D26" s="134" t="s">
        <v>947</v>
      </c>
      <c r="E26" s="77"/>
      <c r="F26" s="77"/>
      <c r="G26" s="77"/>
      <c r="H26" s="77"/>
      <c r="I26" s="77"/>
      <c r="J26" s="77"/>
      <c r="K26" s="77"/>
      <c r="L26" s="77"/>
      <c r="M26" s="77"/>
      <c r="N26" s="140"/>
      <c r="O26" s="895"/>
    </row>
    <row r="27" spans="2:15" ht="30" customHeight="1" thickBot="1">
      <c r="B27" s="706"/>
      <c r="C27" s="141"/>
      <c r="D27" s="142"/>
      <c r="E27" s="142"/>
      <c r="F27" s="142"/>
      <c r="G27" s="142"/>
      <c r="H27" s="142"/>
      <c r="I27" s="142"/>
      <c r="J27" s="142"/>
      <c r="K27" s="142"/>
      <c r="L27" s="142"/>
      <c r="M27" s="142"/>
      <c r="N27" s="143"/>
      <c r="O27" s="896"/>
    </row>
  </sheetData>
  <sheetProtection algorithmName="SHA-512" hashValue="m/pM3gFYuIR/h9LOzvOBPoF7y/8aG5lhpBRzGyuPjwoGkjWJ+ncwcnwYaZv+2xkXLEgzHsTtCCt30Wi7L/zyOw==" saltValue="IX5UxnuRO90/2Xz8UqggAQ==" spinCount="100000" sheet="1" objects="1" scenarios="1"/>
  <mergeCells count="48">
    <mergeCell ref="B26:B27"/>
    <mergeCell ref="O26:O27"/>
    <mergeCell ref="J8:K13"/>
    <mergeCell ref="H8:I13"/>
    <mergeCell ref="D8:E13"/>
    <mergeCell ref="D14:M14"/>
    <mergeCell ref="L8:M13"/>
    <mergeCell ref="F8:G13"/>
    <mergeCell ref="D15:E25"/>
    <mergeCell ref="F15:G25"/>
    <mergeCell ref="H15:I25"/>
    <mergeCell ref="B20:B21"/>
    <mergeCell ref="O20:O21"/>
    <mergeCell ref="B22:B23"/>
    <mergeCell ref="O22:O23"/>
    <mergeCell ref="B24:B25"/>
    <mergeCell ref="B12:B13"/>
    <mergeCell ref="O12:O13"/>
    <mergeCell ref="B14:B15"/>
    <mergeCell ref="O14:O15"/>
    <mergeCell ref="O24:O25"/>
    <mergeCell ref="J15:K25"/>
    <mergeCell ref="L15:M25"/>
    <mergeCell ref="B18:B19"/>
    <mergeCell ref="O18:O19"/>
    <mergeCell ref="B16:B17"/>
    <mergeCell ref="O16:O17"/>
    <mergeCell ref="O2:O3"/>
    <mergeCell ref="B10:B11"/>
    <mergeCell ref="O10:O11"/>
    <mergeCell ref="B2:B3"/>
    <mergeCell ref="B6:B7"/>
    <mergeCell ref="O6:O7"/>
    <mergeCell ref="B8:B9"/>
    <mergeCell ref="O8:O9"/>
    <mergeCell ref="C4:N4"/>
    <mergeCell ref="L2:N3"/>
    <mergeCell ref="J2:K3"/>
    <mergeCell ref="H2:I3"/>
    <mergeCell ref="F2:G3"/>
    <mergeCell ref="C2:E3"/>
    <mergeCell ref="D5:M5"/>
    <mergeCell ref="D7:M7"/>
    <mergeCell ref="D6:E6"/>
    <mergeCell ref="H6:I6"/>
    <mergeCell ref="J6:K6"/>
    <mergeCell ref="L6:M6"/>
    <mergeCell ref="F6:G6"/>
  </mergeCells>
  <hyperlinks>
    <hyperlink ref="C2:C3" location="'1. Perfil'!A1" display="1. SOBRE A EMPRESA" xr:uid="{3242CA48-709E-40E7-A5FF-80BC521070C6}"/>
    <hyperlink ref="B2:B3" location="Apresentação!A1" display="BOAS-VINDAS" xr:uid="{5BB09137-8C6E-41C7-AE60-9BFF5D700B5D}"/>
    <hyperlink ref="B6" location="'5. 304-2 Chesf'!A1" display="CHESF " xr:uid="{C89A07BB-B8C1-4135-97CC-9D547F3C4365}"/>
    <hyperlink ref="B10" location="'5. 304-2 CGT'!A1" display="CGT ELETROSUL " xr:uid="{CBF9E3FE-B34F-4B9F-9CA6-2F1B99B66C8B}"/>
    <hyperlink ref="B12" location="'5. 304-2 Furnas'!A1" display="FURNAS " xr:uid="{23CBAB55-CEB8-477E-9C92-E7615557079A}"/>
    <hyperlink ref="B14" location="'5. 304-2 ELP'!A1" display="ELETROPAR " xr:uid="{6BBCC9A1-F3B0-4252-9AF1-9F7A925D3A79}"/>
    <hyperlink ref="B8:B9" location="'5. 304-3 ELN'!A1" display="ELETRONORTE " xr:uid="{F222403D-9F02-4E1E-B9B4-73F275E63C8C}"/>
    <hyperlink ref="B6:B7" location="'5. 304-3 Chesf'!A1" display="CHESF " xr:uid="{5012FB65-D073-4DCF-906C-FEECC3B40EDB}"/>
    <hyperlink ref="B10:B11" location="'5. 304-3 CGT'!A1" display="CGT ELETROSUL " xr:uid="{DC1E3BEA-D78E-4414-9A46-86609D9E742A}"/>
    <hyperlink ref="B12:B13" location="'5. 304-3 Furnas'!A1" display="FURNAS " xr:uid="{5E911759-0185-442F-891C-EB50AE23C695}"/>
    <hyperlink ref="B14:B15" location="'5. 304-3 ELP'!A1" display="ELETROPAR " xr:uid="{3F10BB38-5B2C-450E-8034-1F6F382516E8}"/>
    <hyperlink ref="B16" location="'5. 304-2 SPEs'!A1" display="SPEs" xr:uid="{F083663E-BEE8-455F-9FF7-29752FE52B7C}"/>
    <hyperlink ref="B16:B17" location="'5. 304-3 SPEs'!A1" display="SPEs" xr:uid="{8254CA81-515C-4C8A-840A-0FAD0C34D51F}"/>
    <hyperlink ref="O8" location="'5. 304-4'!A1" display="304-4" xr:uid="{8C0AA561-40E7-4F76-B778-64A92D14A3D3}"/>
    <hyperlink ref="O6" location="'5. 304-3'!A1" display="304-3" xr:uid="{85774F9E-BB82-45CD-BD91-9ADB92FB0760}"/>
    <hyperlink ref="O5" location="'5. 304-2 SPEs'!A1" display="304-2" xr:uid="{776C7408-3FA3-4832-B719-EB346AAD9CB8}"/>
    <hyperlink ref="J2:J3" location="'4. Pessoas'!A1" display="4. PESSOAS" xr:uid="{F46520FD-5B9E-4F87-9F1C-9BD7EA017D74}"/>
    <hyperlink ref="L2:L3" location="'5. Planeta'!A1" display="5. PLANETA" xr:uid="{EA063E56-EF03-47F8-8871-7F37F96169F3}"/>
    <hyperlink ref="H2:H3" location="'3. Prosperidade'!A1" display="3. PROSPERIDADE" xr:uid="{D58C558B-50C1-439E-9DBB-017A8A021D6D}"/>
    <hyperlink ref="F2:F3" location="'2. Governança'!A1" display="2. GOVERNANÇA" xr:uid="{1ADD3F0B-7888-49BE-AA87-91BE5A13016B}"/>
    <hyperlink ref="O2:O3" location="ANEXO!A1" display="ANEXOS" xr:uid="{4DEBA80A-4976-41AD-9FC8-415AAA418538}"/>
    <hyperlink ref="O6:O7" location="'5. 304-3 SPEs'!A1" display="304-3" xr:uid="{AAB28F44-362D-4D45-9C60-6B6F14D07F5B}"/>
    <hyperlink ref="O8:O9" location="'5. 304-4 SPEs'!A1" display="304-4" xr:uid="{A50BE0F9-4FC4-46CC-AA85-C6CA10977BE9}"/>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D4223-1D63-4976-8C26-C0B7E5EEC8AD}">
  <sheetPr codeName="Planilha298">
    <tabColor theme="7"/>
  </sheetPr>
  <dimension ref="C1:N21"/>
  <sheetViews>
    <sheetView showGridLines="0" zoomScale="80" zoomScaleNormal="80" workbookViewId="0">
      <pane ySplit="4" topLeftCell="A5" activePane="bottomLeft" state="frozen"/>
      <selection activeCell="G12" sqref="G12"/>
      <selection pane="bottomLeft" activeCell="E15" sqref="E15:G1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891</v>
      </c>
      <c r="E4" s="360"/>
      <c r="F4" s="360"/>
      <c r="G4" s="360"/>
      <c r="H4" s="360"/>
      <c r="I4" s="360"/>
      <c r="J4" s="360"/>
      <c r="K4" s="360"/>
      <c r="L4" s="360"/>
      <c r="M4" s="361"/>
      <c r="N4" s="10" t="s">
        <v>272</v>
      </c>
    </row>
    <row r="5" spans="3:14" ht="60" customHeight="1" thickBot="1">
      <c r="C5" s="8"/>
      <c r="D5" s="93"/>
      <c r="E5" s="419" t="s">
        <v>1195</v>
      </c>
      <c r="F5" s="419"/>
      <c r="G5" s="419"/>
      <c r="H5" s="419"/>
      <c r="I5" s="419"/>
      <c r="J5" s="419"/>
      <c r="K5" s="419"/>
      <c r="L5" s="419"/>
      <c r="M5" s="61"/>
      <c r="N5" s="285" t="s">
        <v>73</v>
      </c>
    </row>
    <row r="6" spans="3:14" ht="30" customHeight="1">
      <c r="C6" s="424" t="s">
        <v>0</v>
      </c>
      <c r="D6" s="118"/>
      <c r="E6" s="422"/>
      <c r="F6" s="422"/>
      <c r="G6" s="422"/>
      <c r="H6" s="422"/>
      <c r="I6" s="422"/>
      <c r="J6" s="422"/>
      <c r="K6" s="422"/>
      <c r="L6" s="422"/>
      <c r="M6" s="62"/>
      <c r="N6" s="895" t="s">
        <v>74</v>
      </c>
    </row>
    <row r="7" spans="3:14" ht="30" customHeight="1" thickBot="1">
      <c r="C7" s="425"/>
      <c r="D7" s="96"/>
      <c r="E7" s="411" t="s">
        <v>948</v>
      </c>
      <c r="F7" s="411"/>
      <c r="G7" s="411"/>
      <c r="H7" s="411"/>
      <c r="I7" s="411"/>
      <c r="J7" s="411"/>
      <c r="K7" s="411"/>
      <c r="L7" s="86"/>
      <c r="M7" s="90"/>
      <c r="N7" s="896"/>
    </row>
    <row r="8" spans="3:14" ht="30" customHeight="1">
      <c r="C8" s="424" t="s">
        <v>1</v>
      </c>
      <c r="D8" s="96"/>
      <c r="E8" s="585"/>
      <c r="F8" s="585"/>
      <c r="G8" s="585"/>
      <c r="H8" s="936" t="s">
        <v>76</v>
      </c>
      <c r="I8" s="936"/>
      <c r="J8" s="936" t="s">
        <v>77</v>
      </c>
      <c r="K8" s="936"/>
      <c r="L8" s="86"/>
      <c r="M8" s="90"/>
      <c r="N8" s="883" t="s">
        <v>75</v>
      </c>
    </row>
    <row r="9" spans="3:14" ht="30" customHeight="1" thickBot="1">
      <c r="C9" s="425"/>
      <c r="D9" s="96"/>
      <c r="E9" s="585"/>
      <c r="F9" s="585"/>
      <c r="G9" s="585"/>
      <c r="H9" s="72">
        <v>2022</v>
      </c>
      <c r="I9" s="72">
        <v>2023</v>
      </c>
      <c r="J9" s="72">
        <v>2022</v>
      </c>
      <c r="K9" s="72">
        <v>2023</v>
      </c>
      <c r="L9" s="86"/>
      <c r="M9" s="90"/>
      <c r="N9" s="884"/>
    </row>
    <row r="10" spans="3:14" ht="30" customHeight="1">
      <c r="C10" s="424" t="s">
        <v>2</v>
      </c>
      <c r="D10" s="96"/>
      <c r="E10" s="517" t="s">
        <v>952</v>
      </c>
      <c r="F10" s="517"/>
      <c r="G10" s="517"/>
      <c r="H10" s="27">
        <v>2</v>
      </c>
      <c r="I10" s="27">
        <v>2</v>
      </c>
      <c r="J10" s="27">
        <v>4</v>
      </c>
      <c r="K10" s="27">
        <v>5</v>
      </c>
      <c r="L10" s="86"/>
      <c r="M10" s="90"/>
      <c r="N10" s="895"/>
    </row>
    <row r="11" spans="3:14" ht="30" customHeight="1" thickBot="1">
      <c r="C11" s="425"/>
      <c r="D11" s="96"/>
      <c r="E11" s="517" t="s">
        <v>953</v>
      </c>
      <c r="F11" s="517"/>
      <c r="G11" s="517"/>
      <c r="H11" s="27">
        <v>4</v>
      </c>
      <c r="I11" s="27">
        <v>4</v>
      </c>
      <c r="J11" s="27">
        <v>5</v>
      </c>
      <c r="K11" s="27">
        <v>6</v>
      </c>
      <c r="L11" s="86"/>
      <c r="M11" s="90"/>
      <c r="N11" s="896"/>
    </row>
    <row r="12" spans="3:14" ht="30" customHeight="1">
      <c r="C12" s="424" t="s">
        <v>3</v>
      </c>
      <c r="D12" s="96"/>
      <c r="E12" s="517" t="s">
        <v>949</v>
      </c>
      <c r="F12" s="517"/>
      <c r="G12" s="517"/>
      <c r="H12" s="27">
        <v>16</v>
      </c>
      <c r="I12" s="27">
        <v>17</v>
      </c>
      <c r="J12" s="27">
        <v>19</v>
      </c>
      <c r="K12" s="27">
        <v>21</v>
      </c>
      <c r="L12" s="86"/>
      <c r="M12" s="90"/>
      <c r="N12" s="895"/>
    </row>
    <row r="13" spans="3:14" ht="30" customHeight="1" thickBot="1">
      <c r="C13" s="425"/>
      <c r="D13" s="96"/>
      <c r="E13" s="517" t="s">
        <v>950</v>
      </c>
      <c r="F13" s="517"/>
      <c r="G13" s="517"/>
      <c r="H13" s="27">
        <v>13</v>
      </c>
      <c r="I13" s="27">
        <v>13</v>
      </c>
      <c r="J13" s="27">
        <v>15</v>
      </c>
      <c r="K13" s="27">
        <v>15</v>
      </c>
      <c r="L13" s="86"/>
      <c r="M13" s="90"/>
      <c r="N13" s="896"/>
    </row>
    <row r="14" spans="3:14" ht="30" customHeight="1">
      <c r="C14" s="424" t="s">
        <v>4</v>
      </c>
      <c r="D14" s="96"/>
      <c r="E14" s="517" t="s">
        <v>1333</v>
      </c>
      <c r="F14" s="517"/>
      <c r="G14" s="517"/>
      <c r="H14" s="27">
        <v>13</v>
      </c>
      <c r="I14" s="27">
        <v>15</v>
      </c>
      <c r="J14" s="27">
        <v>3</v>
      </c>
      <c r="K14" s="27">
        <v>4</v>
      </c>
      <c r="L14" s="86"/>
      <c r="M14" s="90"/>
      <c r="N14" s="895"/>
    </row>
    <row r="15" spans="3:14" ht="30" customHeight="1" thickBot="1">
      <c r="C15" s="425"/>
      <c r="D15" s="96"/>
      <c r="E15" s="517" t="s">
        <v>976</v>
      </c>
      <c r="F15" s="517"/>
      <c r="G15" s="517"/>
      <c r="H15" s="27" t="s">
        <v>9</v>
      </c>
      <c r="I15" s="27" t="s">
        <v>9</v>
      </c>
      <c r="J15" s="27">
        <v>1</v>
      </c>
      <c r="K15" s="27">
        <v>1</v>
      </c>
      <c r="L15" s="86"/>
      <c r="M15" s="90"/>
      <c r="N15" s="896"/>
    </row>
    <row r="16" spans="3:14" ht="30" customHeight="1">
      <c r="C16" s="424" t="s">
        <v>5</v>
      </c>
      <c r="D16" s="96"/>
      <c r="E16" s="517" t="s">
        <v>1285</v>
      </c>
      <c r="F16" s="517"/>
      <c r="G16" s="517"/>
      <c r="H16" s="27">
        <v>20</v>
      </c>
      <c r="I16" s="27">
        <v>23</v>
      </c>
      <c r="J16" s="27">
        <v>21</v>
      </c>
      <c r="K16" s="27">
        <v>22</v>
      </c>
      <c r="L16" s="86"/>
      <c r="M16" s="90"/>
      <c r="N16" s="895"/>
    </row>
    <row r="17" spans="3:14" ht="30" customHeight="1" thickBot="1">
      <c r="C17" s="425"/>
      <c r="D17" s="96"/>
      <c r="E17" s="517" t="s">
        <v>1284</v>
      </c>
      <c r="F17" s="517"/>
      <c r="G17" s="517"/>
      <c r="H17" s="54">
        <f>SUM(H10:H16)</f>
        <v>68</v>
      </c>
      <c r="I17" s="54">
        <f t="shared" ref="I17:K17" si="0">SUM(I10:I16)</f>
        <v>74</v>
      </c>
      <c r="J17" s="54">
        <f t="shared" si="0"/>
        <v>68</v>
      </c>
      <c r="K17" s="54">
        <f t="shared" si="0"/>
        <v>74</v>
      </c>
      <c r="L17" s="86"/>
      <c r="M17" s="90"/>
      <c r="N17" s="896"/>
    </row>
    <row r="18" spans="3:14" ht="30" customHeight="1">
      <c r="C18" s="705"/>
      <c r="D18" s="96"/>
      <c r="E18" s="422" t="s">
        <v>1283</v>
      </c>
      <c r="F18" s="422"/>
      <c r="G18" s="422"/>
      <c r="H18" s="422"/>
      <c r="I18" s="422"/>
      <c r="J18" s="422"/>
      <c r="K18" s="422"/>
      <c r="L18" s="422"/>
      <c r="M18" s="90"/>
      <c r="N18" s="895"/>
    </row>
    <row r="19" spans="3:14" ht="30" customHeight="1" thickBot="1">
      <c r="C19" s="706"/>
      <c r="D19" s="96"/>
      <c r="E19" s="422"/>
      <c r="F19" s="422"/>
      <c r="G19" s="422"/>
      <c r="H19" s="422"/>
      <c r="I19" s="422"/>
      <c r="J19" s="422"/>
      <c r="K19" s="422"/>
      <c r="L19" s="422"/>
      <c r="M19" s="90"/>
      <c r="N19" s="896"/>
    </row>
    <row r="20" spans="3:14" ht="30" customHeight="1">
      <c r="C20" s="705"/>
      <c r="D20" s="96"/>
      <c r="E20" s="422"/>
      <c r="F20" s="422"/>
      <c r="G20" s="422"/>
      <c r="H20" s="422"/>
      <c r="I20" s="422"/>
      <c r="J20" s="422"/>
      <c r="K20" s="422"/>
      <c r="L20" s="422"/>
      <c r="M20" s="90"/>
      <c r="N20" s="895"/>
    </row>
    <row r="21" spans="3:14" ht="30" customHeight="1" thickBot="1">
      <c r="C21" s="706"/>
      <c r="D21" s="97"/>
      <c r="E21" s="98"/>
      <c r="F21" s="98"/>
      <c r="G21" s="98"/>
      <c r="H21" s="98"/>
      <c r="I21" s="98"/>
      <c r="J21" s="98"/>
      <c r="K21" s="98"/>
      <c r="L21" s="98"/>
      <c r="M21" s="99"/>
      <c r="N21" s="896"/>
    </row>
  </sheetData>
  <sheetProtection algorithmName="SHA-512" hashValue="FznqNoicVU1YNvOr074Y8LILVREqhdUDTwW2ziZEl5yB6z99NLbb0qng3GqthJr4uYpSax3OdG6uFaf1gsSjUQ==" saltValue="0ZMmHypR04OLaRUuX6Lw/A==" spinCount="100000" sheet="1" objects="1" scenarios="1"/>
  <mergeCells count="38">
    <mergeCell ref="N16:N17"/>
    <mergeCell ref="N8:N9"/>
    <mergeCell ref="N6:N7"/>
    <mergeCell ref="N12:N13"/>
    <mergeCell ref="N14:N15"/>
    <mergeCell ref="N10:N11"/>
    <mergeCell ref="C16:C17"/>
    <mergeCell ref="C14:C15"/>
    <mergeCell ref="C12:C13"/>
    <mergeCell ref="C10:C11"/>
    <mergeCell ref="C8:C9"/>
    <mergeCell ref="C6:C7"/>
    <mergeCell ref="N2:N3"/>
    <mergeCell ref="C2:C3"/>
    <mergeCell ref="D4:M4"/>
    <mergeCell ref="L2:M3"/>
    <mergeCell ref="J2:K3"/>
    <mergeCell ref="H2:I3"/>
    <mergeCell ref="F2:G3"/>
    <mergeCell ref="D2:E3"/>
    <mergeCell ref="E5:L6"/>
    <mergeCell ref="E7:K7"/>
    <mergeCell ref="C20:C21"/>
    <mergeCell ref="N20:N21"/>
    <mergeCell ref="C18:C19"/>
    <mergeCell ref="N18:N19"/>
    <mergeCell ref="E18:L20"/>
    <mergeCell ref="E13:G13"/>
    <mergeCell ref="E14:G14"/>
    <mergeCell ref="E15:G15"/>
    <mergeCell ref="E16:G16"/>
    <mergeCell ref="E17:G17"/>
    <mergeCell ref="J8:K8"/>
    <mergeCell ref="E8:G9"/>
    <mergeCell ref="E10:G10"/>
    <mergeCell ref="E11:G11"/>
    <mergeCell ref="E12:G12"/>
    <mergeCell ref="H8:I8"/>
  </mergeCells>
  <hyperlinks>
    <hyperlink ref="N5" location="'5. 304-2'!A1" display="304-2" xr:uid="{65ACDF82-9D99-4DF5-9F03-A6F31DE44686}"/>
    <hyperlink ref="N6" location="'5. 304-3'!A1" display="304-3" xr:uid="{B53CBA85-E5C5-428F-A8B0-802544AF93EF}"/>
    <hyperlink ref="C6" location="'5. 304-4 Chesf'!A1" display="CHESF " xr:uid="{38EBE03A-59D5-4FB9-BE57-9B56604F9BC9}"/>
    <hyperlink ref="C8" location="'5. 304-4 ELN'!A1" display="ELETRONORTE " xr:uid="{0315A266-7D98-410E-A456-A4D51C87227E}"/>
    <hyperlink ref="C10" location="'5. 304-4 CGT'!A1" display="CGT ELETROSUL " xr:uid="{9058DDE0-5FC3-467E-B625-60C6307C5980}"/>
    <hyperlink ref="C12" location="'5. 304-4 Furnas'!A1" display="FURNAS " xr:uid="{AABE4EF2-9792-40E7-96C5-D41AAF62E40A}"/>
    <hyperlink ref="C14" location="'5. 304-4 ELP'!A1" display="ELETROPAR " xr:uid="{14E0BEF8-ADC9-4F65-9181-39900304CE7B}"/>
    <hyperlink ref="C16" location="'5. 304-4 SPEs'!A1" display="SPEs" xr:uid="{815F9F5B-92BA-4CA5-B464-143899DCAE4D}"/>
    <hyperlink ref="D2:D3" location="'1. Perfil'!A1" display="1. SOBRE A EMPRESA" xr:uid="{AFEFF55E-9852-4391-AF85-3589C2F6FA86}"/>
    <hyperlink ref="C2:C3" location="Apresentação!A1" display="BOAS-VINDAS" xr:uid="{60E2BBEF-9DB0-49FB-9CB6-A28A14735FB8}"/>
    <hyperlink ref="N2:N3" location="ANEXO!A1" display="ANEXOS" xr:uid="{040ADC57-215A-4111-8580-F29056AE5BE1}"/>
    <hyperlink ref="F2:F3" location="'2. Governança'!A1" display="2. GOVERNANÇA" xr:uid="{2563015D-772B-4DB1-AEEA-83E554E9401B}"/>
    <hyperlink ref="H2:H3" location="'3. Prosperidade'!A1" display="3. PROSPERIDADE" xr:uid="{6E9B8DA4-D2D4-43EC-B411-71F29427047C}"/>
    <hyperlink ref="L2:L3" location="'5. Planeta'!A1" display="5. PLANETA" xr:uid="{AB6E2EE0-DE17-41A8-9F0D-E8A3F63B3A17}"/>
    <hyperlink ref="J2:J3" location="'4. Pessoas'!A1" display="4. PESSOAS" xr:uid="{ADCADFE2-EA2B-4CE0-9B8B-B51EBC34C3AA}"/>
    <hyperlink ref="C6:C7" location="'5. 304-4 Chesf'!A1" display="CHESF " xr:uid="{9A0A2D94-940A-44D0-A856-13DC8F4DA6B5}"/>
    <hyperlink ref="C8:C9" location="'5. 304-4 ELN'!A1" display="ELETRONORTE " xr:uid="{C473405E-77A8-46AA-81D9-C2FE4F5302BD}"/>
    <hyperlink ref="C10:C11" location="'5. 304-4 CGT'!A1" display="CGT ELETROSUL " xr:uid="{88495F82-511C-41DB-8E4A-6FE7B301713C}"/>
    <hyperlink ref="C12:C13" location="'5. 304-4 Furnas'!A1" display="FURNAS " xr:uid="{EBDB7400-BBBE-4927-8A1A-7FAB57AE1E45}"/>
    <hyperlink ref="C14:C15" location="'5. 304-4 ELP'!A1" display="ELETROPAR " xr:uid="{2D5A2FC1-3414-4907-A594-3083C5009EDE}"/>
    <hyperlink ref="C16:C17" location="'5. 304-4 SPEs'!A1" display="SPEs" xr:uid="{FBBC5A43-9282-4F37-BD76-606D794E6964}"/>
    <hyperlink ref="N8" location="'5. 304-4'!A1" display="304-4" xr:uid="{49874ECE-CB72-42F1-8A38-B7561B9C97E6}"/>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236C-FEAD-4BAF-AF7F-5A800C72038E}">
  <sheetPr codeName="Planilha299"/>
  <dimension ref="C1:N17"/>
  <sheetViews>
    <sheetView showGridLines="0" zoomScale="80" zoomScaleNormal="80" workbookViewId="0">
      <pane ySplit="4" topLeftCell="A5" activePane="bottomLeft" state="frozen"/>
      <selection activeCell="G12" sqref="G12"/>
      <selection pane="bottomLeft" activeCell="E5" sqref="E5:L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885</v>
      </c>
      <c r="E4" s="360"/>
      <c r="F4" s="360"/>
      <c r="G4" s="360"/>
      <c r="H4" s="360"/>
      <c r="I4" s="360"/>
      <c r="J4" s="360"/>
      <c r="K4" s="360"/>
      <c r="L4" s="360"/>
      <c r="M4" s="361"/>
      <c r="N4" s="10" t="s">
        <v>272</v>
      </c>
    </row>
    <row r="5" spans="3:14" ht="60" customHeight="1" thickBot="1">
      <c r="C5" s="11"/>
      <c r="D5" s="195"/>
      <c r="E5" s="428" t="s">
        <v>1196</v>
      </c>
      <c r="F5" s="428"/>
      <c r="G5" s="428"/>
      <c r="H5" s="428"/>
      <c r="I5" s="428"/>
      <c r="J5" s="428"/>
      <c r="K5" s="428"/>
      <c r="L5" s="428"/>
      <c r="M5" s="160"/>
      <c r="N5" s="116" t="s">
        <v>73</v>
      </c>
    </row>
    <row r="6" spans="3:14" ht="30" customHeight="1">
      <c r="C6" s="429" t="s">
        <v>0</v>
      </c>
      <c r="D6" s="139"/>
      <c r="E6" s="411" t="s">
        <v>971</v>
      </c>
      <c r="F6" s="684"/>
      <c r="G6" s="937" t="s">
        <v>78</v>
      </c>
      <c r="H6" s="937" t="s">
        <v>79</v>
      </c>
      <c r="I6" s="685" t="s">
        <v>972</v>
      </c>
      <c r="J6" s="411"/>
      <c r="K6" s="684"/>
      <c r="L6" s="520" t="s">
        <v>973</v>
      </c>
      <c r="M6" s="140"/>
      <c r="N6" s="582" t="s">
        <v>74</v>
      </c>
    </row>
    <row r="7" spans="3:14" ht="30" customHeight="1" thickBot="1">
      <c r="C7" s="430"/>
      <c r="D7" s="139"/>
      <c r="E7" s="411"/>
      <c r="F7" s="684"/>
      <c r="G7" s="937"/>
      <c r="H7" s="937"/>
      <c r="I7" s="685"/>
      <c r="J7" s="411"/>
      <c r="K7" s="684"/>
      <c r="L7" s="520"/>
      <c r="M7" s="140"/>
      <c r="N7" s="583"/>
    </row>
    <row r="8" spans="3:14" ht="30" customHeight="1">
      <c r="C8" s="424" t="s">
        <v>1</v>
      </c>
      <c r="D8" s="139"/>
      <c r="E8" s="596" t="s">
        <v>80</v>
      </c>
      <c r="F8" s="596"/>
      <c r="G8" s="596" t="s">
        <v>953</v>
      </c>
      <c r="H8" s="596" t="s">
        <v>953</v>
      </c>
      <c r="I8" s="596" t="s">
        <v>969</v>
      </c>
      <c r="J8" s="596"/>
      <c r="K8" s="596"/>
      <c r="L8" s="596" t="s">
        <v>970</v>
      </c>
      <c r="M8" s="140"/>
      <c r="N8" s="594" t="s">
        <v>75</v>
      </c>
    </row>
    <row r="9" spans="3:14" ht="30" customHeight="1" thickBot="1">
      <c r="C9" s="425"/>
      <c r="D9" s="139"/>
      <c r="E9" s="596"/>
      <c r="F9" s="596"/>
      <c r="G9" s="596"/>
      <c r="H9" s="596"/>
      <c r="I9" s="596"/>
      <c r="J9" s="596"/>
      <c r="K9" s="596"/>
      <c r="L9" s="596"/>
      <c r="M9" s="140"/>
      <c r="N9" s="595"/>
    </row>
    <row r="10" spans="3:14" ht="30" customHeight="1">
      <c r="C10" s="424" t="s">
        <v>2</v>
      </c>
      <c r="D10" s="139"/>
      <c r="E10" s="596"/>
      <c r="F10" s="596"/>
      <c r="G10" s="596"/>
      <c r="H10" s="596"/>
      <c r="I10" s="596"/>
      <c r="J10" s="596"/>
      <c r="K10" s="596"/>
      <c r="L10" s="596"/>
      <c r="M10" s="140"/>
      <c r="N10" s="404"/>
    </row>
    <row r="11" spans="3:14" ht="30" customHeight="1" thickBot="1">
      <c r="C11" s="425"/>
      <c r="D11" s="139"/>
      <c r="E11" s="596"/>
      <c r="F11" s="596"/>
      <c r="G11" s="596"/>
      <c r="H11" s="596"/>
      <c r="I11" s="596"/>
      <c r="J11" s="596"/>
      <c r="K11" s="596"/>
      <c r="L11" s="596"/>
      <c r="M11" s="140"/>
      <c r="N11" s="405"/>
    </row>
    <row r="12" spans="3:14" ht="30" customHeight="1">
      <c r="C12" s="424" t="s">
        <v>3</v>
      </c>
      <c r="D12" s="139"/>
      <c r="E12" s="596"/>
      <c r="F12" s="596"/>
      <c r="G12" s="596"/>
      <c r="H12" s="596"/>
      <c r="I12" s="596"/>
      <c r="J12" s="596"/>
      <c r="K12" s="596"/>
      <c r="L12" s="596"/>
      <c r="M12" s="140"/>
      <c r="N12" s="404"/>
    </row>
    <row r="13" spans="3:14" ht="30" customHeight="1" thickBot="1">
      <c r="C13" s="425"/>
      <c r="D13" s="139"/>
      <c r="E13" s="596"/>
      <c r="F13" s="596"/>
      <c r="G13" s="596"/>
      <c r="H13" s="596"/>
      <c r="I13" s="596"/>
      <c r="J13" s="596"/>
      <c r="K13" s="596"/>
      <c r="L13" s="596"/>
      <c r="M13" s="140"/>
      <c r="N13" s="405"/>
    </row>
    <row r="14" spans="3:14" ht="30" customHeight="1">
      <c r="C14" s="424" t="s">
        <v>4</v>
      </c>
      <c r="D14" s="139"/>
      <c r="E14" s="77"/>
      <c r="F14" s="77"/>
      <c r="G14" s="77"/>
      <c r="H14" s="77"/>
      <c r="I14" s="77"/>
      <c r="J14" s="77"/>
      <c r="K14" s="77"/>
      <c r="L14" s="77"/>
      <c r="M14" s="140"/>
      <c r="N14" s="895"/>
    </row>
    <row r="15" spans="3:14" ht="30" customHeight="1" thickBot="1">
      <c r="C15" s="425"/>
      <c r="D15" s="139"/>
      <c r="E15" s="77"/>
      <c r="F15" s="77"/>
      <c r="G15" s="77"/>
      <c r="H15" s="77"/>
      <c r="I15" s="77"/>
      <c r="J15" s="77"/>
      <c r="K15" s="77"/>
      <c r="L15" s="77"/>
      <c r="M15" s="140"/>
      <c r="N15" s="896"/>
    </row>
    <row r="16" spans="3:14" ht="30" customHeight="1">
      <c r="C16" s="424" t="s">
        <v>5</v>
      </c>
      <c r="D16" s="139"/>
      <c r="E16" s="77"/>
      <c r="F16" s="77"/>
      <c r="G16" s="77"/>
      <c r="H16" s="77"/>
      <c r="I16" s="77"/>
      <c r="J16" s="77"/>
      <c r="K16" s="77"/>
      <c r="L16" s="77"/>
      <c r="M16" s="140"/>
      <c r="N16" s="895"/>
    </row>
    <row r="17" spans="3:14" ht="30" customHeight="1" thickBot="1">
      <c r="C17" s="425"/>
      <c r="D17" s="141"/>
      <c r="E17" s="142"/>
      <c r="F17" s="142"/>
      <c r="G17" s="142"/>
      <c r="H17" s="142"/>
      <c r="I17" s="142"/>
      <c r="J17" s="142"/>
      <c r="K17" s="142"/>
      <c r="L17" s="142"/>
      <c r="M17" s="143"/>
      <c r="N17" s="896"/>
    </row>
  </sheetData>
  <sheetProtection algorithmName="SHA-512" hashValue="aqVD2KH1Rh2+KbUMx5M1OS+31UkqRlh5vVtJZGLTu3/sp5zTmMjG9ZkO9i6HthlM+1Sv1lrW20CVDTy0nIoRFg==" saltValue="AuLbPaAPKu+94yq2ZnMsEg==" spinCount="100000" sheet="1" objects="1" scenarios="1"/>
  <mergeCells count="31">
    <mergeCell ref="L2:M3"/>
    <mergeCell ref="J2:K3"/>
    <mergeCell ref="H2:I3"/>
    <mergeCell ref="F2:G3"/>
    <mergeCell ref="D2:E3"/>
    <mergeCell ref="G8:G13"/>
    <mergeCell ref="H8:H13"/>
    <mergeCell ref="L8:L13"/>
    <mergeCell ref="G6:G7"/>
    <mergeCell ref="D4:M4"/>
    <mergeCell ref="H6:H7"/>
    <mergeCell ref="E8:F13"/>
    <mergeCell ref="E6:F7"/>
    <mergeCell ref="I8:K13"/>
    <mergeCell ref="I6:K7"/>
    <mergeCell ref="N2:N3"/>
    <mergeCell ref="C2:C3"/>
    <mergeCell ref="E5:L5"/>
    <mergeCell ref="C16:C17"/>
    <mergeCell ref="N16:N17"/>
    <mergeCell ref="N10:N11"/>
    <mergeCell ref="C12:C13"/>
    <mergeCell ref="N12:N13"/>
    <mergeCell ref="C14:C15"/>
    <mergeCell ref="N14:N15"/>
    <mergeCell ref="C6:C7"/>
    <mergeCell ref="N6:N7"/>
    <mergeCell ref="C8:C9"/>
    <mergeCell ref="N8:N9"/>
    <mergeCell ref="C10:C11"/>
    <mergeCell ref="L6:L7"/>
  </mergeCells>
  <hyperlinks>
    <hyperlink ref="D2:D3" location="'1. Perfil'!A1" display="1. SOBRE A EMPRESA" xr:uid="{53476230-D27D-4113-993A-923BFE73CF53}"/>
    <hyperlink ref="N2:N3" location="ANEXO!A1" display="ANEXOS" xr:uid="{1592EB8C-6634-41E1-BB72-084408E5C5A9}"/>
    <hyperlink ref="F2:F3" location="'2. Governança'!A1" display="2. GOVERNANÇA" xr:uid="{4EA0BC60-2397-4215-8817-B1296A93FE6C}"/>
    <hyperlink ref="H2:H3" location="'3. Prosperidade'!A1" display="3. PROSPERIDADE" xr:uid="{21D23CCC-D61A-4259-8EF6-B487F834F6D9}"/>
    <hyperlink ref="L2:L3" location="'5. Planeta'!A1" display="5. PLANETA" xr:uid="{7D13F48D-8638-447A-84A9-FF8797BC583F}"/>
    <hyperlink ref="J2:J3" location="'4. Pessoas'!A1" display="4. PESSOAS" xr:uid="{55CED6D4-89D7-4094-B9DB-507AA9DA08E7}"/>
    <hyperlink ref="C6" location="'5. 304-4 Chesf'!A1" display="CHESF " xr:uid="{81C33531-19B4-486F-8171-D6AEA35C41B8}"/>
    <hyperlink ref="C8" location="'5. 304-4 ELN'!A1" display="ELETRONORTE " xr:uid="{5833C636-8417-4953-960D-45D9A0ACACE2}"/>
    <hyperlink ref="C10" location="'5. 304-4 CGT'!A1" display="CGT ELETROSUL " xr:uid="{C184699B-EDDA-4B62-AECA-73183DD64969}"/>
    <hyperlink ref="C12" location="'5. 304-4 Furnas'!A1" display="FURNAS " xr:uid="{1B97C64C-F1BB-4EE2-AA6B-BAE72317EB0A}"/>
    <hyperlink ref="C14" location="'5. 304-4 ELP'!A1" display="ELETROPAR " xr:uid="{BAD6BF80-F5C0-4E9B-A32F-5BCCEE0F3CF6}"/>
    <hyperlink ref="C16" location="'5. 304-4 SPEs'!A1" display="SPEs" xr:uid="{4A7B23BB-6711-4655-9837-8A764ED5C4C2}"/>
    <hyperlink ref="C2:C3" location="Apresentação!A1" display="BOAS-VINDAS" xr:uid="{60B755CF-870E-437F-A1BA-80B62964E80F}"/>
    <hyperlink ref="C6:C7" location="'5. 304-4 Chesf'!A1" display="CHESF " xr:uid="{CA1FB4B1-7C93-4062-A5DC-78A44FA32AB0}"/>
    <hyperlink ref="C8:C9" location="'5. 304-4 ELN'!A1" display="ELETRONORTE " xr:uid="{58035FF4-C7EA-4D98-8C07-A7EB65020AE8}"/>
    <hyperlink ref="C10:C11" location="'5. 304-4 CGT'!A1" display="CGT ELETROSUL " xr:uid="{317DA91C-F412-4555-B809-39AF61F8FF07}"/>
    <hyperlink ref="C12:C13" location="'5. 304-4 Furnas'!A1" display="FURNAS " xr:uid="{C69C56A5-ED99-411E-BAA6-15FB10C064AF}"/>
    <hyperlink ref="C14:C15" location="'5. 304-4 ELP'!A1" display="ELETROPAR " xr:uid="{F47CAE5D-8136-4960-BF2F-E19ECD012728}"/>
    <hyperlink ref="C16:C17" location="'5. 304-4 SPEs'!A1" display="SPEs" xr:uid="{6AE78E2B-315F-4797-BA9D-D231056292F9}"/>
    <hyperlink ref="N5" location="'5. 304-2 Chesf'!A1" display="304-2" xr:uid="{F1B64E00-750E-4E90-AF36-BF69B4D5655D}"/>
    <hyperlink ref="N6" location="'5. 304-3'!A1" display="304-3" xr:uid="{405E1BAB-DE09-4110-B963-374D659F49BC}"/>
    <hyperlink ref="N8" location="'5. 304-4'!A1" display="304-4" xr:uid="{EE7101BF-3350-496D-8B6E-05F718A61F4A}"/>
    <hyperlink ref="N6:N7" location="'5. 304-3 Chesf'!A1" display="304-3" xr:uid="{A8AE4E48-18BA-4213-99CD-2BB55045C604}"/>
    <hyperlink ref="N8:N9" location="'5. 304-4 Chesf'!A1" display="304-4" xr:uid="{D3380773-351B-4BBA-9768-89DA08D75BB5}"/>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756C1-18C7-4A0A-8EE9-AA3CC3CCF3CC}">
  <sheetPr codeName="Planilha300"/>
  <dimension ref="C1:N46"/>
  <sheetViews>
    <sheetView showGridLines="0" zoomScale="80" zoomScaleNormal="80" workbookViewId="0">
      <pane ySplit="4" topLeftCell="A5" activePane="bottomLeft" state="frozen"/>
      <selection activeCell="G12" sqref="G12"/>
      <selection pane="bottomLeft" activeCell="E5" sqref="E5:L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886</v>
      </c>
      <c r="E4" s="360"/>
      <c r="F4" s="360"/>
      <c r="G4" s="360"/>
      <c r="H4" s="360"/>
      <c r="I4" s="360"/>
      <c r="J4" s="360"/>
      <c r="K4" s="360"/>
      <c r="L4" s="360"/>
      <c r="M4" s="361"/>
      <c r="N4" s="10" t="s">
        <v>272</v>
      </c>
    </row>
    <row r="5" spans="3:14" ht="45" customHeight="1">
      <c r="C5" s="424"/>
      <c r="D5" s="195"/>
      <c r="E5" s="428" t="s">
        <v>1196</v>
      </c>
      <c r="F5" s="428"/>
      <c r="G5" s="428"/>
      <c r="H5" s="428"/>
      <c r="I5" s="428"/>
      <c r="J5" s="428"/>
      <c r="K5" s="428"/>
      <c r="L5" s="428"/>
      <c r="M5" s="160"/>
      <c r="N5" s="582" t="s">
        <v>73</v>
      </c>
    </row>
    <row r="6" spans="3:14" ht="45" customHeight="1" thickBot="1">
      <c r="C6" s="425"/>
      <c r="D6" s="196"/>
      <c r="E6" s="411" t="s">
        <v>971</v>
      </c>
      <c r="F6" s="411"/>
      <c r="G6" s="684"/>
      <c r="H6" s="193" t="s">
        <v>78</v>
      </c>
      <c r="I6" s="193" t="s">
        <v>79</v>
      </c>
      <c r="J6" s="685" t="s">
        <v>972</v>
      </c>
      <c r="K6" s="684"/>
      <c r="L6" s="162" t="s">
        <v>973</v>
      </c>
      <c r="M6" s="197"/>
      <c r="N6" s="583"/>
    </row>
    <row r="7" spans="3:14" ht="45" customHeight="1">
      <c r="C7" s="424" t="s">
        <v>0</v>
      </c>
      <c r="D7" s="196"/>
      <c r="E7" s="938" t="s">
        <v>81</v>
      </c>
      <c r="F7" s="938"/>
      <c r="G7" s="938"/>
      <c r="H7" s="101" t="s">
        <v>949</v>
      </c>
      <c r="I7" s="101" t="s">
        <v>949</v>
      </c>
      <c r="J7" s="938" t="s">
        <v>974</v>
      </c>
      <c r="K7" s="938"/>
      <c r="L7" s="101" t="s">
        <v>975</v>
      </c>
      <c r="M7" s="197"/>
      <c r="N7" s="582" t="s">
        <v>74</v>
      </c>
    </row>
    <row r="8" spans="3:14" ht="45" customHeight="1" thickBot="1">
      <c r="C8" s="425"/>
      <c r="D8" s="196"/>
      <c r="E8" s="938" t="s">
        <v>82</v>
      </c>
      <c r="F8" s="938"/>
      <c r="G8" s="938"/>
      <c r="H8" s="101"/>
      <c r="I8" s="101" t="s">
        <v>1333</v>
      </c>
      <c r="J8" s="938" t="s">
        <v>83</v>
      </c>
      <c r="K8" s="938"/>
      <c r="L8" s="938" t="s">
        <v>84</v>
      </c>
      <c r="M8" s="197"/>
      <c r="N8" s="583"/>
    </row>
    <row r="9" spans="3:14" ht="45" customHeight="1">
      <c r="C9" s="429" t="s">
        <v>1</v>
      </c>
      <c r="D9" s="196"/>
      <c r="E9" s="938" t="s">
        <v>85</v>
      </c>
      <c r="F9" s="938"/>
      <c r="G9" s="938"/>
      <c r="H9" s="101" t="s">
        <v>1333</v>
      </c>
      <c r="I9" s="101"/>
      <c r="J9" s="938"/>
      <c r="K9" s="938"/>
      <c r="L9" s="938"/>
      <c r="M9" s="197"/>
      <c r="N9" s="594" t="s">
        <v>75</v>
      </c>
    </row>
    <row r="10" spans="3:14" ht="45" customHeight="1" thickBot="1">
      <c r="C10" s="430"/>
      <c r="D10" s="196"/>
      <c r="E10" s="938" t="s">
        <v>86</v>
      </c>
      <c r="F10" s="938"/>
      <c r="G10" s="938"/>
      <c r="H10" s="101" t="s">
        <v>1333</v>
      </c>
      <c r="I10" s="101"/>
      <c r="J10" s="938"/>
      <c r="K10" s="938"/>
      <c r="L10" s="938"/>
      <c r="M10" s="197"/>
      <c r="N10" s="595"/>
    </row>
    <row r="11" spans="3:14" ht="45" customHeight="1">
      <c r="C11" s="424" t="s">
        <v>2</v>
      </c>
      <c r="D11" s="196"/>
      <c r="E11" s="938" t="s">
        <v>87</v>
      </c>
      <c r="F11" s="938"/>
      <c r="G11" s="938"/>
      <c r="H11" s="101" t="s">
        <v>1333</v>
      </c>
      <c r="I11" s="101"/>
      <c r="J11" s="938"/>
      <c r="K11" s="938"/>
      <c r="L11" s="938"/>
      <c r="M11" s="197"/>
      <c r="N11" s="404"/>
    </row>
    <row r="12" spans="3:14" ht="45" customHeight="1" thickBot="1">
      <c r="C12" s="425"/>
      <c r="D12" s="196"/>
      <c r="E12" s="938" t="s">
        <v>88</v>
      </c>
      <c r="F12" s="938"/>
      <c r="G12" s="938"/>
      <c r="H12" s="101" t="s">
        <v>1333</v>
      </c>
      <c r="I12" s="101"/>
      <c r="J12" s="938"/>
      <c r="K12" s="938"/>
      <c r="L12" s="938"/>
      <c r="M12" s="197"/>
      <c r="N12" s="405"/>
    </row>
    <row r="13" spans="3:14" ht="45" customHeight="1">
      <c r="C13" s="424" t="s">
        <v>3</v>
      </c>
      <c r="D13" s="196"/>
      <c r="E13" s="938" t="s">
        <v>89</v>
      </c>
      <c r="F13" s="938"/>
      <c r="G13" s="938"/>
      <c r="H13" s="101" t="s">
        <v>1333</v>
      </c>
      <c r="I13" s="101"/>
      <c r="J13" s="938"/>
      <c r="K13" s="938"/>
      <c r="L13" s="938"/>
      <c r="M13" s="197"/>
      <c r="N13" s="404"/>
    </row>
    <row r="14" spans="3:14" ht="45" customHeight="1" thickBot="1">
      <c r="C14" s="425"/>
      <c r="D14" s="196"/>
      <c r="E14" s="938" t="s">
        <v>90</v>
      </c>
      <c r="F14" s="938"/>
      <c r="G14" s="938"/>
      <c r="H14" s="101" t="s">
        <v>1333</v>
      </c>
      <c r="I14" s="101"/>
      <c r="J14" s="938"/>
      <c r="K14" s="938"/>
      <c r="L14" s="938"/>
      <c r="M14" s="197"/>
      <c r="N14" s="405"/>
    </row>
    <row r="15" spans="3:14" ht="45" customHeight="1">
      <c r="C15" s="424" t="s">
        <v>4</v>
      </c>
      <c r="D15" s="196"/>
      <c r="E15" s="938" t="s">
        <v>91</v>
      </c>
      <c r="F15" s="938"/>
      <c r="G15" s="938"/>
      <c r="H15" s="102"/>
      <c r="I15" s="101" t="s">
        <v>1333</v>
      </c>
      <c r="J15" s="938"/>
      <c r="K15" s="938"/>
      <c r="L15" s="938"/>
      <c r="M15" s="197"/>
      <c r="N15" s="404"/>
    </row>
    <row r="16" spans="3:14" ht="45" customHeight="1" thickBot="1">
      <c r="C16" s="425"/>
      <c r="D16" s="196"/>
      <c r="E16" s="938" t="s">
        <v>92</v>
      </c>
      <c r="F16" s="938"/>
      <c r="G16" s="938"/>
      <c r="H16" s="101" t="s">
        <v>949</v>
      </c>
      <c r="I16" s="101" t="s">
        <v>1333</v>
      </c>
      <c r="J16" s="938"/>
      <c r="K16" s="938"/>
      <c r="L16" s="938"/>
      <c r="M16" s="197"/>
      <c r="N16" s="405"/>
    </row>
    <row r="17" spans="3:14" ht="45" customHeight="1">
      <c r="C17" s="424" t="s">
        <v>5</v>
      </c>
      <c r="D17" s="196"/>
      <c r="E17" s="938" t="s">
        <v>93</v>
      </c>
      <c r="F17" s="938"/>
      <c r="G17" s="938"/>
      <c r="H17" s="101" t="s">
        <v>1333</v>
      </c>
      <c r="I17" s="101"/>
      <c r="J17" s="938"/>
      <c r="K17" s="938"/>
      <c r="L17" s="938"/>
      <c r="M17" s="197"/>
      <c r="N17" s="404"/>
    </row>
    <row r="18" spans="3:14" ht="45" customHeight="1" thickBot="1">
      <c r="C18" s="425"/>
      <c r="D18" s="196"/>
      <c r="E18" s="938" t="s">
        <v>94</v>
      </c>
      <c r="F18" s="938"/>
      <c r="G18" s="938"/>
      <c r="H18" s="101"/>
      <c r="I18" s="101" t="s">
        <v>976</v>
      </c>
      <c r="J18" s="938"/>
      <c r="K18" s="938"/>
      <c r="L18" s="938"/>
      <c r="M18" s="197"/>
      <c r="N18" s="405"/>
    </row>
    <row r="19" spans="3:14" ht="45" customHeight="1">
      <c r="C19" s="424"/>
      <c r="D19" s="196"/>
      <c r="E19" s="938" t="s">
        <v>95</v>
      </c>
      <c r="F19" s="938"/>
      <c r="G19" s="938"/>
      <c r="H19" s="101" t="s">
        <v>1333</v>
      </c>
      <c r="I19" s="101"/>
      <c r="J19" s="938"/>
      <c r="K19" s="938"/>
      <c r="L19" s="938"/>
      <c r="M19" s="197"/>
      <c r="N19" s="404"/>
    </row>
    <row r="20" spans="3:14" ht="45" customHeight="1" thickBot="1">
      <c r="C20" s="425"/>
      <c r="D20" s="196"/>
      <c r="E20" s="938" t="s">
        <v>96</v>
      </c>
      <c r="F20" s="938"/>
      <c r="G20" s="938"/>
      <c r="H20" s="101" t="s">
        <v>949</v>
      </c>
      <c r="I20" s="101"/>
      <c r="J20" s="938"/>
      <c r="K20" s="938"/>
      <c r="L20" s="938"/>
      <c r="M20" s="197"/>
      <c r="N20" s="405"/>
    </row>
    <row r="21" spans="3:14" ht="45" customHeight="1">
      <c r="C21" s="424"/>
      <c r="D21" s="196"/>
      <c r="E21" s="938" t="s">
        <v>97</v>
      </c>
      <c r="F21" s="938"/>
      <c r="G21" s="938"/>
      <c r="H21" s="101"/>
      <c r="I21" s="101" t="s">
        <v>950</v>
      </c>
      <c r="J21" s="938"/>
      <c r="K21" s="938"/>
      <c r="L21" s="938"/>
      <c r="M21" s="197"/>
      <c r="N21" s="404"/>
    </row>
    <row r="22" spans="3:14" ht="45" customHeight="1" thickBot="1">
      <c r="C22" s="425"/>
      <c r="D22" s="196"/>
      <c r="E22" s="938" t="s">
        <v>98</v>
      </c>
      <c r="F22" s="938"/>
      <c r="G22" s="938"/>
      <c r="H22" s="101" t="s">
        <v>949</v>
      </c>
      <c r="I22" s="101"/>
      <c r="J22" s="938"/>
      <c r="K22" s="938"/>
      <c r="L22" s="938"/>
      <c r="M22" s="197"/>
      <c r="N22" s="405"/>
    </row>
    <row r="23" spans="3:14" ht="45" customHeight="1">
      <c r="C23" s="424"/>
      <c r="D23" s="196"/>
      <c r="E23" s="938" t="s">
        <v>99</v>
      </c>
      <c r="F23" s="938"/>
      <c r="G23" s="938"/>
      <c r="H23" s="101" t="s">
        <v>949</v>
      </c>
      <c r="I23" s="101"/>
      <c r="J23" s="938"/>
      <c r="K23" s="938"/>
      <c r="L23" s="938"/>
      <c r="M23" s="197"/>
      <c r="N23" s="404"/>
    </row>
    <row r="24" spans="3:14" ht="45" customHeight="1" thickBot="1">
      <c r="C24" s="425"/>
      <c r="D24" s="196"/>
      <c r="E24" s="938" t="s">
        <v>100</v>
      </c>
      <c r="F24" s="938"/>
      <c r="G24" s="938"/>
      <c r="H24" s="101" t="s">
        <v>1333</v>
      </c>
      <c r="I24" s="101"/>
      <c r="J24" s="938"/>
      <c r="K24" s="938"/>
      <c r="L24" s="938"/>
      <c r="M24" s="197"/>
      <c r="N24" s="405"/>
    </row>
    <row r="25" spans="3:14" ht="45" customHeight="1">
      <c r="C25" s="424"/>
      <c r="D25" s="196"/>
      <c r="E25" s="938" t="s">
        <v>101</v>
      </c>
      <c r="F25" s="938"/>
      <c r="G25" s="938"/>
      <c r="H25" s="101"/>
      <c r="I25" s="101" t="s">
        <v>1333</v>
      </c>
      <c r="J25" s="938"/>
      <c r="K25" s="938"/>
      <c r="L25" s="938"/>
      <c r="M25" s="197"/>
      <c r="N25" s="404"/>
    </row>
    <row r="26" spans="3:14" ht="45" customHeight="1" thickBot="1">
      <c r="C26" s="425"/>
      <c r="D26" s="196"/>
      <c r="E26" s="938" t="s">
        <v>102</v>
      </c>
      <c r="F26" s="938"/>
      <c r="G26" s="938"/>
      <c r="H26" s="101" t="s">
        <v>949</v>
      </c>
      <c r="I26" s="101" t="s">
        <v>949</v>
      </c>
      <c r="J26" s="938"/>
      <c r="K26" s="938"/>
      <c r="L26" s="938"/>
      <c r="M26" s="197"/>
      <c r="N26" s="405"/>
    </row>
    <row r="27" spans="3:14" ht="45" customHeight="1">
      <c r="C27" s="424"/>
      <c r="D27" s="196"/>
      <c r="E27" s="938" t="s">
        <v>103</v>
      </c>
      <c r="F27" s="938"/>
      <c r="G27" s="938"/>
      <c r="H27" s="101" t="s">
        <v>1333</v>
      </c>
      <c r="I27" s="101"/>
      <c r="J27" s="938"/>
      <c r="K27" s="938"/>
      <c r="L27" s="938"/>
      <c r="M27" s="197"/>
      <c r="N27" s="404"/>
    </row>
    <row r="28" spans="3:14" ht="45" customHeight="1" thickBot="1">
      <c r="C28" s="425"/>
      <c r="D28" s="196"/>
      <c r="E28" s="938" t="s">
        <v>104</v>
      </c>
      <c r="F28" s="938"/>
      <c r="G28" s="938"/>
      <c r="H28" s="101"/>
      <c r="I28" s="101" t="s">
        <v>950</v>
      </c>
      <c r="J28" s="938"/>
      <c r="K28" s="938"/>
      <c r="L28" s="938"/>
      <c r="M28" s="197"/>
      <c r="N28" s="405"/>
    </row>
    <row r="29" spans="3:14" ht="45" customHeight="1">
      <c r="C29" s="424"/>
      <c r="D29" s="196"/>
      <c r="E29" s="938" t="s">
        <v>105</v>
      </c>
      <c r="F29" s="938"/>
      <c r="G29" s="938"/>
      <c r="H29" s="101" t="s">
        <v>949</v>
      </c>
      <c r="I29" s="101"/>
      <c r="J29" s="938" t="s">
        <v>977</v>
      </c>
      <c r="K29" s="938"/>
      <c r="L29" s="938" t="s">
        <v>978</v>
      </c>
      <c r="M29" s="197"/>
      <c r="N29" s="404"/>
    </row>
    <row r="30" spans="3:14" ht="45" customHeight="1" thickBot="1">
      <c r="C30" s="425"/>
      <c r="D30" s="196"/>
      <c r="E30" s="938" t="s">
        <v>106</v>
      </c>
      <c r="F30" s="938"/>
      <c r="G30" s="938"/>
      <c r="H30" s="101" t="s">
        <v>952</v>
      </c>
      <c r="I30" s="101" t="s">
        <v>953</v>
      </c>
      <c r="J30" s="938"/>
      <c r="K30" s="938"/>
      <c r="L30" s="938"/>
      <c r="M30" s="197"/>
      <c r="N30" s="405"/>
    </row>
    <row r="31" spans="3:14" ht="45" customHeight="1">
      <c r="C31" s="424"/>
      <c r="D31" s="196"/>
      <c r="E31" s="938" t="s">
        <v>107</v>
      </c>
      <c r="F31" s="938"/>
      <c r="G31" s="938"/>
      <c r="H31" s="101" t="s">
        <v>1333</v>
      </c>
      <c r="I31" s="101" t="s">
        <v>949</v>
      </c>
      <c r="J31" s="938"/>
      <c r="K31" s="938"/>
      <c r="L31" s="938"/>
      <c r="M31" s="197"/>
      <c r="N31" s="404"/>
    </row>
    <row r="32" spans="3:14" ht="45" customHeight="1" thickBot="1">
      <c r="C32" s="425"/>
      <c r="D32" s="196"/>
      <c r="E32" s="938" t="s">
        <v>108</v>
      </c>
      <c r="F32" s="938"/>
      <c r="G32" s="938"/>
      <c r="H32" s="101" t="s">
        <v>949</v>
      </c>
      <c r="I32" s="101" t="s">
        <v>949</v>
      </c>
      <c r="J32" s="938"/>
      <c r="K32" s="938"/>
      <c r="L32" s="938"/>
      <c r="M32" s="197"/>
      <c r="N32" s="405"/>
    </row>
    <row r="33" spans="3:14" ht="45" customHeight="1">
      <c r="C33" s="424"/>
      <c r="D33" s="196"/>
      <c r="E33" s="938" t="s">
        <v>109</v>
      </c>
      <c r="F33" s="938"/>
      <c r="G33" s="938"/>
      <c r="H33" s="101" t="s">
        <v>949</v>
      </c>
      <c r="I33" s="101" t="s">
        <v>949</v>
      </c>
      <c r="J33" s="938"/>
      <c r="K33" s="938"/>
      <c r="L33" s="938"/>
      <c r="M33" s="197"/>
      <c r="N33" s="404"/>
    </row>
    <row r="34" spans="3:14" ht="45" customHeight="1" thickBot="1">
      <c r="C34" s="425"/>
      <c r="D34" s="196"/>
      <c r="E34" s="938" t="s">
        <v>110</v>
      </c>
      <c r="F34" s="938"/>
      <c r="G34" s="938"/>
      <c r="H34" s="101" t="s">
        <v>949</v>
      </c>
      <c r="I34" s="101" t="s">
        <v>949</v>
      </c>
      <c r="J34" s="938"/>
      <c r="K34" s="938"/>
      <c r="L34" s="938"/>
      <c r="M34" s="197"/>
      <c r="N34" s="405"/>
    </row>
    <row r="35" spans="3:14" ht="45" customHeight="1">
      <c r="C35" s="424"/>
      <c r="D35" s="196"/>
      <c r="E35" s="938" t="s">
        <v>111</v>
      </c>
      <c r="F35" s="938"/>
      <c r="G35" s="938"/>
      <c r="H35" s="101" t="s">
        <v>1333</v>
      </c>
      <c r="I35" s="101" t="s">
        <v>949</v>
      </c>
      <c r="J35" s="938"/>
      <c r="K35" s="938"/>
      <c r="L35" s="938"/>
      <c r="M35" s="197"/>
      <c r="N35" s="404"/>
    </row>
    <row r="36" spans="3:14" ht="45" customHeight="1" thickBot="1">
      <c r="C36" s="425"/>
      <c r="D36" s="196"/>
      <c r="E36" s="938" t="s">
        <v>112</v>
      </c>
      <c r="F36" s="938"/>
      <c r="G36" s="938"/>
      <c r="H36" s="101" t="s">
        <v>949</v>
      </c>
      <c r="I36" s="101" t="s">
        <v>949</v>
      </c>
      <c r="J36" s="938"/>
      <c r="K36" s="938"/>
      <c r="L36" s="938"/>
      <c r="M36" s="197"/>
      <c r="N36" s="405"/>
    </row>
    <row r="37" spans="3:14" ht="45" customHeight="1">
      <c r="C37" s="424"/>
      <c r="D37" s="196"/>
      <c r="E37" s="938" t="s">
        <v>113</v>
      </c>
      <c r="F37" s="938"/>
      <c r="G37" s="938"/>
      <c r="H37" s="101" t="s">
        <v>953</v>
      </c>
      <c r="I37" s="101" t="s">
        <v>953</v>
      </c>
      <c r="J37" s="938"/>
      <c r="K37" s="938"/>
      <c r="L37" s="938"/>
      <c r="M37" s="197"/>
      <c r="N37" s="404"/>
    </row>
    <row r="38" spans="3:14" ht="45" customHeight="1" thickBot="1">
      <c r="C38" s="425"/>
      <c r="D38" s="196"/>
      <c r="E38" s="938" t="s">
        <v>114</v>
      </c>
      <c r="F38" s="938"/>
      <c r="G38" s="938"/>
      <c r="H38" s="101" t="s">
        <v>953</v>
      </c>
      <c r="I38" s="101" t="s">
        <v>949</v>
      </c>
      <c r="J38" s="938"/>
      <c r="K38" s="938"/>
      <c r="L38" s="938"/>
      <c r="M38" s="197"/>
      <c r="N38" s="405"/>
    </row>
    <row r="39" spans="3:14" ht="45" customHeight="1">
      <c r="C39" s="424"/>
      <c r="D39" s="196"/>
      <c r="E39" s="155"/>
      <c r="F39" s="155"/>
      <c r="G39" s="155"/>
      <c r="H39" s="155"/>
      <c r="I39" s="155"/>
      <c r="J39" s="155"/>
      <c r="K39" s="155"/>
      <c r="L39" s="155"/>
      <c r="M39" s="197"/>
      <c r="N39" s="404"/>
    </row>
    <row r="40" spans="3:14" ht="45" customHeight="1" thickBot="1">
      <c r="C40" s="425"/>
      <c r="D40" s="198"/>
      <c r="E40" s="199"/>
      <c r="F40" s="199"/>
      <c r="G40" s="199"/>
      <c r="H40" s="199"/>
      <c r="I40" s="199"/>
      <c r="J40" s="199"/>
      <c r="K40" s="199"/>
      <c r="L40" s="199"/>
      <c r="M40" s="200"/>
      <c r="N40" s="405"/>
    </row>
    <row r="41" spans="3:14" ht="30" customHeight="1"/>
    <row r="42" spans="3:14" ht="30" customHeight="1"/>
    <row r="43" spans="3:14" ht="30" customHeight="1"/>
    <row r="44" spans="3:14" ht="30" customHeight="1"/>
    <row r="45" spans="3:14" ht="30" customHeight="1"/>
    <row r="46" spans="3:14" ht="30" customHeight="1"/>
  </sheetData>
  <sheetProtection algorithmName="SHA-512" hashValue="rrOlQCYV7b3OXtZw6YyaanuXKfxFU0dPluXDG6/fOxPw+uzwzXQI7sTgyPt3BdS7UNokfjRolFk1knPB+aP8oQ==" saltValue="yCJi/b+xxxhzzV2CLGUtRQ==" spinCount="100000" sheet="1" objects="1" scenarios="1"/>
  <mergeCells count="84">
    <mergeCell ref="E21:G21"/>
    <mergeCell ref="E22:G22"/>
    <mergeCell ref="E23:G23"/>
    <mergeCell ref="C39:C40"/>
    <mergeCell ref="N19:N20"/>
    <mergeCell ref="N21:N22"/>
    <mergeCell ref="N23:N24"/>
    <mergeCell ref="N25:N26"/>
    <mergeCell ref="N27:N28"/>
    <mergeCell ref="N29:N30"/>
    <mergeCell ref="N31:N32"/>
    <mergeCell ref="N33:N34"/>
    <mergeCell ref="N35:N36"/>
    <mergeCell ref="N37:N38"/>
    <mergeCell ref="N39:N40"/>
    <mergeCell ref="C29:C30"/>
    <mergeCell ref="C37:C38"/>
    <mergeCell ref="C19:C20"/>
    <mergeCell ref="C21:C22"/>
    <mergeCell ref="C23:C24"/>
    <mergeCell ref="C25:C26"/>
    <mergeCell ref="C27:C28"/>
    <mergeCell ref="C31:C32"/>
    <mergeCell ref="C33:C34"/>
    <mergeCell ref="C35:C36"/>
    <mergeCell ref="J29:K38"/>
    <mergeCell ref="J8:K28"/>
    <mergeCell ref="E34:G34"/>
    <mergeCell ref="E35:G35"/>
    <mergeCell ref="E36:G36"/>
    <mergeCell ref="E37:G37"/>
    <mergeCell ref="E38:G38"/>
    <mergeCell ref="E29:G29"/>
    <mergeCell ref="E30:G30"/>
    <mergeCell ref="E31:G31"/>
    <mergeCell ref="E32:G32"/>
    <mergeCell ref="E33:G33"/>
    <mergeCell ref="E18:G18"/>
    <mergeCell ref="E24:G24"/>
    <mergeCell ref="E25:G25"/>
    <mergeCell ref="E20:G20"/>
    <mergeCell ref="L29:L38"/>
    <mergeCell ref="L8:L28"/>
    <mergeCell ref="E6:G6"/>
    <mergeCell ref="E7:G7"/>
    <mergeCell ref="E8:G8"/>
    <mergeCell ref="E9:G9"/>
    <mergeCell ref="E10:G10"/>
    <mergeCell ref="E11:G11"/>
    <mergeCell ref="E12:G12"/>
    <mergeCell ref="E13:G13"/>
    <mergeCell ref="E14:G14"/>
    <mergeCell ref="E15:G15"/>
    <mergeCell ref="E26:G26"/>
    <mergeCell ref="E27:G27"/>
    <mergeCell ref="E28:G28"/>
    <mergeCell ref="E19:G19"/>
    <mergeCell ref="C17:C18"/>
    <mergeCell ref="C15:C16"/>
    <mergeCell ref="N15:N16"/>
    <mergeCell ref="N17:N18"/>
    <mergeCell ref="C9:C10"/>
    <mergeCell ref="N9:N10"/>
    <mergeCell ref="C11:C12"/>
    <mergeCell ref="C13:C14"/>
    <mergeCell ref="N13:N14"/>
    <mergeCell ref="E16:G16"/>
    <mergeCell ref="E17:G17"/>
    <mergeCell ref="N11:N12"/>
    <mergeCell ref="N2:N3"/>
    <mergeCell ref="C2:C3"/>
    <mergeCell ref="C5:C6"/>
    <mergeCell ref="N5:N6"/>
    <mergeCell ref="N7:N8"/>
    <mergeCell ref="F2:G3"/>
    <mergeCell ref="H2:I3"/>
    <mergeCell ref="J2:K3"/>
    <mergeCell ref="L2:M3"/>
    <mergeCell ref="D4:M4"/>
    <mergeCell ref="D2:E3"/>
    <mergeCell ref="J6:K6"/>
    <mergeCell ref="C7:C8"/>
    <mergeCell ref="E5:L5"/>
    <mergeCell ref="J7:K7"/>
  </mergeCells>
  <hyperlinks>
    <hyperlink ref="D2:D3" location="'1. Perfil'!A1" display="1. SOBRE A EMPRESA" xr:uid="{98A23CC3-B392-470F-8FB0-A3ACAC31B4CD}"/>
    <hyperlink ref="N2:N3" location="ANEXO!A1" display="ANEXOS" xr:uid="{477C472D-F1A9-44BA-B045-13E13C8DCC68}"/>
    <hyperlink ref="F2:F3" location="'2. Governança'!A1" display="2. GOVERNANÇA" xr:uid="{D57813BA-15D4-437D-A27E-405C2A741D53}"/>
    <hyperlink ref="H2:H3" location="'3. Prosperidade'!A1" display="3. PROSPERIDADE" xr:uid="{5AECE893-322E-4809-AF64-1FD51C501628}"/>
    <hyperlink ref="L2:L3" location="'5. Planeta'!A1" display="5. PLANETA" xr:uid="{3CBB79E6-E03D-4DB1-8692-812DCB6F1299}"/>
    <hyperlink ref="J2:J3" location="'4. Pessoas'!A1" display="4. PESSOAS" xr:uid="{805D786E-42D4-4F7F-8DC1-141D864B9174}"/>
    <hyperlink ref="N5" location="'5. 304-2'!A1" display="304-2" xr:uid="{A9EB9440-0DAB-4FC1-9A0E-E42D6D86C1C9}"/>
    <hyperlink ref="N9" location="'5. 304-4'!A1" display="304-4" xr:uid="{C8C7C615-2FA1-4311-A8CF-56655E04ED6F}"/>
    <hyperlink ref="N7" location="'5. 304-3'!A1" display="304-3" xr:uid="{48F4A6BF-4E4E-4DB9-8A77-DC89DED5E20A}"/>
    <hyperlink ref="C2:C3" location="Apresentação!A1" display="BOAS-VINDAS" xr:uid="{58C4D904-6666-4963-9483-48CAB434195A}"/>
    <hyperlink ref="C7" location="'5. 304-4 Chesf'!A1" display="CHESF " xr:uid="{71CF620A-2C96-43EF-BEB7-4E1959259CC2}"/>
    <hyperlink ref="C9" location="'5. 304-4 ELN'!A1" display="ELETRONORTE " xr:uid="{621D186F-D1E8-43C0-AFBA-76CA1F2BBAE0}"/>
    <hyperlink ref="C11" location="'5. 304-4 CGT'!A1" display="CGT ELETROSUL " xr:uid="{C6F9E5E7-BFEE-4865-8DF5-23F4302EF1DF}"/>
    <hyperlink ref="C13" location="'5. 304-4 Furnas'!A1" display="FURNAS " xr:uid="{39A9746B-B3DF-4962-AB68-B1E9174D34A8}"/>
    <hyperlink ref="C15" location="'5. 304-4 ELP'!A1" display="ELETROPAR " xr:uid="{02E07B98-BE56-408A-AB78-CC3E4D36406B}"/>
    <hyperlink ref="C17" location="'5. 304-4 SPEs'!A1" display="SPEs" xr:uid="{B9E8B161-50BF-4FD2-AB5D-E951C69B39BD}"/>
    <hyperlink ref="C7:C8" location="'5. 304-4 Chesf'!A1" display="CHESF " xr:uid="{3FD866F2-7B80-4D04-A15B-963FA84D82C7}"/>
    <hyperlink ref="C9:C10" location="'5. 304-4 ELN'!A1" display="ELETRONORTE " xr:uid="{E90018F8-8E2C-411C-A350-9D88F896BEB4}"/>
    <hyperlink ref="C11:C12" location="'5. 304-4 CGT'!A1" display="CGT ELETROSUL " xr:uid="{F4B6BB60-283A-4D27-9D16-5BD3B825A6A9}"/>
    <hyperlink ref="C13:C14" location="'5. 304-4 Furnas'!A1" display="FURNAS " xr:uid="{440BD73D-D82E-4912-B420-304A34DFAF62}"/>
    <hyperlink ref="C15:C16" location="'5. 304-4 ELP'!A1" display="ELETROPAR " xr:uid="{FFD46B0B-6650-4EB9-9E45-D64FB1A5D204}"/>
    <hyperlink ref="C17:C18" location="'5. 304-4 SPEs'!A1" display="SPEs" xr:uid="{49B80B7C-93D1-4768-A9C0-9ACC62A99196}"/>
    <hyperlink ref="N5:N6" location="'5. 304-2 ELN'!A1" display="304-2" xr:uid="{A9816D02-F2E0-4CC3-8339-CFC37060F5DC}"/>
    <hyperlink ref="N7:N8" location="'5. 304-3 ELN'!A1" display="304-3" xr:uid="{D88E4CAF-160D-486C-8FF4-02AA3D1D7DBC}"/>
    <hyperlink ref="N9:N10" location="'5. 304-4 ELN'!A1" display="304-4" xr:uid="{F2897573-6826-4974-A101-442D6DF3BFE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6836A-8122-4867-B39B-49176F19B66B}">
  <sheetPr codeName="Planilha301"/>
  <dimension ref="C1:N17"/>
  <sheetViews>
    <sheetView showGridLines="0" zoomScale="80" zoomScaleNormal="80" workbookViewId="0">
      <pane ySplit="4" topLeftCell="A5" activePane="bottomLeft" state="frozen"/>
      <selection activeCell="G12" sqref="G12"/>
      <selection pane="bottomLeft" activeCell="H8" sqref="H8:H10"/>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885</v>
      </c>
      <c r="E4" s="360"/>
      <c r="F4" s="360"/>
      <c r="G4" s="360"/>
      <c r="H4" s="360"/>
      <c r="I4" s="360"/>
      <c r="J4" s="360"/>
      <c r="K4" s="360"/>
      <c r="L4" s="360"/>
      <c r="M4" s="361"/>
      <c r="N4" s="10" t="s">
        <v>272</v>
      </c>
    </row>
    <row r="5" spans="3:14" ht="60" customHeight="1" thickBot="1">
      <c r="C5" s="57"/>
      <c r="D5" s="195"/>
      <c r="E5" s="428" t="s">
        <v>1196</v>
      </c>
      <c r="F5" s="428"/>
      <c r="G5" s="428"/>
      <c r="H5" s="428"/>
      <c r="I5" s="428"/>
      <c r="J5" s="428"/>
      <c r="K5" s="428"/>
      <c r="L5" s="428"/>
      <c r="M5" s="160"/>
      <c r="N5" s="270" t="s">
        <v>73</v>
      </c>
    </row>
    <row r="6" spans="3:14" ht="30" customHeight="1">
      <c r="C6" s="424" t="s">
        <v>0</v>
      </c>
      <c r="D6" s="139"/>
      <c r="E6" s="411" t="s">
        <v>971</v>
      </c>
      <c r="F6" s="684"/>
      <c r="G6" s="937" t="s">
        <v>78</v>
      </c>
      <c r="H6" s="937" t="s">
        <v>79</v>
      </c>
      <c r="I6" s="685" t="s">
        <v>972</v>
      </c>
      <c r="J6" s="684"/>
      <c r="K6" s="520" t="s">
        <v>973</v>
      </c>
      <c r="L6" s="411"/>
      <c r="M6" s="140"/>
      <c r="N6" s="582" t="s">
        <v>74</v>
      </c>
    </row>
    <row r="7" spans="3:14" ht="30" customHeight="1" thickBot="1">
      <c r="C7" s="425"/>
      <c r="D7" s="139"/>
      <c r="E7" s="411"/>
      <c r="F7" s="684"/>
      <c r="G7" s="937"/>
      <c r="H7" s="937"/>
      <c r="I7" s="685"/>
      <c r="J7" s="684"/>
      <c r="K7" s="520"/>
      <c r="L7" s="411"/>
      <c r="M7" s="140"/>
      <c r="N7" s="583"/>
    </row>
    <row r="8" spans="3:14" ht="30" customHeight="1">
      <c r="C8" s="424" t="s">
        <v>1</v>
      </c>
      <c r="D8" s="139"/>
      <c r="E8" s="939" t="s">
        <v>115</v>
      </c>
      <c r="F8" s="939"/>
      <c r="G8" s="939" t="s">
        <v>9</v>
      </c>
      <c r="H8" s="939" t="s">
        <v>1334</v>
      </c>
      <c r="I8" s="939" t="s">
        <v>979</v>
      </c>
      <c r="J8" s="939"/>
      <c r="K8" s="939" t="s">
        <v>1031</v>
      </c>
      <c r="L8" s="939"/>
      <c r="M8" s="140"/>
      <c r="N8" s="924" t="s">
        <v>75</v>
      </c>
    </row>
    <row r="9" spans="3:14" ht="30" customHeight="1" thickBot="1">
      <c r="C9" s="425"/>
      <c r="D9" s="139"/>
      <c r="E9" s="939"/>
      <c r="F9" s="939"/>
      <c r="G9" s="939"/>
      <c r="H9" s="939"/>
      <c r="I9" s="939"/>
      <c r="J9" s="939"/>
      <c r="K9" s="939"/>
      <c r="L9" s="939"/>
      <c r="M9" s="140"/>
      <c r="N9" s="925"/>
    </row>
    <row r="10" spans="3:14" ht="30" customHeight="1">
      <c r="C10" s="429" t="s">
        <v>2</v>
      </c>
      <c r="D10" s="139"/>
      <c r="E10" s="939"/>
      <c r="F10" s="939"/>
      <c r="G10" s="939"/>
      <c r="H10" s="939"/>
      <c r="I10" s="939"/>
      <c r="J10" s="939"/>
      <c r="K10" s="939"/>
      <c r="L10" s="939"/>
      <c r="M10" s="140"/>
      <c r="N10" s="895"/>
    </row>
    <row r="11" spans="3:14" ht="30" customHeight="1" thickBot="1">
      <c r="C11" s="430"/>
      <c r="D11" s="139"/>
      <c r="E11" s="939" t="s">
        <v>116</v>
      </c>
      <c r="F11" s="939"/>
      <c r="G11" s="939" t="s">
        <v>9</v>
      </c>
      <c r="H11" s="939" t="s">
        <v>952</v>
      </c>
      <c r="I11" s="939" t="s">
        <v>980</v>
      </c>
      <c r="J11" s="939"/>
      <c r="K11" s="939" t="s">
        <v>981</v>
      </c>
      <c r="L11" s="939"/>
      <c r="M11" s="140"/>
      <c r="N11" s="896"/>
    </row>
    <row r="12" spans="3:14" ht="30" customHeight="1">
      <c r="C12" s="424" t="s">
        <v>3</v>
      </c>
      <c r="D12" s="139"/>
      <c r="E12" s="939"/>
      <c r="F12" s="939"/>
      <c r="G12" s="939"/>
      <c r="H12" s="939"/>
      <c r="I12" s="939"/>
      <c r="J12" s="939"/>
      <c r="K12" s="939"/>
      <c r="L12" s="939"/>
      <c r="M12" s="140"/>
      <c r="N12" s="895"/>
    </row>
    <row r="13" spans="3:14" ht="30" customHeight="1" thickBot="1">
      <c r="C13" s="425"/>
      <c r="D13" s="139"/>
      <c r="E13" s="939"/>
      <c r="F13" s="939"/>
      <c r="G13" s="939"/>
      <c r="H13" s="939"/>
      <c r="I13" s="939"/>
      <c r="J13" s="939"/>
      <c r="K13" s="939"/>
      <c r="L13" s="939"/>
      <c r="M13" s="140"/>
      <c r="N13" s="896"/>
    </row>
    <row r="14" spans="3:14" ht="30" customHeight="1">
      <c r="C14" s="424" t="s">
        <v>4</v>
      </c>
      <c r="D14" s="139"/>
      <c r="E14" s="77"/>
      <c r="F14" s="77"/>
      <c r="G14" s="77"/>
      <c r="H14" s="77"/>
      <c r="I14" s="77"/>
      <c r="J14" s="77"/>
      <c r="K14" s="77"/>
      <c r="L14" s="77"/>
      <c r="M14" s="140"/>
      <c r="N14" s="895"/>
    </row>
    <row r="15" spans="3:14" ht="30" customHeight="1" thickBot="1">
      <c r="C15" s="425"/>
      <c r="D15" s="139"/>
      <c r="E15" s="77"/>
      <c r="F15" s="77"/>
      <c r="G15" s="77"/>
      <c r="H15" s="77"/>
      <c r="I15" s="77"/>
      <c r="J15" s="77"/>
      <c r="K15" s="77"/>
      <c r="L15" s="77"/>
      <c r="M15" s="140"/>
      <c r="N15" s="896"/>
    </row>
    <row r="16" spans="3:14" ht="30" customHeight="1">
      <c r="C16" s="424" t="s">
        <v>5</v>
      </c>
      <c r="D16" s="139"/>
      <c r="E16" s="77"/>
      <c r="F16" s="77"/>
      <c r="G16" s="77"/>
      <c r="H16" s="77"/>
      <c r="I16" s="77"/>
      <c r="J16" s="77"/>
      <c r="K16" s="77"/>
      <c r="L16" s="77"/>
      <c r="M16" s="140"/>
      <c r="N16" s="895"/>
    </row>
    <row r="17" spans="3:14" ht="30" customHeight="1" thickBot="1">
      <c r="C17" s="425"/>
      <c r="D17" s="141"/>
      <c r="E17" s="142"/>
      <c r="F17" s="142"/>
      <c r="G17" s="142"/>
      <c r="H17" s="142"/>
      <c r="I17" s="142"/>
      <c r="J17" s="142"/>
      <c r="K17" s="142"/>
      <c r="L17" s="142"/>
      <c r="M17" s="143"/>
      <c r="N17" s="896"/>
    </row>
  </sheetData>
  <sheetProtection algorithmName="SHA-512" hashValue="bMqYtRL1NkaYKOt5n9IamVxvCGnsSnfztFWNpMToKgk5JPRdGZcoD2TlBHT+CbTBuGOCJRqTuIxD/Abad7tzjA==" saltValue="c+u/y02XQBXT2/Z+n56wKg==" spinCount="100000" sheet="1" objects="1" scenarios="1"/>
  <mergeCells count="36">
    <mergeCell ref="N16:N17"/>
    <mergeCell ref="E5:L5"/>
    <mergeCell ref="E11:F13"/>
    <mergeCell ref="E8:F10"/>
    <mergeCell ref="K11:L13"/>
    <mergeCell ref="K8:L10"/>
    <mergeCell ref="K6:L7"/>
    <mergeCell ref="I11:J13"/>
    <mergeCell ref="I8:J10"/>
    <mergeCell ref="I6:J7"/>
    <mergeCell ref="N6:N7"/>
    <mergeCell ref="N8:N9"/>
    <mergeCell ref="N12:N13"/>
    <mergeCell ref="H6:H7"/>
    <mergeCell ref="N10:N11"/>
    <mergeCell ref="L2:M3"/>
    <mergeCell ref="N2:N3"/>
    <mergeCell ref="D4:M4"/>
    <mergeCell ref="C16:C17"/>
    <mergeCell ref="G11:G13"/>
    <mergeCell ref="H11:H13"/>
    <mergeCell ref="G8:G10"/>
    <mergeCell ref="H8:H10"/>
    <mergeCell ref="E6:F7"/>
    <mergeCell ref="C14:C15"/>
    <mergeCell ref="C6:C7"/>
    <mergeCell ref="C8:C9"/>
    <mergeCell ref="C10:C11"/>
    <mergeCell ref="C12:C13"/>
    <mergeCell ref="G6:G7"/>
    <mergeCell ref="N14:N15"/>
    <mergeCell ref="C2:C3"/>
    <mergeCell ref="D2:E3"/>
    <mergeCell ref="F2:G3"/>
    <mergeCell ref="H2:I3"/>
    <mergeCell ref="J2:K3"/>
  </mergeCells>
  <hyperlinks>
    <hyperlink ref="C2:C3" location="Apresentação!A1" display="BOAS-VINDAS" xr:uid="{AFCF90B3-D564-438B-826E-48FE0754F6F0}"/>
    <hyperlink ref="C6" location="'5. 304-4 Chesf'!A1" display="CHESF " xr:uid="{D8B7714B-7191-4BA4-8A17-1722495CA7B9}"/>
    <hyperlink ref="C8" location="'5. 304-4 ELN'!A1" display="ELETRONORTE " xr:uid="{E2441E65-9621-4A25-B614-BC13CD963F96}"/>
    <hyperlink ref="C10" location="'5. 304-4 CGT'!A1" display="CGT ELETROSUL " xr:uid="{F9C0AED3-4403-4109-9429-D593898E8A6A}"/>
    <hyperlink ref="C12" location="'5. 304-4 Furnas'!A1" display="FURNAS " xr:uid="{02BF246A-0598-4965-95C3-BCBBA9E34245}"/>
    <hyperlink ref="C14" location="'5. 304-4 ELP'!A1" display="ELETROPAR " xr:uid="{F0620908-4004-49F2-97A1-F884DA8ED512}"/>
    <hyperlink ref="C16" location="'5. 304-4 SPEs'!A1" display="SPEs" xr:uid="{19490A28-FDED-4F41-A5C7-CB17815CBD9C}"/>
    <hyperlink ref="C6:C7" location="'5. 304-4 Chesf'!A1" display="CHESF " xr:uid="{17F1B341-D8C7-4389-99F9-F32B3625D561}"/>
    <hyperlink ref="C8:C9" location="'5. 304-4 ELN'!A1" display="ELETRONORTE " xr:uid="{02AE99BF-F962-41B4-8D3F-DC365C5A0DB5}"/>
    <hyperlink ref="C10:C11" location="'5. 304-4 CGT'!A1" display="CGT ELETROSUL " xr:uid="{236DEE54-8B0A-40D3-A847-AB45872AF44A}"/>
    <hyperlink ref="C12:C13" location="'5. 304-4 Furnas'!A1" display="FURNAS " xr:uid="{C9EE3C23-29D1-4081-B4C8-AA050E5E878B}"/>
    <hyperlink ref="C14:C15" location="'5. 304-4 ELP'!A1" display="ELETROPAR " xr:uid="{F92DC8CE-0B2F-408B-95D3-BEA041082C63}"/>
    <hyperlink ref="C16:C17" location="'5. 304-4 SPEs'!A1" display="SPEs" xr:uid="{7FE2321E-E9A1-4909-80DE-45158D0867F7}"/>
    <hyperlink ref="D2:D3" location="'1. Perfil'!A1" display="1. SOBRE A EMPRESA" xr:uid="{C32C0806-5175-4C06-8D64-FA34A99E83D0}"/>
    <hyperlink ref="N2:N3" location="ANEXO!A1" display="ANEXOS" xr:uid="{A736680C-9552-4CDF-B936-B1FE89B97A74}"/>
    <hyperlink ref="F2:F3" location="'2. Governança'!A1" display="2. GOVERNANÇA" xr:uid="{009BC8C2-52CB-4F9B-838E-3F2336E955F5}"/>
    <hyperlink ref="H2:H3" location="'3. Prosperidade'!A1" display="3. PROSPERIDADE" xr:uid="{8517418B-C1AA-448A-B6AA-11E94EEEBDFA}"/>
    <hyperlink ref="L2:L3" location="'5. Planeta'!A1" display="5. PLANETA" xr:uid="{8E94543B-02A8-488A-9085-AB5CCBFE1C4D}"/>
    <hyperlink ref="J2:J3" location="'4. Pessoas'!A1" display="4. PESSOAS" xr:uid="{4A2FC318-E207-4319-BEFA-48D46A0536F6}"/>
    <hyperlink ref="N5" location="'5. 304-2 CGT'!A1" display="304-2" xr:uid="{D7EA2041-4599-47D3-9035-872F2FD2B78C}"/>
    <hyperlink ref="N6" location="'5. 304-3'!A1" display="304-3" xr:uid="{9130F56E-C833-4092-A8FC-2A54BA2C7FCE}"/>
    <hyperlink ref="N8" location="'5. 304-4'!A1" display="304-4" xr:uid="{2AF865D4-AE81-49D5-8B36-946D38D20D4A}"/>
    <hyperlink ref="N8:N9" location="'5. 304-4 CGT'!A1" display="304-4" xr:uid="{71041B29-48EC-4337-BE2C-B069CC59C0CE}"/>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378B0-8722-4564-A3D6-A353CD12B5D2}">
  <sheetPr codeName="Planilha302"/>
  <dimension ref="C1:N46"/>
  <sheetViews>
    <sheetView showGridLines="0" zoomScale="80" zoomScaleNormal="80" workbookViewId="0">
      <pane ySplit="4" topLeftCell="A5" activePane="bottomLeft" state="frozen"/>
      <selection activeCell="G12" sqref="G12"/>
      <selection pane="bottomLeft" activeCell="I21" sqref="I21:K45"/>
    </sheetView>
  </sheetViews>
  <sheetFormatPr defaultColWidth="9.140625" defaultRowHeight="12.75"/>
  <cols>
    <col min="1" max="2" width="9.140625" style="9"/>
    <col min="3" max="3" width="28.7109375" style="9" customWidth="1"/>
    <col min="4" max="13" width="14.7109375" style="9" customWidth="1"/>
    <col min="14" max="14" width="28.7109375" style="9" customWidth="1"/>
    <col min="15" max="16384" width="9.140625" style="9"/>
  </cols>
  <sheetData>
    <row r="1" spans="3:14" ht="30" customHeight="1" thickBot="1"/>
    <row r="2" spans="3:14" ht="15" customHeight="1">
      <c r="C2" s="347" t="s">
        <v>186</v>
      </c>
      <c r="D2" s="396" t="s">
        <v>190</v>
      </c>
      <c r="E2" s="397"/>
      <c r="F2" s="396" t="s">
        <v>191</v>
      </c>
      <c r="G2" s="397"/>
      <c r="H2" s="396" t="s">
        <v>192</v>
      </c>
      <c r="I2" s="397"/>
      <c r="J2" s="396" t="s">
        <v>193</v>
      </c>
      <c r="K2" s="397"/>
      <c r="L2" s="400" t="s">
        <v>194</v>
      </c>
      <c r="M2" s="401"/>
      <c r="N2" s="347" t="s">
        <v>1044</v>
      </c>
    </row>
    <row r="3" spans="3:14" ht="15.75" customHeight="1" thickBot="1">
      <c r="C3" s="348"/>
      <c r="D3" s="398"/>
      <c r="E3" s="399"/>
      <c r="F3" s="398"/>
      <c r="G3" s="399"/>
      <c r="H3" s="398"/>
      <c r="I3" s="399"/>
      <c r="J3" s="398"/>
      <c r="K3" s="399"/>
      <c r="L3" s="402"/>
      <c r="M3" s="403"/>
      <c r="N3" s="348"/>
    </row>
    <row r="4" spans="3:14" ht="30" customHeight="1" thickBot="1">
      <c r="C4" s="6" t="s">
        <v>1116</v>
      </c>
      <c r="D4" s="359" t="s">
        <v>888</v>
      </c>
      <c r="E4" s="360"/>
      <c r="F4" s="360"/>
      <c r="G4" s="360"/>
      <c r="H4" s="360"/>
      <c r="I4" s="360"/>
      <c r="J4" s="360"/>
      <c r="K4" s="360"/>
      <c r="L4" s="360"/>
      <c r="M4" s="361"/>
      <c r="N4" s="10" t="s">
        <v>272</v>
      </c>
    </row>
    <row r="5" spans="3:14" ht="45" customHeight="1">
      <c r="C5" s="424"/>
      <c r="D5" s="195"/>
      <c r="E5" s="428" t="s">
        <v>1196</v>
      </c>
      <c r="F5" s="428"/>
      <c r="G5" s="428"/>
      <c r="H5" s="428"/>
      <c r="I5" s="428"/>
      <c r="J5" s="428"/>
      <c r="K5" s="428"/>
      <c r="L5" s="428"/>
      <c r="M5" s="160"/>
      <c r="N5" s="582" t="s">
        <v>73</v>
      </c>
    </row>
    <row r="6" spans="3:14" ht="45" customHeight="1" thickBot="1">
      <c r="C6" s="425"/>
      <c r="D6" s="196"/>
      <c r="E6" s="411" t="s">
        <v>971</v>
      </c>
      <c r="F6" s="684"/>
      <c r="G6" s="193" t="s">
        <v>78</v>
      </c>
      <c r="H6" s="164" t="s">
        <v>79</v>
      </c>
      <c r="I6" s="685" t="s">
        <v>972</v>
      </c>
      <c r="J6" s="411"/>
      <c r="K6" s="684"/>
      <c r="L6" s="162" t="s">
        <v>973</v>
      </c>
      <c r="M6" s="197"/>
      <c r="N6" s="583"/>
    </row>
    <row r="7" spans="3:14" ht="45" customHeight="1">
      <c r="C7" s="424" t="s">
        <v>0</v>
      </c>
      <c r="D7" s="196"/>
      <c r="E7" s="938" t="s">
        <v>117</v>
      </c>
      <c r="F7" s="938"/>
      <c r="G7" s="101" t="s">
        <v>951</v>
      </c>
      <c r="H7" s="101" t="s">
        <v>949</v>
      </c>
      <c r="I7" s="938" t="s">
        <v>961</v>
      </c>
      <c r="J7" s="938"/>
      <c r="K7" s="938"/>
      <c r="L7" s="101" t="s">
        <v>962</v>
      </c>
      <c r="M7" s="197"/>
      <c r="N7" s="582" t="s">
        <v>74</v>
      </c>
    </row>
    <row r="8" spans="3:14" ht="45" customHeight="1" thickBot="1">
      <c r="C8" s="425"/>
      <c r="D8" s="196"/>
      <c r="E8" s="938" t="s">
        <v>118</v>
      </c>
      <c r="F8" s="938"/>
      <c r="G8" s="101" t="s">
        <v>949</v>
      </c>
      <c r="H8" s="101" t="s">
        <v>952</v>
      </c>
      <c r="I8" s="938" t="s">
        <v>963</v>
      </c>
      <c r="J8" s="938"/>
      <c r="K8" s="938"/>
      <c r="L8" s="938" t="s">
        <v>964</v>
      </c>
      <c r="M8" s="197"/>
      <c r="N8" s="583"/>
    </row>
    <row r="9" spans="3:14" ht="45" customHeight="1">
      <c r="C9" s="424" t="s">
        <v>1</v>
      </c>
      <c r="D9" s="196"/>
      <c r="E9" s="938" t="s">
        <v>119</v>
      </c>
      <c r="F9" s="938"/>
      <c r="G9" s="101"/>
      <c r="H9" s="101" t="s">
        <v>952</v>
      </c>
      <c r="I9" s="938"/>
      <c r="J9" s="938"/>
      <c r="K9" s="938"/>
      <c r="L9" s="938"/>
      <c r="M9" s="197"/>
      <c r="N9" s="594" t="s">
        <v>75</v>
      </c>
    </row>
    <row r="10" spans="3:14" ht="45" customHeight="1" thickBot="1">
      <c r="C10" s="425"/>
      <c r="D10" s="196"/>
      <c r="E10" s="938" t="s">
        <v>120</v>
      </c>
      <c r="F10" s="938"/>
      <c r="G10" s="101" t="s">
        <v>949</v>
      </c>
      <c r="H10" s="101" t="s">
        <v>953</v>
      </c>
      <c r="I10" s="938" t="s">
        <v>965</v>
      </c>
      <c r="J10" s="938"/>
      <c r="K10" s="938"/>
      <c r="L10" s="938" t="s">
        <v>966</v>
      </c>
      <c r="M10" s="197"/>
      <c r="N10" s="595"/>
    </row>
    <row r="11" spans="3:14" ht="45" customHeight="1">
      <c r="C11" s="424" t="s">
        <v>2</v>
      </c>
      <c r="D11" s="196"/>
      <c r="E11" s="938" t="s">
        <v>121</v>
      </c>
      <c r="F11" s="938"/>
      <c r="G11" s="101" t="s">
        <v>951</v>
      </c>
      <c r="H11" s="101" t="s">
        <v>949</v>
      </c>
      <c r="I11" s="938"/>
      <c r="J11" s="938"/>
      <c r="K11" s="938"/>
      <c r="L11" s="938"/>
      <c r="M11" s="197"/>
      <c r="N11" s="404"/>
    </row>
    <row r="12" spans="3:14" ht="45" customHeight="1" thickBot="1">
      <c r="C12" s="425"/>
      <c r="D12" s="196"/>
      <c r="E12" s="938" t="s">
        <v>122</v>
      </c>
      <c r="F12" s="938"/>
      <c r="G12" s="101" t="s">
        <v>1333</v>
      </c>
      <c r="H12" s="101"/>
      <c r="I12" s="938"/>
      <c r="J12" s="938"/>
      <c r="K12" s="938"/>
      <c r="L12" s="938"/>
      <c r="M12" s="197"/>
      <c r="N12" s="405"/>
    </row>
    <row r="13" spans="3:14" ht="45" customHeight="1">
      <c r="C13" s="429" t="s">
        <v>3</v>
      </c>
      <c r="D13" s="196"/>
      <c r="E13" s="938" t="s">
        <v>123</v>
      </c>
      <c r="F13" s="938"/>
      <c r="G13" s="101" t="s">
        <v>1333</v>
      </c>
      <c r="H13" s="101" t="s">
        <v>949</v>
      </c>
      <c r="I13" s="938"/>
      <c r="J13" s="938"/>
      <c r="K13" s="938"/>
      <c r="L13" s="938"/>
      <c r="M13" s="197"/>
      <c r="N13" s="404"/>
    </row>
    <row r="14" spans="3:14" ht="45" customHeight="1" thickBot="1">
      <c r="C14" s="430"/>
      <c r="D14" s="196"/>
      <c r="E14" s="938" t="s">
        <v>124</v>
      </c>
      <c r="F14" s="938"/>
      <c r="G14" s="101"/>
      <c r="H14" s="101" t="s">
        <v>949</v>
      </c>
      <c r="I14" s="938" t="s">
        <v>954</v>
      </c>
      <c r="J14" s="938"/>
      <c r="K14" s="938"/>
      <c r="L14" s="938" t="s">
        <v>960</v>
      </c>
      <c r="M14" s="197"/>
      <c r="N14" s="405"/>
    </row>
    <row r="15" spans="3:14" ht="45" customHeight="1">
      <c r="C15" s="424" t="s">
        <v>4</v>
      </c>
      <c r="D15" s="196"/>
      <c r="E15" s="938" t="s">
        <v>125</v>
      </c>
      <c r="F15" s="938"/>
      <c r="G15" s="102"/>
      <c r="H15" s="101" t="s">
        <v>952</v>
      </c>
      <c r="I15" s="938"/>
      <c r="J15" s="938"/>
      <c r="K15" s="938"/>
      <c r="L15" s="938"/>
      <c r="M15" s="197"/>
      <c r="N15" s="404"/>
    </row>
    <row r="16" spans="3:14" ht="45" customHeight="1" thickBot="1">
      <c r="C16" s="425"/>
      <c r="D16" s="196"/>
      <c r="E16" s="938" t="s">
        <v>126</v>
      </c>
      <c r="F16" s="938"/>
      <c r="G16" s="101"/>
      <c r="H16" s="101" t="s">
        <v>127</v>
      </c>
      <c r="I16" s="938"/>
      <c r="J16" s="938"/>
      <c r="K16" s="938"/>
      <c r="L16" s="938"/>
      <c r="M16" s="197"/>
      <c r="N16" s="405"/>
    </row>
    <row r="17" spans="3:14" ht="60" customHeight="1">
      <c r="C17" s="424" t="s">
        <v>5</v>
      </c>
      <c r="D17" s="196"/>
      <c r="E17" s="938" t="s">
        <v>128</v>
      </c>
      <c r="F17" s="938"/>
      <c r="G17" s="101" t="s">
        <v>951</v>
      </c>
      <c r="H17" s="101"/>
      <c r="I17" s="938" t="s">
        <v>955</v>
      </c>
      <c r="J17" s="938"/>
      <c r="K17" s="938"/>
      <c r="L17" s="938" t="s">
        <v>959</v>
      </c>
      <c r="M17" s="197"/>
      <c r="N17" s="404"/>
    </row>
    <row r="18" spans="3:14" ht="45" customHeight="1" thickBot="1">
      <c r="C18" s="425"/>
      <c r="D18" s="196"/>
      <c r="E18" s="938" t="s">
        <v>129</v>
      </c>
      <c r="F18" s="938"/>
      <c r="G18" s="101" t="s">
        <v>1333</v>
      </c>
      <c r="H18" s="101"/>
      <c r="I18" s="938" t="s">
        <v>956</v>
      </c>
      <c r="J18" s="938"/>
      <c r="K18" s="938"/>
      <c r="L18" s="938"/>
      <c r="M18" s="197"/>
      <c r="N18" s="405"/>
    </row>
    <row r="19" spans="3:14" ht="45" customHeight="1">
      <c r="C19" s="424"/>
      <c r="D19" s="196"/>
      <c r="E19" s="938" t="s">
        <v>130</v>
      </c>
      <c r="F19" s="938"/>
      <c r="G19" s="101" t="s">
        <v>952</v>
      </c>
      <c r="H19" s="101" t="s">
        <v>952</v>
      </c>
      <c r="I19" s="938" t="s">
        <v>957</v>
      </c>
      <c r="J19" s="938"/>
      <c r="K19" s="938"/>
      <c r="L19" s="938"/>
      <c r="M19" s="197"/>
      <c r="N19" s="404"/>
    </row>
    <row r="20" spans="3:14" ht="45" customHeight="1" thickBot="1">
      <c r="C20" s="425"/>
      <c r="D20" s="196"/>
      <c r="E20" s="938" t="s">
        <v>131</v>
      </c>
      <c r="F20" s="938"/>
      <c r="G20" s="101" t="s">
        <v>949</v>
      </c>
      <c r="H20" s="101" t="s">
        <v>949</v>
      </c>
      <c r="I20" s="938" t="s">
        <v>958</v>
      </c>
      <c r="J20" s="938"/>
      <c r="K20" s="938"/>
      <c r="L20" s="938"/>
      <c r="M20" s="197"/>
      <c r="N20" s="405"/>
    </row>
    <row r="21" spans="3:14" ht="45" customHeight="1">
      <c r="C21" s="424"/>
      <c r="D21" s="196"/>
      <c r="E21" s="938" t="s">
        <v>132</v>
      </c>
      <c r="F21" s="938"/>
      <c r="G21" s="101"/>
      <c r="H21" s="101" t="s">
        <v>1334</v>
      </c>
      <c r="I21" s="938" t="s">
        <v>967</v>
      </c>
      <c r="J21" s="938"/>
      <c r="K21" s="938"/>
      <c r="L21" s="938" t="s">
        <v>133</v>
      </c>
      <c r="M21" s="197"/>
      <c r="N21" s="404"/>
    </row>
    <row r="22" spans="3:14" ht="45" customHeight="1" thickBot="1">
      <c r="C22" s="425"/>
      <c r="D22" s="196"/>
      <c r="E22" s="938" t="s">
        <v>134</v>
      </c>
      <c r="F22" s="938"/>
      <c r="G22" s="101" t="s">
        <v>953</v>
      </c>
      <c r="H22" s="101" t="s">
        <v>949</v>
      </c>
      <c r="I22" s="938"/>
      <c r="J22" s="938"/>
      <c r="K22" s="938"/>
      <c r="L22" s="938"/>
      <c r="M22" s="197"/>
      <c r="N22" s="405"/>
    </row>
    <row r="23" spans="3:14" ht="45" customHeight="1">
      <c r="C23" s="424"/>
      <c r="D23" s="196"/>
      <c r="E23" s="938" t="s">
        <v>135</v>
      </c>
      <c r="F23" s="938"/>
      <c r="G23" s="101"/>
      <c r="H23" s="101" t="s">
        <v>968</v>
      </c>
      <c r="I23" s="938"/>
      <c r="J23" s="938"/>
      <c r="K23" s="938"/>
      <c r="L23" s="938"/>
      <c r="M23" s="197"/>
      <c r="N23" s="404"/>
    </row>
    <row r="24" spans="3:14" ht="45" customHeight="1" thickBot="1">
      <c r="C24" s="425"/>
      <c r="D24" s="196"/>
      <c r="E24" s="938" t="s">
        <v>136</v>
      </c>
      <c r="F24" s="938"/>
      <c r="G24" s="101"/>
      <c r="H24" s="101" t="s">
        <v>968</v>
      </c>
      <c r="I24" s="938"/>
      <c r="J24" s="938"/>
      <c r="K24" s="938"/>
      <c r="L24" s="938"/>
      <c r="M24" s="197"/>
      <c r="N24" s="405"/>
    </row>
    <row r="25" spans="3:14" ht="45" customHeight="1">
      <c r="C25" s="424"/>
      <c r="D25" s="196"/>
      <c r="E25" s="938" t="s">
        <v>137</v>
      </c>
      <c r="F25" s="938"/>
      <c r="G25" s="101"/>
      <c r="H25" s="101" t="s">
        <v>968</v>
      </c>
      <c r="I25" s="938"/>
      <c r="J25" s="938"/>
      <c r="K25" s="938"/>
      <c r="L25" s="938"/>
      <c r="M25" s="197"/>
      <c r="N25" s="404"/>
    </row>
    <row r="26" spans="3:14" ht="45" customHeight="1" thickBot="1">
      <c r="C26" s="425"/>
      <c r="D26" s="196"/>
      <c r="E26" s="938" t="s">
        <v>138</v>
      </c>
      <c r="F26" s="938"/>
      <c r="G26" s="101" t="s">
        <v>951</v>
      </c>
      <c r="H26" s="101" t="s">
        <v>968</v>
      </c>
      <c r="I26" s="938"/>
      <c r="J26" s="938"/>
      <c r="K26" s="938"/>
      <c r="L26" s="938"/>
      <c r="M26" s="197"/>
      <c r="N26" s="405"/>
    </row>
    <row r="27" spans="3:14" ht="45" customHeight="1">
      <c r="C27" s="424"/>
      <c r="D27" s="196"/>
      <c r="E27" s="938" t="s">
        <v>139</v>
      </c>
      <c r="F27" s="938"/>
      <c r="G27" s="101"/>
      <c r="H27" s="101" t="s">
        <v>953</v>
      </c>
      <c r="I27" s="938"/>
      <c r="J27" s="938"/>
      <c r="K27" s="938"/>
      <c r="L27" s="938"/>
      <c r="M27" s="197"/>
      <c r="N27" s="404"/>
    </row>
    <row r="28" spans="3:14" ht="45" customHeight="1" thickBot="1">
      <c r="C28" s="425"/>
      <c r="D28" s="196"/>
      <c r="E28" s="938" t="s">
        <v>140</v>
      </c>
      <c r="F28" s="938"/>
      <c r="G28" s="101"/>
      <c r="H28" s="101" t="s">
        <v>968</v>
      </c>
      <c r="I28" s="938"/>
      <c r="J28" s="938"/>
      <c r="K28" s="938"/>
      <c r="L28" s="938"/>
      <c r="M28" s="197"/>
      <c r="N28" s="405"/>
    </row>
    <row r="29" spans="3:14" ht="45" customHeight="1">
      <c r="C29" s="424"/>
      <c r="D29" s="196"/>
      <c r="E29" s="938" t="s">
        <v>141</v>
      </c>
      <c r="F29" s="938"/>
      <c r="G29" s="101"/>
      <c r="H29" s="101" t="s">
        <v>968</v>
      </c>
      <c r="I29" s="938"/>
      <c r="J29" s="938"/>
      <c r="K29" s="938"/>
      <c r="L29" s="938"/>
      <c r="M29" s="197"/>
      <c r="N29" s="404"/>
    </row>
    <row r="30" spans="3:14" ht="45" customHeight="1" thickBot="1">
      <c r="C30" s="425"/>
      <c r="D30" s="196"/>
      <c r="E30" s="938" t="s">
        <v>142</v>
      </c>
      <c r="F30" s="938"/>
      <c r="G30" s="101"/>
      <c r="H30" s="101" t="s">
        <v>968</v>
      </c>
      <c r="I30" s="938"/>
      <c r="J30" s="938"/>
      <c r="K30" s="938"/>
      <c r="L30" s="938"/>
      <c r="M30" s="197"/>
      <c r="N30" s="405"/>
    </row>
    <row r="31" spans="3:14" ht="45" customHeight="1">
      <c r="C31" s="424"/>
      <c r="D31" s="196"/>
      <c r="E31" s="938" t="s">
        <v>143</v>
      </c>
      <c r="F31" s="938"/>
      <c r="G31" s="101"/>
      <c r="H31" s="101" t="s">
        <v>982</v>
      </c>
      <c r="I31" s="938"/>
      <c r="J31" s="938"/>
      <c r="K31" s="938"/>
      <c r="L31" s="938"/>
      <c r="M31" s="197"/>
      <c r="N31" s="404"/>
    </row>
    <row r="32" spans="3:14" ht="45" customHeight="1" thickBot="1">
      <c r="C32" s="425"/>
      <c r="D32" s="196"/>
      <c r="E32" s="938" t="s">
        <v>144</v>
      </c>
      <c r="F32" s="938"/>
      <c r="G32" s="101" t="s">
        <v>951</v>
      </c>
      <c r="H32" s="101" t="s">
        <v>951</v>
      </c>
      <c r="I32" s="938"/>
      <c r="J32" s="938"/>
      <c r="K32" s="938"/>
      <c r="L32" s="938"/>
      <c r="M32" s="197"/>
      <c r="N32" s="405"/>
    </row>
    <row r="33" spans="3:14" ht="45" customHeight="1">
      <c r="C33" s="424"/>
      <c r="D33" s="196"/>
      <c r="E33" s="938" t="s">
        <v>145</v>
      </c>
      <c r="F33" s="938"/>
      <c r="G33" s="101" t="s">
        <v>951</v>
      </c>
      <c r="H33" s="101" t="s">
        <v>951</v>
      </c>
      <c r="I33" s="938"/>
      <c r="J33" s="938"/>
      <c r="K33" s="938"/>
      <c r="L33" s="938"/>
      <c r="M33" s="197"/>
      <c r="N33" s="404"/>
    </row>
    <row r="34" spans="3:14" ht="45" customHeight="1" thickBot="1">
      <c r="C34" s="425"/>
      <c r="D34" s="196"/>
      <c r="E34" s="938" t="s">
        <v>146</v>
      </c>
      <c r="F34" s="938"/>
      <c r="G34" s="101" t="s">
        <v>951</v>
      </c>
      <c r="H34" s="101"/>
      <c r="I34" s="938"/>
      <c r="J34" s="938"/>
      <c r="K34" s="938"/>
      <c r="L34" s="938"/>
      <c r="M34" s="197"/>
      <c r="N34" s="405"/>
    </row>
    <row r="35" spans="3:14" ht="45" customHeight="1">
      <c r="C35" s="424"/>
      <c r="D35" s="196"/>
      <c r="E35" s="938" t="s">
        <v>147</v>
      </c>
      <c r="F35" s="938"/>
      <c r="G35" s="101"/>
      <c r="H35" s="101" t="s">
        <v>951</v>
      </c>
      <c r="I35" s="938"/>
      <c r="J35" s="938"/>
      <c r="K35" s="938"/>
      <c r="L35" s="938"/>
      <c r="M35" s="197"/>
      <c r="N35" s="404"/>
    </row>
    <row r="36" spans="3:14" ht="45" customHeight="1" thickBot="1">
      <c r="C36" s="425"/>
      <c r="D36" s="196"/>
      <c r="E36" s="938" t="s">
        <v>148</v>
      </c>
      <c r="F36" s="938"/>
      <c r="G36" s="101" t="s">
        <v>951</v>
      </c>
      <c r="H36" s="101"/>
      <c r="I36" s="938"/>
      <c r="J36" s="938"/>
      <c r="K36" s="938"/>
      <c r="L36" s="938"/>
      <c r="M36" s="197"/>
      <c r="N36" s="405"/>
    </row>
    <row r="37" spans="3:14" ht="45" customHeight="1">
      <c r="C37" s="424"/>
      <c r="D37" s="196"/>
      <c r="E37" s="938" t="s">
        <v>149</v>
      </c>
      <c r="F37" s="938"/>
      <c r="G37" s="101" t="s">
        <v>951</v>
      </c>
      <c r="H37" s="101"/>
      <c r="I37" s="938"/>
      <c r="J37" s="938"/>
      <c r="K37" s="938"/>
      <c r="L37" s="938"/>
      <c r="M37" s="197"/>
      <c r="N37" s="404"/>
    </row>
    <row r="38" spans="3:14" ht="45" customHeight="1" thickBot="1">
      <c r="C38" s="425"/>
      <c r="D38" s="196"/>
      <c r="E38" s="938" t="s">
        <v>150</v>
      </c>
      <c r="F38" s="938"/>
      <c r="G38" s="101" t="s">
        <v>951</v>
      </c>
      <c r="H38" s="101"/>
      <c r="I38" s="938"/>
      <c r="J38" s="938"/>
      <c r="K38" s="938"/>
      <c r="L38" s="938"/>
      <c r="M38" s="197"/>
      <c r="N38" s="405"/>
    </row>
    <row r="39" spans="3:14" ht="45" customHeight="1">
      <c r="C39" s="424"/>
      <c r="D39" s="196"/>
      <c r="E39" s="938" t="s">
        <v>151</v>
      </c>
      <c r="F39" s="938"/>
      <c r="G39" s="101" t="s">
        <v>951</v>
      </c>
      <c r="H39" s="101" t="s">
        <v>951</v>
      </c>
      <c r="I39" s="938"/>
      <c r="J39" s="938"/>
      <c r="K39" s="938"/>
      <c r="L39" s="938"/>
      <c r="M39" s="197"/>
      <c r="N39" s="404"/>
    </row>
    <row r="40" spans="3:14" ht="45" customHeight="1" thickBot="1">
      <c r="C40" s="425"/>
      <c r="D40" s="196"/>
      <c r="E40" s="938" t="s">
        <v>152</v>
      </c>
      <c r="F40" s="938"/>
      <c r="G40" s="101" t="s">
        <v>951</v>
      </c>
      <c r="H40" s="101"/>
      <c r="I40" s="938"/>
      <c r="J40" s="938"/>
      <c r="K40" s="938"/>
      <c r="L40" s="938"/>
      <c r="M40" s="197"/>
      <c r="N40" s="405"/>
    </row>
    <row r="41" spans="3:14" ht="45" customHeight="1">
      <c r="C41" s="424"/>
      <c r="D41" s="196"/>
      <c r="E41" s="938" t="s">
        <v>153</v>
      </c>
      <c r="F41" s="938"/>
      <c r="G41" s="101"/>
      <c r="H41" s="101" t="s">
        <v>968</v>
      </c>
      <c r="I41" s="938"/>
      <c r="J41" s="938"/>
      <c r="K41" s="938"/>
      <c r="L41" s="938"/>
      <c r="M41" s="197"/>
      <c r="N41" s="404"/>
    </row>
    <row r="42" spans="3:14" ht="45" customHeight="1" thickBot="1">
      <c r="C42" s="425"/>
      <c r="D42" s="196"/>
      <c r="E42" s="938" t="s">
        <v>154</v>
      </c>
      <c r="F42" s="938"/>
      <c r="G42" s="101" t="s">
        <v>951</v>
      </c>
      <c r="H42" s="101" t="s">
        <v>951</v>
      </c>
      <c r="I42" s="938"/>
      <c r="J42" s="938"/>
      <c r="K42" s="938"/>
      <c r="L42" s="938"/>
      <c r="M42" s="197"/>
      <c r="N42" s="405"/>
    </row>
    <row r="43" spans="3:14" ht="45" customHeight="1">
      <c r="C43" s="424"/>
      <c r="D43" s="196"/>
      <c r="E43" s="938" t="s">
        <v>155</v>
      </c>
      <c r="F43" s="938"/>
      <c r="G43" s="101" t="s">
        <v>949</v>
      </c>
      <c r="H43" s="101" t="s">
        <v>949</v>
      </c>
      <c r="I43" s="938"/>
      <c r="J43" s="938"/>
      <c r="K43" s="938"/>
      <c r="L43" s="938"/>
      <c r="M43" s="197"/>
      <c r="N43" s="404"/>
    </row>
    <row r="44" spans="3:14" ht="45" customHeight="1" thickBot="1">
      <c r="C44" s="425"/>
      <c r="D44" s="196"/>
      <c r="E44" s="938" t="s">
        <v>156</v>
      </c>
      <c r="F44" s="938"/>
      <c r="G44" s="101" t="s">
        <v>949</v>
      </c>
      <c r="H44" s="101" t="s">
        <v>949</v>
      </c>
      <c r="I44" s="938"/>
      <c r="J44" s="938"/>
      <c r="K44" s="938"/>
      <c r="L44" s="938"/>
      <c r="M44" s="197"/>
      <c r="N44" s="405"/>
    </row>
    <row r="45" spans="3:14" ht="45" customHeight="1">
      <c r="C45" s="424"/>
      <c r="D45" s="196"/>
      <c r="E45" s="938" t="s">
        <v>157</v>
      </c>
      <c r="F45" s="938"/>
      <c r="G45" s="101" t="s">
        <v>949</v>
      </c>
      <c r="H45" s="101" t="s">
        <v>949</v>
      </c>
      <c r="I45" s="938"/>
      <c r="J45" s="938"/>
      <c r="K45" s="938"/>
      <c r="L45" s="938"/>
      <c r="M45" s="197"/>
      <c r="N45" s="404"/>
    </row>
    <row r="46" spans="3:14" ht="45" customHeight="1" thickBot="1">
      <c r="C46" s="425"/>
      <c r="D46" s="198"/>
      <c r="E46" s="199"/>
      <c r="F46" s="199"/>
      <c r="G46" s="199"/>
      <c r="H46" s="199"/>
      <c r="I46" s="199"/>
      <c r="J46" s="199"/>
      <c r="K46" s="199"/>
      <c r="L46" s="199"/>
      <c r="M46" s="200"/>
      <c r="N46" s="405"/>
    </row>
  </sheetData>
  <sheetProtection algorithmName="SHA-512" hashValue="isSG6G+4IczWmcfD8vPKfgE/0ffqmkCAo7ymGo9TXmc2f0rYW24Tdyo1pXY+EZEyea3nPGUKgjKKag/LmTtzYg==" saltValue="/ijoZOdIVjB9SgR/3hIC8w==" spinCount="100000" sheet="1" objects="1" scenarios="1"/>
  <mergeCells count="106">
    <mergeCell ref="E41:F41"/>
    <mergeCell ref="N43:N44"/>
    <mergeCell ref="N29:N30"/>
    <mergeCell ref="C31:C32"/>
    <mergeCell ref="N31:N32"/>
    <mergeCell ref="E15:F15"/>
    <mergeCell ref="E16:F16"/>
    <mergeCell ref="E17:F17"/>
    <mergeCell ref="I17:K17"/>
    <mergeCell ref="E18:F18"/>
    <mergeCell ref="I18:K18"/>
    <mergeCell ref="L17:L20"/>
    <mergeCell ref="L21:L45"/>
    <mergeCell ref="L14:L16"/>
    <mergeCell ref="E45:F45"/>
    <mergeCell ref="I20:K20"/>
    <mergeCell ref="E34:F34"/>
    <mergeCell ref="E35:F35"/>
    <mergeCell ref="E36:F36"/>
    <mergeCell ref="E37:F37"/>
    <mergeCell ref="E38:F38"/>
    <mergeCell ref="E29:F29"/>
    <mergeCell ref="E30:F30"/>
    <mergeCell ref="E31:F31"/>
    <mergeCell ref="N39:N40"/>
    <mergeCell ref="E33:F33"/>
    <mergeCell ref="E20:F20"/>
    <mergeCell ref="E21:F21"/>
    <mergeCell ref="E22:F22"/>
    <mergeCell ref="E23:F23"/>
    <mergeCell ref="E24:F24"/>
    <mergeCell ref="E39:F39"/>
    <mergeCell ref="E40:F40"/>
    <mergeCell ref="E32:F32"/>
    <mergeCell ref="I19:K19"/>
    <mergeCell ref="E42:F42"/>
    <mergeCell ref="C33:C34"/>
    <mergeCell ref="N33:N34"/>
    <mergeCell ref="C35:C36"/>
    <mergeCell ref="N35:N36"/>
    <mergeCell ref="N25:N26"/>
    <mergeCell ref="C27:C28"/>
    <mergeCell ref="N27:N28"/>
    <mergeCell ref="E25:F25"/>
    <mergeCell ref="E26:F26"/>
    <mergeCell ref="E27:F27"/>
    <mergeCell ref="E28:F28"/>
    <mergeCell ref="C25:C26"/>
    <mergeCell ref="C29:C30"/>
    <mergeCell ref="I21:K45"/>
    <mergeCell ref="E43:F43"/>
    <mergeCell ref="E44:F44"/>
    <mergeCell ref="N45:N46"/>
    <mergeCell ref="C41:C42"/>
    <mergeCell ref="C43:C44"/>
    <mergeCell ref="C45:C46"/>
    <mergeCell ref="N37:N38"/>
    <mergeCell ref="C39:C40"/>
    <mergeCell ref="C5:C6"/>
    <mergeCell ref="N41:N42"/>
    <mergeCell ref="N21:N22"/>
    <mergeCell ref="C23:C24"/>
    <mergeCell ref="N23:N24"/>
    <mergeCell ref="N17:N18"/>
    <mergeCell ref="C19:C20"/>
    <mergeCell ref="N19:N20"/>
    <mergeCell ref="N5:N6"/>
    <mergeCell ref="N7:N8"/>
    <mergeCell ref="N9:N10"/>
    <mergeCell ref="N13:N14"/>
    <mergeCell ref="N15:N16"/>
    <mergeCell ref="E13:F13"/>
    <mergeCell ref="E14:F14"/>
    <mergeCell ref="C17:C18"/>
    <mergeCell ref="C13:C14"/>
    <mergeCell ref="C15:C16"/>
    <mergeCell ref="C21:C22"/>
    <mergeCell ref="L8:L9"/>
    <mergeCell ref="L10:L13"/>
    <mergeCell ref="I8:K9"/>
    <mergeCell ref="I10:K13"/>
    <mergeCell ref="I14:K16"/>
    <mergeCell ref="N11:N12"/>
    <mergeCell ref="C7:C8"/>
    <mergeCell ref="E19:F19"/>
    <mergeCell ref="C37:C38"/>
    <mergeCell ref="J2:K3"/>
    <mergeCell ref="L2:M3"/>
    <mergeCell ref="N2:N3"/>
    <mergeCell ref="D4:M4"/>
    <mergeCell ref="E5:L5"/>
    <mergeCell ref="E6:F6"/>
    <mergeCell ref="I6:K6"/>
    <mergeCell ref="C11:C12"/>
    <mergeCell ref="C9:C10"/>
    <mergeCell ref="D2:E3"/>
    <mergeCell ref="F2:G3"/>
    <mergeCell ref="H2:I3"/>
    <mergeCell ref="E7:F7"/>
    <mergeCell ref="I7:K7"/>
    <mergeCell ref="E8:F8"/>
    <mergeCell ref="E9:F9"/>
    <mergeCell ref="E10:F10"/>
    <mergeCell ref="E11:F11"/>
    <mergeCell ref="E12:F12"/>
    <mergeCell ref="C2:C3"/>
  </mergeCells>
  <hyperlinks>
    <hyperlink ref="D2:D3" location="'1. Perfil'!A1" display="1. SOBRE A EMPRESA" xr:uid="{DADB5959-A324-43BA-BA4F-1BBA4B2D749B}"/>
    <hyperlink ref="N2:N3" location="ANEXO!A1" display="ANEXOS" xr:uid="{C3FE64F8-D29E-44BC-86B9-A521DAB6E969}"/>
    <hyperlink ref="F2:F3" location="'2. Governança'!A1" display="2. GOVERNANÇA" xr:uid="{D8485A13-4BC1-43BF-A266-20F4C48A6E2E}"/>
    <hyperlink ref="H2:H3" location="'3. Prosperidade'!A1" display="3. PROSPERIDADE" xr:uid="{5CF53C51-9D68-4A2E-A458-51D6C66898EE}"/>
    <hyperlink ref="L2:L3" location="'5. Planeta'!A1" display="5. PLANETA" xr:uid="{52142A55-DE6A-4427-AE32-E20CA1DE8A33}"/>
    <hyperlink ref="J2:J3" location="'4. Pessoas'!A1" display="4. PESSOAS" xr:uid="{415CD3E2-FFD4-4085-859F-41F44E855196}"/>
    <hyperlink ref="N5" location="'5. 304-2'!A1" display="304-2" xr:uid="{A76C112C-1571-487D-9CF9-7C1837A072F7}"/>
    <hyperlink ref="N9" location="'5. 304-4'!A1" display="304-4" xr:uid="{66196200-C0DB-4F6D-B8F6-C4BB6472B978}"/>
    <hyperlink ref="N7" location="'5. 304-3'!A1" display="304-3" xr:uid="{4461E526-9FD4-482D-B8B2-F98A6089C968}"/>
    <hyperlink ref="C2:C3" location="Apresentação!A1" display="BOAS-VINDAS" xr:uid="{3CEA3ADC-D921-49B2-AADA-E4D76E2EF4DA}"/>
    <hyperlink ref="C7" location="'5. 304-4 Chesf'!A1" display="CHESF " xr:uid="{F0393A76-71EC-4B4B-86CB-DAE39B019FF8}"/>
    <hyperlink ref="C9" location="'5. 304-4 ELN'!A1" display="ELETRONORTE " xr:uid="{CB6DEF61-E97B-4A4F-9F1B-C72F17CDDF87}"/>
    <hyperlink ref="C11" location="'5. 304-4 CGT'!A1" display="CGT ELETROSUL " xr:uid="{06CE5215-CB45-4828-B7EB-2EB4FC1EC0D5}"/>
    <hyperlink ref="C13" location="'5. 304-4 Furnas'!A1" display="FURNAS " xr:uid="{157C1DB0-3B12-4CEA-8FF2-5F0DD000C726}"/>
    <hyperlink ref="C15" location="'5. 304-4 ELP'!A1" display="ELETROPAR " xr:uid="{C508694D-D88B-49C1-9BE7-F88404883622}"/>
    <hyperlink ref="C17" location="'5. 304-4 SPEs'!A1" display="SPEs" xr:uid="{23D6E3F8-B86A-407C-9A31-9516A1FEFF01}"/>
    <hyperlink ref="C7:C8" location="'5. 304-4 Chesf'!A1" display="CHESF " xr:uid="{4763C47E-FB5E-4B23-AF86-2572DE511485}"/>
    <hyperlink ref="C9:C10" location="'5. 304-4 ELN'!A1" display="ELETRONORTE " xr:uid="{46573E13-0E84-4D2C-989E-69805576319E}"/>
    <hyperlink ref="C11:C12" location="'5. 304-4 CGT'!A1" display="CGT ELETROSUL " xr:uid="{0053DA31-E0E1-44AE-8F3F-145563441CE2}"/>
    <hyperlink ref="C13:C14" location="'5. 304-4 Furnas'!A1" display="FURNAS " xr:uid="{3727CD58-119E-488F-8412-09D4B9176225}"/>
    <hyperlink ref="C15:C16" location="'5. 304-4 ELP'!A1" display="ELETROPAR " xr:uid="{711AC53F-3006-4EDA-8A70-D4A8B0B0CF09}"/>
    <hyperlink ref="C17:C18" location="'5. 304-4 SPEs'!A1" display="SPEs" xr:uid="{030E3BEB-8AD7-4E67-9F37-BE47205F5CEF}"/>
    <hyperlink ref="N5:N6" location="'5. 304-2 Furnas'!A1" display="304-2" xr:uid="{86BB115A-A1C2-439C-BD1E-50128ED21333}"/>
    <hyperlink ref="N7:N8" location="'5. 304-3 Furnas'!A1" display="304-3" xr:uid="{11824048-8DAE-454A-B328-0C5A0ACDBEED}"/>
    <hyperlink ref="N9:N10" location="'5. 304-4 Furnas'!A1" display="304-4" xr:uid="{D0C40631-2A0B-4AD5-89E9-54F39714E83B}"/>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3C40-07DE-4A30-AC26-3E6EB62ACE11}">
  <sheetPr codeName="Planilha303"/>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892</v>
      </c>
      <c r="E4" s="360"/>
      <c r="F4" s="360"/>
      <c r="G4" s="360"/>
      <c r="H4" s="361"/>
      <c r="I4" s="10" t="s">
        <v>272</v>
      </c>
    </row>
    <row r="5" spans="3:9" ht="60" customHeight="1" thickBot="1">
      <c r="C5" s="11"/>
      <c r="D5" s="447" t="s">
        <v>1197</v>
      </c>
      <c r="E5" s="491"/>
      <c r="F5" s="491"/>
      <c r="G5" s="491"/>
      <c r="H5" s="492"/>
      <c r="I5" s="257" t="s">
        <v>73</v>
      </c>
    </row>
    <row r="6" spans="3:9" ht="60" customHeight="1" thickBot="1">
      <c r="C6" s="11" t="s">
        <v>0</v>
      </c>
      <c r="D6" s="493"/>
      <c r="E6" s="494"/>
      <c r="F6" s="494"/>
      <c r="G6" s="494"/>
      <c r="H6" s="495"/>
      <c r="I6" s="257" t="s">
        <v>74</v>
      </c>
    </row>
    <row r="7" spans="3:9" ht="60" customHeight="1" thickBot="1">
      <c r="C7" s="11" t="s">
        <v>1</v>
      </c>
      <c r="D7" s="493"/>
      <c r="E7" s="494"/>
      <c r="F7" s="494"/>
      <c r="G7" s="494"/>
      <c r="H7" s="495"/>
      <c r="I7" s="279" t="s">
        <v>75</v>
      </c>
    </row>
    <row r="8" spans="3:9" ht="60" customHeight="1" thickBot="1">
      <c r="C8" s="11" t="s">
        <v>2</v>
      </c>
      <c r="D8" s="493"/>
      <c r="E8" s="494"/>
      <c r="F8" s="494"/>
      <c r="G8" s="494"/>
      <c r="H8" s="495"/>
      <c r="I8" s="15"/>
    </row>
    <row r="9" spans="3:9" ht="60" customHeight="1" thickBot="1">
      <c r="C9" s="11" t="s">
        <v>3</v>
      </c>
      <c r="D9" s="493"/>
      <c r="E9" s="494"/>
      <c r="F9" s="494"/>
      <c r="G9" s="494"/>
      <c r="H9" s="495"/>
      <c r="I9" s="15"/>
    </row>
    <row r="10" spans="3:9" ht="60" customHeight="1" thickBot="1">
      <c r="C10" s="8" t="s">
        <v>4</v>
      </c>
      <c r="D10" s="493"/>
      <c r="E10" s="494"/>
      <c r="F10" s="494"/>
      <c r="G10" s="494"/>
      <c r="H10" s="495"/>
      <c r="I10" s="15"/>
    </row>
    <row r="11" spans="3:9" ht="60" customHeight="1" thickBot="1">
      <c r="C11" s="11" t="s">
        <v>5</v>
      </c>
      <c r="D11" s="493"/>
      <c r="E11" s="494"/>
      <c r="F11" s="494"/>
      <c r="G11" s="494"/>
      <c r="H11" s="495"/>
      <c r="I11" s="15"/>
    </row>
  </sheetData>
  <sheetProtection algorithmName="SHA-512" hashValue="tsoGSoatkJo39xwi8tyzK/npuLzUxZTG6GAtMhvRgs0sbK/Hl+ikNRP8vbBzaMUnf4f2JnLQx0z2O7Z4fvD2nQ==" saltValue="9BnzDDJJmei3a6XqvKfVeQ==" spinCount="100000" sheet="1" objects="1" scenarios="1"/>
  <mergeCells count="9">
    <mergeCell ref="I2:I3"/>
    <mergeCell ref="D4:H4"/>
    <mergeCell ref="D5:H11"/>
    <mergeCell ref="C2:C3"/>
    <mergeCell ref="D2:D3"/>
    <mergeCell ref="E2:E3"/>
    <mergeCell ref="F2:F3"/>
    <mergeCell ref="G2:G3"/>
    <mergeCell ref="H2:H3"/>
  </mergeCells>
  <hyperlinks>
    <hyperlink ref="I5" location="'5. 304-2 ELP'!A1" display="304-2" xr:uid="{8480F670-5147-40F7-A419-50E66A3AE759}"/>
    <hyperlink ref="I6" location="'5. 304-3 ELP'!A1" display="304-3" xr:uid="{9AAE90E5-D813-44EE-A967-8D25DCDE855C}"/>
    <hyperlink ref="I7" location="'5. 304-4 ELP'!A1" display="304-4" xr:uid="{3CCA5FB4-91A3-40AD-92A3-E725E8329118}"/>
    <hyperlink ref="D2:D3" location="'1. Perfil'!A1" display="1. SOBRE A EMPRESA" xr:uid="{16EDEFEE-0341-4184-A7AD-946D94F9CC0F}"/>
    <hyperlink ref="C2:C3" location="Apresentação!A1" display="BOAS-VINDAS" xr:uid="{E491D4FA-8810-4A32-B059-45B824733F05}"/>
    <hyperlink ref="I2:I3" location="ANEXO!A1" display="ANEXOS" xr:uid="{0D085432-0618-45E6-8816-F4CCF20EA1BB}"/>
    <hyperlink ref="E2:E3" location="'2. Governança'!A1" display="2. GOVERNANÇA" xr:uid="{AA460F31-FFAF-423E-B2DF-60AF45C10B4A}"/>
    <hyperlink ref="F2:F3" location="'3. Prosperidade'!A1" display="3. PROSPERIDADE" xr:uid="{F77BF812-F8D8-4980-A0C5-CB94218236FD}"/>
    <hyperlink ref="H2:H3" location="'5. Planeta'!A1" display="5. PLANETA" xr:uid="{9B805E5A-6B15-4DB8-8818-99ADF9B26071}"/>
    <hyperlink ref="G2:G3" location="'4. Pessoas'!A1" display="4. PESSOAS" xr:uid="{A82D3EA3-FDAB-4F2B-ADC0-493DAD8E53DF}"/>
    <hyperlink ref="C11" location="'5. 304-4 SPEs'!A1" display="SPEs" xr:uid="{9DED8462-A7ED-410A-A73F-834A334171BD}"/>
    <hyperlink ref="C10" location="'5. 304-4 ELP'!A1" display="ELETROPAR " xr:uid="{264DBF3B-1FCF-4D41-8FAC-65F5B9AF8423}"/>
    <hyperlink ref="C9" location="'5. 304-4 Furnas'!A1" display="FURNAS " xr:uid="{D63935D6-E629-4012-8F8B-35A07C4BD499}"/>
    <hyperlink ref="C8" location="'5. 304-4 CGT'!A1" display="CGT ELETROSUL " xr:uid="{0F903792-13AA-44DC-979F-9BC405E0E1AF}"/>
    <hyperlink ref="C7" location="'5. 304-4 ELN'!A1" display="ELETRONORTE " xr:uid="{4FD5CE80-DEB1-44EB-B5F6-03F63C7B3B44}"/>
    <hyperlink ref="C6" location="'5. 304-4 Chesf'!A1" display="CHESF " xr:uid="{0E6DD254-9D3B-4B8E-8658-B2E0EF13C664}"/>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7A4F2-44E8-4C75-9E6E-A11758885613}">
  <sheetPr codeName="Planilha304"/>
  <dimension ref="C1:I11"/>
  <sheetViews>
    <sheetView showGridLines="0" zoomScale="80" zoomScaleNormal="80" workbookViewId="0">
      <pane ySplit="4" topLeftCell="A5" activePane="bottomLeft" state="frozen"/>
      <selection activeCell="G12" sqref="G12"/>
      <selection pane="bottomLeft" activeCell="D5" sqref="D5:H11"/>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33" t="s">
        <v>194</v>
      </c>
      <c r="I2" s="347" t="s">
        <v>1044</v>
      </c>
    </row>
    <row r="3" spans="3:9" ht="15.75" customHeight="1" thickBot="1">
      <c r="C3" s="348"/>
      <c r="D3" s="348"/>
      <c r="E3" s="348"/>
      <c r="F3" s="348"/>
      <c r="G3" s="348"/>
      <c r="H3" s="334"/>
      <c r="I3" s="348"/>
    </row>
    <row r="4" spans="3:9" ht="30" customHeight="1" thickBot="1">
      <c r="C4" s="6" t="s">
        <v>1116</v>
      </c>
      <c r="D4" s="359" t="s">
        <v>893</v>
      </c>
      <c r="E4" s="360"/>
      <c r="F4" s="360"/>
      <c r="G4" s="360"/>
      <c r="H4" s="361"/>
      <c r="I4" s="10" t="s">
        <v>272</v>
      </c>
    </row>
    <row r="5" spans="3:9" ht="60" customHeight="1" thickBot="1">
      <c r="C5" s="11"/>
      <c r="D5" s="447" t="s">
        <v>1198</v>
      </c>
      <c r="E5" s="491"/>
      <c r="F5" s="491"/>
      <c r="G5" s="491"/>
      <c r="H5" s="492"/>
      <c r="I5" s="257" t="s">
        <v>73</v>
      </c>
    </row>
    <row r="6" spans="3:9" ht="60" customHeight="1" thickBot="1">
      <c r="C6" s="11" t="s">
        <v>0</v>
      </c>
      <c r="D6" s="493"/>
      <c r="E6" s="494"/>
      <c r="F6" s="494"/>
      <c r="G6" s="494"/>
      <c r="H6" s="495"/>
      <c r="I6" s="257" t="s">
        <v>74</v>
      </c>
    </row>
    <row r="7" spans="3:9" ht="60" customHeight="1" thickBot="1">
      <c r="C7" s="11" t="s">
        <v>1</v>
      </c>
      <c r="D7" s="493"/>
      <c r="E7" s="494"/>
      <c r="F7" s="494"/>
      <c r="G7" s="494"/>
      <c r="H7" s="495"/>
      <c r="I7" s="279" t="s">
        <v>75</v>
      </c>
    </row>
    <row r="8" spans="3:9" ht="60" customHeight="1" thickBot="1">
      <c r="C8" s="11" t="s">
        <v>2</v>
      </c>
      <c r="D8" s="493"/>
      <c r="E8" s="494"/>
      <c r="F8" s="494"/>
      <c r="G8" s="494"/>
      <c r="H8" s="495"/>
      <c r="I8" s="15"/>
    </row>
    <row r="9" spans="3:9" ht="60" customHeight="1" thickBot="1">
      <c r="C9" s="11" t="s">
        <v>3</v>
      </c>
      <c r="D9" s="493"/>
      <c r="E9" s="494"/>
      <c r="F9" s="494"/>
      <c r="G9" s="494"/>
      <c r="H9" s="495"/>
      <c r="I9" s="15"/>
    </row>
    <row r="10" spans="3:9" ht="60" customHeight="1" thickBot="1">
      <c r="C10" s="11" t="s">
        <v>4</v>
      </c>
      <c r="D10" s="493"/>
      <c r="E10" s="494"/>
      <c r="F10" s="494"/>
      <c r="G10" s="494"/>
      <c r="H10" s="495"/>
      <c r="I10" s="15"/>
    </row>
    <row r="11" spans="3:9" ht="60" customHeight="1" thickBot="1">
      <c r="C11" s="8" t="s">
        <v>5</v>
      </c>
      <c r="D11" s="493"/>
      <c r="E11" s="494"/>
      <c r="F11" s="494"/>
      <c r="G11" s="494"/>
      <c r="H11" s="495"/>
      <c r="I11" s="15"/>
    </row>
  </sheetData>
  <sheetProtection algorithmName="SHA-512" hashValue="qpgapTfHLP4btxqYZ9DaE//fd4YhLRLBWHHxqj/3DeY5Pk4trKQdU8IBJzj31BbttlWoUPoyD31G1YH7Tll0XQ==" saltValue="kc/dRtri0dfwlRYKhvzuRg==" spinCount="100000" sheet="1" objects="1" scenarios="1"/>
  <mergeCells count="9">
    <mergeCell ref="I2:I3"/>
    <mergeCell ref="D4:H4"/>
    <mergeCell ref="D5:H11"/>
    <mergeCell ref="C2:C3"/>
    <mergeCell ref="D2:D3"/>
    <mergeCell ref="E2:E3"/>
    <mergeCell ref="F2:F3"/>
    <mergeCell ref="G2:G3"/>
    <mergeCell ref="H2:H3"/>
  </mergeCells>
  <hyperlinks>
    <hyperlink ref="D2:D3" location="'1. Perfil'!A1" display="1. SOBRE A EMPRESA" xr:uid="{5F98429A-74C2-487D-B627-35EC4DFF8ECA}"/>
    <hyperlink ref="C2:C3" location="Apresentação!A1" display="BOAS-VINDAS" xr:uid="{DCC0DF55-17DC-4F74-8436-1E390678560A}"/>
    <hyperlink ref="I2:I3" location="ANEXO!A1" display="ANEXOS" xr:uid="{60C393D8-2114-4C61-B700-ACBBB330B66F}"/>
    <hyperlink ref="E2:E3" location="'2. Governança'!A1" display="2. GOVERNANÇA" xr:uid="{5A23FEDA-2D5A-4483-A056-9107E039AF1C}"/>
    <hyperlink ref="F2:F3" location="'3. Prosperidade'!A1" display="3. PROSPERIDADE" xr:uid="{EDE5057E-4302-4A70-8710-822D6B45030E}"/>
    <hyperlink ref="H2:H3" location="'5. Planeta'!A1" display="5. PLANETA" xr:uid="{6555E451-206C-458A-A591-6DAB910EC1A2}"/>
    <hyperlink ref="G2:G3" location="'4. Pessoas'!A1" display="4. PESSOAS" xr:uid="{94C2B2DB-1130-43A6-B2D9-8C9ADA8BA245}"/>
    <hyperlink ref="C11" location="'5. 304-4 SPEs'!A1" display="SPEs" xr:uid="{0E92AF0E-056A-440F-BD23-DDAAA1387BCC}"/>
    <hyperlink ref="C10" location="'5. 304-4 ELP'!A1" display="ELETROPAR " xr:uid="{73B0638A-FF6D-4B1A-B3E3-F05AF9C60BAE}"/>
    <hyperlink ref="C9" location="'5. 304-4 Furnas'!A1" display="FURNAS " xr:uid="{AE5EB1A1-B816-467F-8ED1-AA48AFE00371}"/>
    <hyperlink ref="C8" location="'5. 304-4 CGT'!A1" display="CGT ELETROSUL " xr:uid="{7F6DD493-8D00-4743-B1A3-59929335A16E}"/>
    <hyperlink ref="C7" location="'5. 304-4 ELN'!A1" display="ELETRONORTE " xr:uid="{DC32D368-3F1E-46D3-B1B3-F24BA7158B0E}"/>
    <hyperlink ref="C6" location="'5. 304-4 Chesf'!A1" display="CHESF " xr:uid="{57C69B72-E91F-432C-BCB8-85AFD787CEE1}"/>
    <hyperlink ref="I5" location="'5. 304-2 SPEs'!A1" display="304-2" xr:uid="{1BD0467D-4C82-426B-946B-BB6620D272F2}"/>
    <hyperlink ref="I6" location="'5. 304-3 SPEs'!A1" display="304-3" xr:uid="{6C9D3ADE-E900-497C-A95D-9A6C3D8E8120}"/>
    <hyperlink ref="I7" location="'5. 304-4 SPEs'!A1" display="304-4" xr:uid="{C1A8F6B8-A345-4D32-8205-13F28200BD9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2AC7A-157D-465C-843F-6CF25A2B735C}">
  <sheetPr codeName="Planilha305">
    <tabColor rgb="FF0070C0"/>
  </sheetPr>
  <dimension ref="C1:P44"/>
  <sheetViews>
    <sheetView showGridLines="0" zoomScale="80" zoomScaleNormal="80" workbookViewId="0">
      <pane ySplit="4" topLeftCell="A5" activePane="bottomLeft" state="frozen"/>
      <selection activeCell="G12" sqref="G12"/>
      <selection pane="bottomLeft" activeCell="M4" sqref="M4:N4"/>
    </sheetView>
  </sheetViews>
  <sheetFormatPr defaultColWidth="9.140625" defaultRowHeight="12.75"/>
  <cols>
    <col min="1" max="2" width="9.140625" style="9"/>
    <col min="3" max="8" width="14.7109375" style="9" customWidth="1"/>
    <col min="9" max="9" width="16.28515625" style="9" customWidth="1"/>
    <col min="10" max="16" width="14.7109375" style="9" customWidth="1"/>
    <col min="17" max="16384" width="9.140625" style="9"/>
  </cols>
  <sheetData>
    <row r="1" spans="3:16" ht="30" customHeight="1" thickBot="1"/>
    <row r="2" spans="3:16" ht="15" customHeight="1">
      <c r="C2" s="396" t="s">
        <v>186</v>
      </c>
      <c r="D2" s="397"/>
      <c r="E2" s="396" t="s">
        <v>190</v>
      </c>
      <c r="F2" s="397"/>
      <c r="G2" s="396" t="s">
        <v>191</v>
      </c>
      <c r="H2" s="397"/>
      <c r="I2" s="396" t="s">
        <v>192</v>
      </c>
      <c r="J2" s="397"/>
      <c r="K2" s="396" t="s">
        <v>193</v>
      </c>
      <c r="L2" s="397"/>
      <c r="M2" s="396" t="s">
        <v>194</v>
      </c>
      <c r="N2" s="397"/>
      <c r="O2" s="400" t="s">
        <v>1044</v>
      </c>
      <c r="P2" s="401"/>
    </row>
    <row r="3" spans="3:16" ht="15.75" customHeight="1" thickBot="1">
      <c r="C3" s="398"/>
      <c r="D3" s="399"/>
      <c r="E3" s="398"/>
      <c r="F3" s="399"/>
      <c r="G3" s="398"/>
      <c r="H3" s="399"/>
      <c r="I3" s="398"/>
      <c r="J3" s="399"/>
      <c r="K3" s="398"/>
      <c r="L3" s="399"/>
      <c r="M3" s="398"/>
      <c r="N3" s="399"/>
      <c r="O3" s="402"/>
      <c r="P3" s="403"/>
    </row>
    <row r="4" spans="3:16" ht="30" customHeight="1" thickBot="1">
      <c r="C4" s="359" t="s">
        <v>1045</v>
      </c>
      <c r="D4" s="360"/>
      <c r="E4" s="360"/>
      <c r="F4" s="360"/>
      <c r="G4" s="360"/>
      <c r="H4" s="360"/>
      <c r="I4" s="360"/>
      <c r="J4" s="361"/>
      <c r="K4" s="941" t="s">
        <v>1030</v>
      </c>
      <c r="L4" s="926"/>
      <c r="M4" s="941" t="s">
        <v>1046</v>
      </c>
      <c r="N4" s="926"/>
      <c r="O4" s="941" t="s">
        <v>1029</v>
      </c>
      <c r="P4" s="926"/>
    </row>
    <row r="5" spans="3:16" ht="15" customHeight="1">
      <c r="C5" s="86"/>
      <c r="D5" s="86"/>
      <c r="E5" s="86"/>
      <c r="F5" s="86"/>
      <c r="G5" s="86"/>
      <c r="H5" s="86"/>
      <c r="I5" s="86"/>
      <c r="J5" s="86"/>
      <c r="K5" s="86"/>
      <c r="L5" s="86"/>
      <c r="M5" s="86"/>
      <c r="N5" s="86"/>
      <c r="O5" s="86"/>
      <c r="P5" s="86"/>
    </row>
    <row r="6" spans="3:16" ht="30" customHeight="1">
      <c r="C6" s="86"/>
      <c r="D6" s="259" t="s">
        <v>983</v>
      </c>
      <c r="E6" s="943" t="s">
        <v>984</v>
      </c>
      <c r="F6" s="943"/>
      <c r="G6" s="943"/>
      <c r="H6" s="943"/>
      <c r="I6" s="259" t="s">
        <v>985</v>
      </c>
      <c r="J6" s="942" t="s">
        <v>986</v>
      </c>
      <c r="K6" s="942"/>
      <c r="L6" s="942" t="s">
        <v>987</v>
      </c>
      <c r="M6" s="942"/>
      <c r="N6" s="942" t="s">
        <v>158</v>
      </c>
      <c r="O6" s="942"/>
      <c r="P6" s="86"/>
    </row>
    <row r="7" spans="3:16" ht="30" customHeight="1">
      <c r="C7" s="86"/>
      <c r="D7" s="255" t="s">
        <v>159</v>
      </c>
      <c r="E7" s="418" t="s">
        <v>988</v>
      </c>
      <c r="F7" s="418"/>
      <c r="G7" s="418"/>
      <c r="H7" s="418"/>
      <c r="I7" s="255" t="s">
        <v>989</v>
      </c>
      <c r="J7" s="815">
        <v>1</v>
      </c>
      <c r="K7" s="815"/>
      <c r="L7" s="815">
        <v>1</v>
      </c>
      <c r="M7" s="815"/>
      <c r="N7" s="815" t="s">
        <v>1026</v>
      </c>
      <c r="O7" s="815"/>
      <c r="P7" s="86"/>
    </row>
    <row r="8" spans="3:16" ht="30" customHeight="1">
      <c r="C8" s="86"/>
      <c r="D8" s="255" t="s">
        <v>160</v>
      </c>
      <c r="E8" s="418" t="s">
        <v>995</v>
      </c>
      <c r="F8" s="418"/>
      <c r="G8" s="418"/>
      <c r="H8" s="418"/>
      <c r="I8" s="255" t="s">
        <v>161</v>
      </c>
      <c r="J8" s="815">
        <v>100</v>
      </c>
      <c r="K8" s="815"/>
      <c r="L8" s="815">
        <v>95.61</v>
      </c>
      <c r="M8" s="815"/>
      <c r="N8" s="815" t="s">
        <v>1026</v>
      </c>
      <c r="O8" s="815"/>
      <c r="P8" s="86"/>
    </row>
    <row r="9" spans="3:16" ht="30" customHeight="1">
      <c r="C9" s="86"/>
      <c r="D9" s="255" t="s">
        <v>162</v>
      </c>
      <c r="E9" s="418" t="s">
        <v>996</v>
      </c>
      <c r="F9" s="418"/>
      <c r="G9" s="418"/>
      <c r="H9" s="418"/>
      <c r="I9" s="255" t="s">
        <v>161</v>
      </c>
      <c r="J9" s="815">
        <v>100</v>
      </c>
      <c r="K9" s="815"/>
      <c r="L9" s="815">
        <v>99.29</v>
      </c>
      <c r="M9" s="815"/>
      <c r="N9" s="815" t="s">
        <v>1026</v>
      </c>
      <c r="O9" s="815"/>
      <c r="P9" s="86"/>
    </row>
    <row r="10" spans="3:16" ht="30" customHeight="1">
      <c r="C10" s="86"/>
      <c r="D10" s="255" t="s">
        <v>163</v>
      </c>
      <c r="E10" s="418" t="s">
        <v>997</v>
      </c>
      <c r="F10" s="418"/>
      <c r="G10" s="418"/>
      <c r="H10" s="418"/>
      <c r="I10" s="255" t="s">
        <v>161</v>
      </c>
      <c r="J10" s="815">
        <v>100</v>
      </c>
      <c r="K10" s="815"/>
      <c r="L10" s="815">
        <v>97.71</v>
      </c>
      <c r="M10" s="815"/>
      <c r="N10" s="815" t="s">
        <v>1026</v>
      </c>
      <c r="O10" s="815"/>
      <c r="P10" s="86"/>
    </row>
    <row r="11" spans="3:16" ht="30" customHeight="1">
      <c r="C11" s="86"/>
      <c r="D11" s="255" t="s">
        <v>164</v>
      </c>
      <c r="E11" s="413" t="s">
        <v>998</v>
      </c>
      <c r="F11" s="414"/>
      <c r="G11" s="414"/>
      <c r="H11" s="415"/>
      <c r="I11" s="255" t="s">
        <v>1316</v>
      </c>
      <c r="J11" s="940">
        <v>150000000</v>
      </c>
      <c r="K11" s="940"/>
      <c r="L11" s="940">
        <v>172552216.49000001</v>
      </c>
      <c r="M11" s="940"/>
      <c r="N11" s="940" t="s">
        <v>1026</v>
      </c>
      <c r="O11" s="940"/>
      <c r="P11" s="86"/>
    </row>
    <row r="12" spans="3:16" ht="30" customHeight="1">
      <c r="C12" s="86"/>
      <c r="D12" s="255" t="s">
        <v>165</v>
      </c>
      <c r="E12" s="413" t="s">
        <v>999</v>
      </c>
      <c r="F12" s="414"/>
      <c r="G12" s="414"/>
      <c r="H12" s="415"/>
      <c r="I12" s="255" t="s">
        <v>161</v>
      </c>
      <c r="J12" s="815">
        <v>100</v>
      </c>
      <c r="K12" s="815"/>
      <c r="L12" s="815">
        <v>121.18</v>
      </c>
      <c r="M12" s="815"/>
      <c r="N12" s="815" t="s">
        <v>1026</v>
      </c>
      <c r="O12" s="815"/>
      <c r="P12" s="86"/>
    </row>
    <row r="13" spans="3:16" ht="30" customHeight="1">
      <c r="C13" s="86"/>
      <c r="D13" s="255" t="s">
        <v>159</v>
      </c>
      <c r="E13" s="413" t="s">
        <v>1000</v>
      </c>
      <c r="F13" s="414"/>
      <c r="G13" s="414"/>
      <c r="H13" s="415"/>
      <c r="I13" s="255" t="s">
        <v>161</v>
      </c>
      <c r="J13" s="815">
        <v>1.31</v>
      </c>
      <c r="K13" s="815"/>
      <c r="L13" s="815">
        <v>1.21</v>
      </c>
      <c r="M13" s="815"/>
      <c r="N13" s="815" t="s">
        <v>1026</v>
      </c>
      <c r="O13" s="815"/>
      <c r="P13" s="86"/>
    </row>
    <row r="14" spans="3:16" ht="30" customHeight="1">
      <c r="C14" s="86"/>
      <c r="D14" s="255" t="s">
        <v>160</v>
      </c>
      <c r="E14" s="413" t="s">
        <v>1001</v>
      </c>
      <c r="F14" s="414"/>
      <c r="G14" s="414"/>
      <c r="H14" s="415"/>
      <c r="I14" s="255" t="s">
        <v>989</v>
      </c>
      <c r="J14" s="815">
        <v>1</v>
      </c>
      <c r="K14" s="815"/>
      <c r="L14" s="815">
        <v>1.03</v>
      </c>
      <c r="M14" s="815"/>
      <c r="N14" s="815" t="s">
        <v>1026</v>
      </c>
      <c r="O14" s="815"/>
      <c r="P14" s="86"/>
    </row>
    <row r="15" spans="3:16" ht="30" customHeight="1">
      <c r="C15" s="86"/>
      <c r="D15" s="255" t="s">
        <v>163</v>
      </c>
      <c r="E15" s="418" t="s">
        <v>1002</v>
      </c>
      <c r="F15" s="418"/>
      <c r="G15" s="418"/>
      <c r="H15" s="418"/>
      <c r="I15" s="255" t="s">
        <v>1316</v>
      </c>
      <c r="J15" s="940">
        <v>100000000</v>
      </c>
      <c r="K15" s="940"/>
      <c r="L15" s="940">
        <v>111849925</v>
      </c>
      <c r="M15" s="940"/>
      <c r="N15" s="940" t="s">
        <v>1026</v>
      </c>
      <c r="O15" s="940"/>
      <c r="P15" s="86"/>
    </row>
    <row r="16" spans="3:16" ht="30" customHeight="1">
      <c r="C16" s="86"/>
      <c r="D16" s="255" t="s">
        <v>166</v>
      </c>
      <c r="E16" s="418" t="s">
        <v>1003</v>
      </c>
      <c r="F16" s="418"/>
      <c r="G16" s="418"/>
      <c r="H16" s="418"/>
      <c r="I16" s="255" t="s">
        <v>161</v>
      </c>
      <c r="J16" s="815">
        <v>100</v>
      </c>
      <c r="K16" s="815"/>
      <c r="L16" s="815">
        <v>100</v>
      </c>
      <c r="M16" s="815"/>
      <c r="N16" s="815" t="s">
        <v>1026</v>
      </c>
      <c r="O16" s="815"/>
      <c r="P16" s="86"/>
    </row>
    <row r="17" spans="3:16" ht="30" customHeight="1">
      <c r="C17" s="86"/>
      <c r="D17" s="255" t="s">
        <v>165</v>
      </c>
      <c r="E17" s="418" t="s">
        <v>1004</v>
      </c>
      <c r="F17" s="418"/>
      <c r="G17" s="418"/>
      <c r="H17" s="418"/>
      <c r="I17" s="255" t="s">
        <v>161</v>
      </c>
      <c r="J17" s="815">
        <v>100</v>
      </c>
      <c r="K17" s="815"/>
      <c r="L17" s="815">
        <v>98.43</v>
      </c>
      <c r="M17" s="815"/>
      <c r="N17" s="815" t="s">
        <v>1026</v>
      </c>
      <c r="O17" s="815"/>
      <c r="P17" s="86"/>
    </row>
    <row r="18" spans="3:16" ht="30" customHeight="1">
      <c r="C18" s="86"/>
      <c r="D18" s="255" t="s">
        <v>167</v>
      </c>
      <c r="E18" s="418" t="s">
        <v>1005</v>
      </c>
      <c r="F18" s="418"/>
      <c r="G18" s="418"/>
      <c r="H18" s="418"/>
      <c r="I18" s="255" t="s">
        <v>161</v>
      </c>
      <c r="J18" s="815">
        <v>60</v>
      </c>
      <c r="K18" s="815"/>
      <c r="L18" s="815">
        <v>65.959999999999994</v>
      </c>
      <c r="M18" s="815"/>
      <c r="N18" s="815" t="s">
        <v>1026</v>
      </c>
      <c r="O18" s="815"/>
      <c r="P18" s="86"/>
    </row>
    <row r="19" spans="3:16" ht="30" customHeight="1">
      <c r="C19" s="86"/>
      <c r="D19" s="255" t="s">
        <v>168</v>
      </c>
      <c r="E19" s="418" t="s">
        <v>1006</v>
      </c>
      <c r="F19" s="418"/>
      <c r="G19" s="418"/>
      <c r="H19" s="418"/>
      <c r="I19" s="255" t="s">
        <v>169</v>
      </c>
      <c r="J19" s="815">
        <v>52</v>
      </c>
      <c r="K19" s="815"/>
      <c r="L19" s="815">
        <v>38.56</v>
      </c>
      <c r="M19" s="815"/>
      <c r="N19" s="815" t="s">
        <v>1026</v>
      </c>
      <c r="O19" s="815"/>
      <c r="P19" s="86"/>
    </row>
    <row r="20" spans="3:16" ht="30" customHeight="1">
      <c r="C20" s="86"/>
      <c r="D20" s="255" t="s">
        <v>163</v>
      </c>
      <c r="E20" s="418" t="s">
        <v>1007</v>
      </c>
      <c r="F20" s="418"/>
      <c r="G20" s="418"/>
      <c r="H20" s="418"/>
      <c r="I20" s="255" t="s">
        <v>161</v>
      </c>
      <c r="J20" s="815">
        <v>80</v>
      </c>
      <c r="K20" s="815"/>
      <c r="L20" s="815">
        <v>89.9</v>
      </c>
      <c r="M20" s="815"/>
      <c r="N20" s="815" t="s">
        <v>1026</v>
      </c>
      <c r="O20" s="815"/>
      <c r="P20" s="86"/>
    </row>
    <row r="21" spans="3:16" ht="30" customHeight="1">
      <c r="C21" s="86"/>
      <c r="D21" s="255" t="s">
        <v>170</v>
      </c>
      <c r="E21" s="418" t="s">
        <v>1008</v>
      </c>
      <c r="F21" s="418"/>
      <c r="G21" s="418"/>
      <c r="H21" s="418"/>
      <c r="I21" s="255" t="s">
        <v>989</v>
      </c>
      <c r="J21" s="815">
        <v>1</v>
      </c>
      <c r="K21" s="815"/>
      <c r="L21" s="815">
        <v>1.02</v>
      </c>
      <c r="M21" s="815"/>
      <c r="N21" s="815" t="s">
        <v>1026</v>
      </c>
      <c r="O21" s="815"/>
      <c r="P21" s="86"/>
    </row>
    <row r="22" spans="3:16" ht="30" customHeight="1">
      <c r="C22" s="86"/>
      <c r="D22" s="255" t="s">
        <v>171</v>
      </c>
      <c r="E22" s="418" t="s">
        <v>1009</v>
      </c>
      <c r="F22" s="418"/>
      <c r="G22" s="418"/>
      <c r="H22" s="418"/>
      <c r="I22" s="255" t="s">
        <v>994</v>
      </c>
      <c r="J22" s="815">
        <v>3.5</v>
      </c>
      <c r="K22" s="815"/>
      <c r="L22" s="815">
        <v>3</v>
      </c>
      <c r="M22" s="815"/>
      <c r="N22" s="815" t="s">
        <v>1027</v>
      </c>
      <c r="O22" s="815"/>
      <c r="P22" s="86"/>
    </row>
    <row r="23" spans="3:16" ht="30" customHeight="1">
      <c r="C23" s="86"/>
      <c r="D23" s="255" t="s">
        <v>164</v>
      </c>
      <c r="E23" s="418" t="s">
        <v>1010</v>
      </c>
      <c r="F23" s="418"/>
      <c r="G23" s="418"/>
      <c r="H23" s="418"/>
      <c r="I23" s="255" t="s">
        <v>1316</v>
      </c>
      <c r="J23" s="940">
        <v>6900000000</v>
      </c>
      <c r="K23" s="940"/>
      <c r="L23" s="940">
        <v>7002772222.7799997</v>
      </c>
      <c r="M23" s="940"/>
      <c r="N23" s="940" t="s">
        <v>1026</v>
      </c>
      <c r="O23" s="940"/>
      <c r="P23" s="86"/>
    </row>
    <row r="24" spans="3:16" ht="30" customHeight="1">
      <c r="C24" s="86"/>
      <c r="D24" s="255" t="s">
        <v>164</v>
      </c>
      <c r="E24" s="418" t="s">
        <v>1011</v>
      </c>
      <c r="F24" s="418"/>
      <c r="G24" s="418"/>
      <c r="H24" s="418"/>
      <c r="I24" s="255" t="s">
        <v>1316</v>
      </c>
      <c r="J24" s="940">
        <v>7240000000</v>
      </c>
      <c r="K24" s="940"/>
      <c r="L24" s="940">
        <v>7344167744.6300001</v>
      </c>
      <c r="M24" s="940"/>
      <c r="N24" s="940" t="s">
        <v>1026</v>
      </c>
      <c r="O24" s="940"/>
      <c r="P24" s="86"/>
    </row>
    <row r="25" spans="3:16" ht="30" customHeight="1">
      <c r="C25" s="86"/>
      <c r="D25" s="255" t="s">
        <v>172</v>
      </c>
      <c r="E25" s="418" t="s">
        <v>1012</v>
      </c>
      <c r="F25" s="418"/>
      <c r="G25" s="418"/>
      <c r="H25" s="418"/>
      <c r="I25" s="255" t="s">
        <v>1316</v>
      </c>
      <c r="J25" s="940">
        <v>12100</v>
      </c>
      <c r="K25" s="940"/>
      <c r="L25" s="940">
        <v>13253.05</v>
      </c>
      <c r="M25" s="940"/>
      <c r="N25" s="940" t="s">
        <v>1026</v>
      </c>
      <c r="O25" s="940"/>
      <c r="P25" s="86"/>
    </row>
    <row r="26" spans="3:16" ht="30" customHeight="1">
      <c r="C26" s="86"/>
      <c r="D26" s="255" t="s">
        <v>173</v>
      </c>
      <c r="E26" s="418" t="s">
        <v>1013</v>
      </c>
      <c r="F26" s="418"/>
      <c r="G26" s="418"/>
      <c r="H26" s="418"/>
      <c r="I26" s="255" t="s">
        <v>994</v>
      </c>
      <c r="J26" s="815">
        <v>4</v>
      </c>
      <c r="K26" s="815"/>
      <c r="L26" s="815">
        <v>3.8</v>
      </c>
      <c r="M26" s="815"/>
      <c r="N26" s="815" t="s">
        <v>1028</v>
      </c>
      <c r="O26" s="815"/>
      <c r="P26" s="86"/>
    </row>
    <row r="27" spans="3:16" ht="30" customHeight="1">
      <c r="C27" s="86"/>
      <c r="D27" s="255" t="s">
        <v>160</v>
      </c>
      <c r="E27" s="418" t="s">
        <v>1014</v>
      </c>
      <c r="F27" s="418"/>
      <c r="G27" s="418"/>
      <c r="H27" s="418"/>
      <c r="I27" s="255" t="s">
        <v>161</v>
      </c>
      <c r="J27" s="815">
        <v>1.56</v>
      </c>
      <c r="K27" s="815"/>
      <c r="L27" s="815">
        <v>1.59</v>
      </c>
      <c r="M27" s="815"/>
      <c r="N27" s="815" t="s">
        <v>1028</v>
      </c>
      <c r="O27" s="815"/>
      <c r="P27" s="86"/>
    </row>
    <row r="28" spans="3:16" ht="30" customHeight="1">
      <c r="C28" s="86"/>
      <c r="D28" s="255" t="s">
        <v>166</v>
      </c>
      <c r="E28" s="418" t="s">
        <v>1015</v>
      </c>
      <c r="F28" s="418"/>
      <c r="G28" s="418"/>
      <c r="H28" s="418"/>
      <c r="I28" s="255" t="s">
        <v>161</v>
      </c>
      <c r="J28" s="815">
        <v>100</v>
      </c>
      <c r="K28" s="815"/>
      <c r="L28" s="815">
        <v>106.24</v>
      </c>
      <c r="M28" s="815"/>
      <c r="N28" s="815" t="s">
        <v>1026</v>
      </c>
      <c r="O28" s="815"/>
      <c r="P28" s="86"/>
    </row>
    <row r="29" spans="3:16" ht="30" customHeight="1">
      <c r="C29" s="86"/>
      <c r="D29" s="255" t="s">
        <v>174</v>
      </c>
      <c r="E29" s="418" t="s">
        <v>1016</v>
      </c>
      <c r="F29" s="418"/>
      <c r="G29" s="418"/>
      <c r="H29" s="418"/>
      <c r="I29" s="255" t="s">
        <v>161</v>
      </c>
      <c r="J29" s="815">
        <v>0.5</v>
      </c>
      <c r="K29" s="815"/>
      <c r="L29" s="815">
        <v>0.08</v>
      </c>
      <c r="M29" s="815"/>
      <c r="N29" s="815" t="s">
        <v>1026</v>
      </c>
      <c r="O29" s="815"/>
      <c r="P29" s="86"/>
    </row>
    <row r="30" spans="3:16" ht="30" customHeight="1">
      <c r="C30" s="86"/>
      <c r="D30" s="255" t="s">
        <v>172</v>
      </c>
      <c r="E30" s="418" t="s">
        <v>1017</v>
      </c>
      <c r="F30" s="418"/>
      <c r="G30" s="418"/>
      <c r="H30" s="418"/>
      <c r="I30" s="255" t="s">
        <v>161</v>
      </c>
      <c r="J30" s="815">
        <v>63</v>
      </c>
      <c r="K30" s="815"/>
      <c r="L30" s="815">
        <v>89.72</v>
      </c>
      <c r="M30" s="815"/>
      <c r="N30" s="815" t="s">
        <v>1026</v>
      </c>
      <c r="O30" s="815"/>
      <c r="P30" s="86"/>
    </row>
    <row r="31" spans="3:16" ht="30" customHeight="1">
      <c r="C31" s="86"/>
      <c r="D31" s="255" t="s">
        <v>166</v>
      </c>
      <c r="E31" s="418" t="s">
        <v>1018</v>
      </c>
      <c r="F31" s="418"/>
      <c r="G31" s="418"/>
      <c r="H31" s="418"/>
      <c r="I31" s="255" t="s">
        <v>161</v>
      </c>
      <c r="J31" s="815">
        <v>100</v>
      </c>
      <c r="K31" s="815"/>
      <c r="L31" s="815">
        <v>100</v>
      </c>
      <c r="M31" s="815"/>
      <c r="N31" s="815" t="s">
        <v>1026</v>
      </c>
      <c r="O31" s="815"/>
      <c r="P31" s="86"/>
    </row>
    <row r="32" spans="3:16" ht="30" customHeight="1">
      <c r="C32" s="86"/>
      <c r="D32" s="255" t="s">
        <v>173</v>
      </c>
      <c r="E32" s="418" t="s">
        <v>1019</v>
      </c>
      <c r="F32" s="418"/>
      <c r="G32" s="418"/>
      <c r="H32" s="418"/>
      <c r="I32" s="255" t="s">
        <v>994</v>
      </c>
      <c r="J32" s="815" t="s">
        <v>175</v>
      </c>
      <c r="K32" s="815"/>
      <c r="L32" s="815"/>
      <c r="M32" s="815"/>
      <c r="N32" s="815" t="s">
        <v>176</v>
      </c>
      <c r="O32" s="815"/>
      <c r="P32" s="86"/>
    </row>
    <row r="33" spans="3:16" ht="30" customHeight="1">
      <c r="C33" s="86"/>
      <c r="D33" s="255" t="s">
        <v>164</v>
      </c>
      <c r="E33" s="418" t="s">
        <v>1020</v>
      </c>
      <c r="F33" s="418"/>
      <c r="G33" s="418"/>
      <c r="H33" s="418"/>
      <c r="I33" s="255" t="s">
        <v>994</v>
      </c>
      <c r="J33" s="815" t="s">
        <v>175</v>
      </c>
      <c r="K33" s="815"/>
      <c r="L33" s="815"/>
      <c r="M33" s="815"/>
      <c r="N33" s="815" t="s">
        <v>176</v>
      </c>
      <c r="O33" s="815"/>
      <c r="P33" s="86"/>
    </row>
    <row r="34" spans="3:16" ht="30" customHeight="1">
      <c r="C34" s="86"/>
      <c r="D34" s="255" t="s">
        <v>159</v>
      </c>
      <c r="E34" s="418" t="s">
        <v>1021</v>
      </c>
      <c r="F34" s="418"/>
      <c r="G34" s="418"/>
      <c r="H34" s="418"/>
      <c r="I34" s="255" t="s">
        <v>994</v>
      </c>
      <c r="J34" s="815" t="s">
        <v>175</v>
      </c>
      <c r="K34" s="815"/>
      <c r="L34" s="815"/>
      <c r="M34" s="815"/>
      <c r="N34" s="815" t="s">
        <v>176</v>
      </c>
      <c r="O34" s="815"/>
      <c r="P34" s="86"/>
    </row>
    <row r="35" spans="3:16" ht="30" customHeight="1">
      <c r="C35" s="86"/>
      <c r="D35" s="255" t="s">
        <v>164</v>
      </c>
      <c r="E35" s="418" t="s">
        <v>1022</v>
      </c>
      <c r="F35" s="418"/>
      <c r="G35" s="418"/>
      <c r="H35" s="418"/>
      <c r="I35" s="255" t="s">
        <v>1316</v>
      </c>
      <c r="J35" s="940">
        <v>340000000</v>
      </c>
      <c r="K35" s="940"/>
      <c r="L35" s="940">
        <v>341395521.85000002</v>
      </c>
      <c r="M35" s="940"/>
      <c r="N35" s="940" t="s">
        <v>1026</v>
      </c>
      <c r="O35" s="940"/>
      <c r="P35" s="86"/>
    </row>
    <row r="36" spans="3:16" ht="30" customHeight="1">
      <c r="C36" s="86"/>
      <c r="D36" s="255" t="s">
        <v>174</v>
      </c>
      <c r="E36" s="418" t="s">
        <v>1023</v>
      </c>
      <c r="F36" s="418"/>
      <c r="G36" s="418"/>
      <c r="H36" s="418"/>
      <c r="I36" s="255" t="s">
        <v>989</v>
      </c>
      <c r="J36" s="815">
        <v>1.02</v>
      </c>
      <c r="K36" s="815"/>
      <c r="L36" s="815">
        <v>1.07</v>
      </c>
      <c r="M36" s="815"/>
      <c r="N36" s="815" t="s">
        <v>1026</v>
      </c>
      <c r="O36" s="815"/>
      <c r="P36" s="86"/>
    </row>
    <row r="37" spans="3:16" ht="30" customHeight="1">
      <c r="C37" s="86"/>
      <c r="D37" s="255" t="s">
        <v>177</v>
      </c>
      <c r="E37" s="418" t="s">
        <v>1024</v>
      </c>
      <c r="F37" s="418"/>
      <c r="G37" s="418"/>
      <c r="H37" s="418"/>
      <c r="I37" s="255" t="s">
        <v>1316</v>
      </c>
      <c r="J37" s="940">
        <v>15200000000</v>
      </c>
      <c r="K37" s="940"/>
      <c r="L37" s="940">
        <v>30989000000</v>
      </c>
      <c r="M37" s="940"/>
      <c r="N37" s="940" t="s">
        <v>1026</v>
      </c>
      <c r="O37" s="940"/>
      <c r="P37" s="86"/>
    </row>
    <row r="38" spans="3:16" ht="30" customHeight="1">
      <c r="C38" s="86"/>
      <c r="D38" s="255" t="s">
        <v>170</v>
      </c>
      <c r="E38" s="418" t="s">
        <v>1025</v>
      </c>
      <c r="F38" s="418"/>
      <c r="G38" s="418"/>
      <c r="H38" s="418"/>
      <c r="I38" s="255" t="s">
        <v>989</v>
      </c>
      <c r="J38" s="815">
        <v>1.02</v>
      </c>
      <c r="K38" s="815"/>
      <c r="L38" s="815">
        <v>1.02</v>
      </c>
      <c r="M38" s="815"/>
      <c r="N38" s="815" t="s">
        <v>1026</v>
      </c>
      <c r="O38" s="815"/>
      <c r="P38" s="86"/>
    </row>
    <row r="39" spans="3:16" ht="30" customHeight="1">
      <c r="C39" s="86"/>
      <c r="D39" s="255" t="s">
        <v>162</v>
      </c>
      <c r="E39" s="418" t="s">
        <v>993</v>
      </c>
      <c r="F39" s="418"/>
      <c r="G39" s="418"/>
      <c r="H39" s="418"/>
      <c r="I39" s="255" t="s">
        <v>994</v>
      </c>
      <c r="J39" s="815">
        <v>2.2999999999999998</v>
      </c>
      <c r="K39" s="815"/>
      <c r="L39" s="815">
        <v>2.04</v>
      </c>
      <c r="M39" s="815"/>
      <c r="N39" s="815" t="s">
        <v>1026</v>
      </c>
      <c r="O39" s="815"/>
      <c r="P39" s="86"/>
    </row>
    <row r="40" spans="3:16" ht="30" customHeight="1">
      <c r="C40" s="86"/>
      <c r="D40" s="255" t="s">
        <v>173</v>
      </c>
      <c r="E40" s="418" t="s">
        <v>992</v>
      </c>
      <c r="F40" s="418"/>
      <c r="G40" s="418"/>
      <c r="H40" s="418"/>
      <c r="I40" s="255" t="s">
        <v>161</v>
      </c>
      <c r="J40" s="815">
        <v>90</v>
      </c>
      <c r="K40" s="815"/>
      <c r="L40" s="815">
        <v>94.59</v>
      </c>
      <c r="M40" s="815"/>
      <c r="N40" s="815" t="s">
        <v>1026</v>
      </c>
      <c r="O40" s="815"/>
      <c r="P40" s="86"/>
    </row>
    <row r="41" spans="3:16" ht="30" customHeight="1">
      <c r="C41" s="86"/>
      <c r="D41" s="255" t="s">
        <v>159</v>
      </c>
      <c r="E41" s="418" t="s">
        <v>991</v>
      </c>
      <c r="F41" s="418"/>
      <c r="G41" s="418"/>
      <c r="H41" s="418"/>
      <c r="I41" s="255" t="s">
        <v>1316</v>
      </c>
      <c r="J41" s="940">
        <v>2500000000</v>
      </c>
      <c r="K41" s="940"/>
      <c r="L41" s="940">
        <v>3347379605.23</v>
      </c>
      <c r="M41" s="940"/>
      <c r="N41" s="940" t="s">
        <v>1026</v>
      </c>
      <c r="O41" s="940"/>
      <c r="P41" s="86"/>
    </row>
    <row r="42" spans="3:16" ht="30" customHeight="1">
      <c r="C42" s="86"/>
      <c r="D42" s="255" t="s">
        <v>172</v>
      </c>
      <c r="E42" s="418" t="s">
        <v>990</v>
      </c>
      <c r="F42" s="418"/>
      <c r="G42" s="418"/>
      <c r="H42" s="418"/>
      <c r="I42" s="255" t="s">
        <v>1316</v>
      </c>
      <c r="J42" s="940">
        <v>7600000000</v>
      </c>
      <c r="K42" s="940"/>
      <c r="L42" s="940">
        <v>9112330000</v>
      </c>
      <c r="M42" s="940"/>
      <c r="N42" s="940" t="s">
        <v>1026</v>
      </c>
      <c r="O42" s="940"/>
      <c r="P42" s="86"/>
    </row>
    <row r="43" spans="3:16" ht="15" customHeight="1">
      <c r="C43" s="86"/>
      <c r="D43" s="86"/>
      <c r="E43" s="86"/>
      <c r="F43" s="86"/>
      <c r="G43" s="86"/>
      <c r="H43" s="86"/>
      <c r="I43" s="86"/>
      <c r="J43" s="86"/>
      <c r="K43" s="86"/>
      <c r="L43" s="86"/>
      <c r="M43" s="86"/>
      <c r="N43" s="86"/>
      <c r="O43" s="86"/>
      <c r="P43" s="86"/>
    </row>
    <row r="44" spans="3:16" ht="15" customHeight="1">
      <c r="C44" s="86"/>
      <c r="D44" s="86"/>
      <c r="E44" s="86"/>
      <c r="F44" s="86"/>
      <c r="G44" s="86"/>
      <c r="H44" s="86"/>
      <c r="I44" s="86"/>
      <c r="J44" s="86"/>
      <c r="K44" s="86"/>
      <c r="L44" s="86"/>
      <c r="M44" s="86"/>
      <c r="N44" s="86"/>
      <c r="O44" s="86"/>
      <c r="P44" s="86"/>
    </row>
  </sheetData>
  <sheetProtection algorithmName="SHA-512" hashValue="CCfnw0L9AiUemxDPIun/VwSxCv/FmTU8SQzD+9OdZRwMsTYsPvhjWvahoIzubjvmzEH+alLDKBOQ8Nxd01Twiw==" saltValue="jGLGoHi3KbMfVyd7rRSMJg==" spinCount="100000" sheet="1" objects="1" scenarios="1"/>
  <mergeCells count="159">
    <mergeCell ref="O2:P3"/>
    <mergeCell ref="M2:N3"/>
    <mergeCell ref="K2:L3"/>
    <mergeCell ref="I2:J3"/>
    <mergeCell ref="G2:H3"/>
    <mergeCell ref="C4:J4"/>
    <mergeCell ref="O4:P4"/>
    <mergeCell ref="M4:N4"/>
    <mergeCell ref="E19:H19"/>
    <mergeCell ref="N6:O6"/>
    <mergeCell ref="N7:O7"/>
    <mergeCell ref="N8:O8"/>
    <mergeCell ref="N9:O9"/>
    <mergeCell ref="N10:O10"/>
    <mergeCell ref="N11:O11"/>
    <mergeCell ref="N12:O12"/>
    <mergeCell ref="N13:O13"/>
    <mergeCell ref="N14:O14"/>
    <mergeCell ref="C2:D3"/>
    <mergeCell ref="J15:K15"/>
    <mergeCell ref="J16:K16"/>
    <mergeCell ref="J17:K17"/>
    <mergeCell ref="J18:K18"/>
    <mergeCell ref="J19:K19"/>
    <mergeCell ref="E2:F3"/>
    <mergeCell ref="E20:H20"/>
    <mergeCell ref="E21:H21"/>
    <mergeCell ref="E22:H22"/>
    <mergeCell ref="E23:H23"/>
    <mergeCell ref="E24:H24"/>
    <mergeCell ref="E25:H25"/>
    <mergeCell ref="J25:K25"/>
    <mergeCell ref="J20:K20"/>
    <mergeCell ref="J21:K21"/>
    <mergeCell ref="J22:K22"/>
    <mergeCell ref="J23:K23"/>
    <mergeCell ref="J24:K24"/>
    <mergeCell ref="J6:K6"/>
    <mergeCell ref="J7:K7"/>
    <mergeCell ref="J8:K8"/>
    <mergeCell ref="J9:K9"/>
    <mergeCell ref="J10:K10"/>
    <mergeCell ref="J11:K11"/>
    <mergeCell ref="J12:K12"/>
    <mergeCell ref="J13:K13"/>
    <mergeCell ref="J14:K14"/>
    <mergeCell ref="E34:H34"/>
    <mergeCell ref="E35:H35"/>
    <mergeCell ref="E42:H42"/>
    <mergeCell ref="E6:H6"/>
    <mergeCell ref="E7:H7"/>
    <mergeCell ref="E8:H8"/>
    <mergeCell ref="E9:H9"/>
    <mergeCell ref="E10:H10"/>
    <mergeCell ref="E11:H11"/>
    <mergeCell ref="E12:H12"/>
    <mergeCell ref="E13:H13"/>
    <mergeCell ref="E14:H14"/>
    <mergeCell ref="E15:H15"/>
    <mergeCell ref="E16:H16"/>
    <mergeCell ref="E17:H17"/>
    <mergeCell ref="E18:H18"/>
    <mergeCell ref="E26:H26"/>
    <mergeCell ref="E27:H27"/>
    <mergeCell ref="E28:H28"/>
    <mergeCell ref="E29:H29"/>
    <mergeCell ref="E30:H30"/>
    <mergeCell ref="E41:H41"/>
    <mergeCell ref="E36:H36"/>
    <mergeCell ref="E37:H37"/>
    <mergeCell ref="E38:H38"/>
    <mergeCell ref="E39:H39"/>
    <mergeCell ref="E40:H40"/>
    <mergeCell ref="E31:H31"/>
    <mergeCell ref="E32:H32"/>
    <mergeCell ref="E33:H33"/>
    <mergeCell ref="L25:M25"/>
    <mergeCell ref="J42:K42"/>
    <mergeCell ref="J37:K37"/>
    <mergeCell ref="J38:K38"/>
    <mergeCell ref="J39:K39"/>
    <mergeCell ref="J40:K40"/>
    <mergeCell ref="J41:K41"/>
    <mergeCell ref="J32:K32"/>
    <mergeCell ref="J33:K33"/>
    <mergeCell ref="J34:K34"/>
    <mergeCell ref="J35:K35"/>
    <mergeCell ref="J36:K36"/>
    <mergeCell ref="L38:M38"/>
    <mergeCell ref="L39:M39"/>
    <mergeCell ref="L40:M40"/>
    <mergeCell ref="L31:M31"/>
    <mergeCell ref="L32:M32"/>
    <mergeCell ref="L33:M33"/>
    <mergeCell ref="L34:M34"/>
    <mergeCell ref="L35:M35"/>
    <mergeCell ref="J26:K26"/>
    <mergeCell ref="J27:K27"/>
    <mergeCell ref="J28:K28"/>
    <mergeCell ref="J29:K29"/>
    <mergeCell ref="N15:O15"/>
    <mergeCell ref="N16:O16"/>
    <mergeCell ref="N17:O17"/>
    <mergeCell ref="N18:O18"/>
    <mergeCell ref="N19:O19"/>
    <mergeCell ref="N20:O20"/>
    <mergeCell ref="L21:M21"/>
    <mergeCell ref="L22:M22"/>
    <mergeCell ref="L23:M23"/>
    <mergeCell ref="J30:K30"/>
    <mergeCell ref="J31:K31"/>
    <mergeCell ref="L41:M41"/>
    <mergeCell ref="L42:M42"/>
    <mergeCell ref="L6:M6"/>
    <mergeCell ref="L7:M7"/>
    <mergeCell ref="L8:M8"/>
    <mergeCell ref="L9:M9"/>
    <mergeCell ref="L10:M10"/>
    <mergeCell ref="L11:M11"/>
    <mergeCell ref="L12:M12"/>
    <mergeCell ref="L13:M13"/>
    <mergeCell ref="L14:M14"/>
    <mergeCell ref="L15:M15"/>
    <mergeCell ref="L16:M16"/>
    <mergeCell ref="L17:M17"/>
    <mergeCell ref="L18:M18"/>
    <mergeCell ref="L19:M19"/>
    <mergeCell ref="L36:M36"/>
    <mergeCell ref="L37:M37"/>
    <mergeCell ref="L26:M26"/>
    <mergeCell ref="L27:M27"/>
    <mergeCell ref="L28:M28"/>
    <mergeCell ref="L29:M29"/>
    <mergeCell ref="L30:M30"/>
    <mergeCell ref="L24:M24"/>
    <mergeCell ref="N41:O41"/>
    <mergeCell ref="N42:O42"/>
    <mergeCell ref="K4:L4"/>
    <mergeCell ref="N36:O36"/>
    <mergeCell ref="N37:O37"/>
    <mergeCell ref="N38:O38"/>
    <mergeCell ref="N39:O39"/>
    <mergeCell ref="N40:O40"/>
    <mergeCell ref="N31:O31"/>
    <mergeCell ref="N32:O32"/>
    <mergeCell ref="N33:O33"/>
    <mergeCell ref="N34:O34"/>
    <mergeCell ref="N35:O35"/>
    <mergeCell ref="N26:O26"/>
    <mergeCell ref="N27:O27"/>
    <mergeCell ref="N28:O28"/>
    <mergeCell ref="N29:O29"/>
    <mergeCell ref="N30:O30"/>
    <mergeCell ref="N21:O21"/>
    <mergeCell ref="N22:O22"/>
    <mergeCell ref="N23:O23"/>
    <mergeCell ref="N24:O24"/>
    <mergeCell ref="N25:O25"/>
    <mergeCell ref="L20:M20"/>
  </mergeCells>
  <hyperlinks>
    <hyperlink ref="E2:E3" location="'1. Perfil'!A1" display="1. SOBRE A EMPRESA" xr:uid="{7CBF96DD-B234-4DDB-8FD1-B1714814212C}"/>
    <hyperlink ref="M2:M3" location="'5. Planeta'!A1" display="5. PLANETA" xr:uid="{4C990310-A55C-4EF8-9B7A-70550E7ED817}"/>
    <hyperlink ref="C2:C3" location="Apresentação!A1" display="BOAS-VINDAS" xr:uid="{004791B9-E1E0-41D9-8A19-62317E5A3CC8}"/>
    <hyperlink ref="K2:K3" location="'4. Pessoas'!A1" display="4. PESSOAS" xr:uid="{F39C5D07-68BA-4BF4-9456-99F3CD3AD445}"/>
    <hyperlink ref="G2:G3" location="'2. Governança'!A1" display="2. GOVERNANÇA" xr:uid="{1B6A46AB-B01F-4A25-BD61-8FB4BEE661F6}"/>
    <hyperlink ref="I2:I3" location="'3. Prosperidade'!A1" display="3. PROSPERIDADE" xr:uid="{202624C5-A6F5-4A4C-ACB2-C626B1C2250E}"/>
    <hyperlink ref="O2:O3" location="ANEXO!A1" display="ANEXOS" xr:uid="{8C1A9B95-A63C-4E1A-A2FF-D67B583CA2BE}"/>
    <hyperlink ref="O4" location="Créditos!A1" display="Créditos" xr:uid="{BDC6F019-65A1-4132-B23E-E859379F1883}"/>
    <hyperlink ref="M4" location="'Índice GRI'!A1" display="Índice GRI" xr:uid="{AD35FD73-53F9-4830-A512-47AFD37BFD5E}"/>
    <hyperlink ref="K4" location="'Índice GRI'!A1" display="Índice GRI" xr:uid="{2B825734-54A5-4D0E-B219-5ECA892E1A3C}"/>
    <hyperlink ref="M4:N4" location="Asseguração!A1" display="Carta da asseguração" xr:uid="{C32DF46D-DAE7-40C7-9C5B-6B32F287FA7D}"/>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5BA64-BDE3-45D4-B2C9-1E0C8D12F40A}">
  <sheetPr codeName="Planilha306"/>
  <dimension ref="C1:I74"/>
  <sheetViews>
    <sheetView showGridLines="0" zoomScale="80" zoomScaleNormal="80" workbookViewId="0">
      <pane ySplit="4" topLeftCell="A5" activePane="bottomLeft" state="frozen"/>
      <selection activeCell="G12" sqref="G12"/>
      <selection pane="bottomLeft" activeCell="E2" sqref="E2:E3"/>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47" t="s">
        <v>194</v>
      </c>
      <c r="I2" s="333" t="s">
        <v>1044</v>
      </c>
    </row>
    <row r="3" spans="3:9" ht="15.75" customHeight="1" thickBot="1">
      <c r="C3" s="348"/>
      <c r="D3" s="348"/>
      <c r="E3" s="348"/>
      <c r="F3" s="348"/>
      <c r="G3" s="348"/>
      <c r="H3" s="348"/>
      <c r="I3" s="334"/>
    </row>
    <row r="4" spans="3:9" ht="30" customHeight="1" thickBot="1">
      <c r="C4" s="256" t="s">
        <v>1045</v>
      </c>
      <c r="D4" s="359" t="s">
        <v>1030</v>
      </c>
      <c r="E4" s="360"/>
      <c r="F4" s="360"/>
      <c r="G4" s="361"/>
      <c r="H4" s="116" t="s">
        <v>1046</v>
      </c>
      <c r="I4" s="116" t="s">
        <v>1029</v>
      </c>
    </row>
    <row r="5" spans="3:9" ht="30" customHeight="1" thickBot="1">
      <c r="C5" s="944" t="s">
        <v>1033</v>
      </c>
      <c r="D5" s="378" t="s">
        <v>1032</v>
      </c>
      <c r="E5" s="379"/>
      <c r="F5" s="379"/>
      <c r="G5" s="379"/>
      <c r="H5" s="379"/>
      <c r="I5" s="379"/>
    </row>
    <row r="6" spans="3:9" ht="30" customHeight="1" thickBot="1">
      <c r="C6" s="945"/>
      <c r="D6" s="378" t="s">
        <v>1047</v>
      </c>
      <c r="E6" s="379"/>
      <c r="F6" s="379"/>
      <c r="G6" s="379"/>
      <c r="H6" s="379"/>
      <c r="I6" s="379"/>
    </row>
    <row r="7" spans="3:9" ht="30" customHeight="1" thickBot="1">
      <c r="C7" s="946"/>
      <c r="D7" s="378" t="s">
        <v>1048</v>
      </c>
      <c r="E7" s="379"/>
      <c r="F7" s="379"/>
      <c r="G7" s="379"/>
      <c r="H7" s="379"/>
      <c r="I7" s="379"/>
    </row>
    <row r="8" spans="3:9" ht="30" customHeight="1" thickBot="1">
      <c r="C8" s="132" t="s">
        <v>1034</v>
      </c>
      <c r="D8" s="378" t="s">
        <v>1049</v>
      </c>
      <c r="E8" s="379"/>
      <c r="F8" s="379"/>
      <c r="G8" s="379"/>
      <c r="H8" s="379"/>
      <c r="I8" s="379"/>
    </row>
    <row r="9" spans="3:9" ht="30" customHeight="1" thickBot="1">
      <c r="C9" s="384" t="s">
        <v>198</v>
      </c>
      <c r="D9" s="378" t="s">
        <v>1050</v>
      </c>
      <c r="E9" s="379"/>
      <c r="F9" s="379"/>
      <c r="G9" s="379"/>
      <c r="H9" s="379"/>
      <c r="I9" s="379"/>
    </row>
    <row r="10" spans="3:9" ht="30" customHeight="1" thickBot="1">
      <c r="C10" s="385"/>
      <c r="D10" s="383" t="s">
        <v>1051</v>
      </c>
      <c r="E10" s="379"/>
      <c r="F10" s="379"/>
      <c r="G10" s="379"/>
      <c r="H10" s="379"/>
      <c r="I10" s="379"/>
    </row>
    <row r="11" spans="3:9" ht="30" customHeight="1" thickBot="1">
      <c r="C11" s="385"/>
      <c r="D11" s="378" t="s">
        <v>1052</v>
      </c>
      <c r="E11" s="379"/>
      <c r="F11" s="379"/>
      <c r="G11" s="379"/>
      <c r="H11" s="379"/>
      <c r="I11" s="379"/>
    </row>
    <row r="12" spans="3:9" ht="30" customHeight="1" thickBot="1">
      <c r="C12" s="385"/>
      <c r="D12" s="378" t="s">
        <v>1053</v>
      </c>
      <c r="E12" s="379"/>
      <c r="F12" s="379"/>
      <c r="G12" s="379"/>
      <c r="H12" s="379"/>
      <c r="I12" s="379"/>
    </row>
    <row r="13" spans="3:9" ht="30" customHeight="1" thickBot="1">
      <c r="C13" s="386"/>
      <c r="D13" s="378" t="s">
        <v>1054</v>
      </c>
      <c r="E13" s="379"/>
      <c r="F13" s="379"/>
      <c r="G13" s="379"/>
      <c r="H13" s="379"/>
      <c r="I13" s="379"/>
    </row>
    <row r="14" spans="3:9" ht="30" customHeight="1" thickBot="1">
      <c r="C14" s="384" t="s">
        <v>205</v>
      </c>
      <c r="D14" s="378" t="s">
        <v>1055</v>
      </c>
      <c r="E14" s="379"/>
      <c r="F14" s="379"/>
      <c r="G14" s="379"/>
      <c r="H14" s="379"/>
      <c r="I14" s="379"/>
    </row>
    <row r="15" spans="3:9" ht="30" customHeight="1" thickBot="1">
      <c r="C15" s="385"/>
      <c r="D15" s="378" t="s">
        <v>1056</v>
      </c>
      <c r="E15" s="379"/>
      <c r="F15" s="379"/>
      <c r="G15" s="379"/>
      <c r="H15" s="379"/>
      <c r="I15" s="379"/>
    </row>
    <row r="16" spans="3:9" ht="30" customHeight="1" thickBot="1">
      <c r="C16" s="385"/>
      <c r="D16" s="378" t="s">
        <v>1057</v>
      </c>
      <c r="E16" s="379"/>
      <c r="F16" s="379"/>
      <c r="G16" s="379"/>
      <c r="H16" s="379"/>
      <c r="I16" s="379"/>
    </row>
    <row r="17" spans="3:9" ht="30" customHeight="1" thickBot="1">
      <c r="C17" s="385"/>
      <c r="D17" s="375" t="s">
        <v>1058</v>
      </c>
      <c r="E17" s="376"/>
      <c r="F17" s="376"/>
      <c r="G17" s="376"/>
      <c r="H17" s="376"/>
      <c r="I17" s="377"/>
    </row>
    <row r="18" spans="3:9" ht="30" customHeight="1" thickBot="1">
      <c r="C18" s="385"/>
      <c r="D18" s="378" t="s">
        <v>1059</v>
      </c>
      <c r="E18" s="379"/>
      <c r="F18" s="379"/>
      <c r="G18" s="379"/>
      <c r="H18" s="379"/>
      <c r="I18" s="379"/>
    </row>
    <row r="19" spans="3:9" ht="30" customHeight="1" thickBot="1">
      <c r="C19" s="385"/>
      <c r="D19" s="378" t="s">
        <v>1060</v>
      </c>
      <c r="E19" s="379"/>
      <c r="F19" s="379"/>
      <c r="G19" s="379"/>
      <c r="H19" s="379"/>
      <c r="I19" s="379"/>
    </row>
    <row r="20" spans="3:9" ht="30" customHeight="1" thickBot="1">
      <c r="C20" s="386"/>
      <c r="D20" s="378" t="s">
        <v>1061</v>
      </c>
      <c r="E20" s="379"/>
      <c r="F20" s="379"/>
      <c r="G20" s="379"/>
      <c r="H20" s="379"/>
      <c r="I20" s="379"/>
    </row>
    <row r="21" spans="3:9" ht="30" customHeight="1" thickBot="1">
      <c r="C21" s="384" t="s">
        <v>1035</v>
      </c>
      <c r="D21" s="378" t="s">
        <v>1062</v>
      </c>
      <c r="E21" s="379"/>
      <c r="F21" s="379"/>
      <c r="G21" s="379"/>
      <c r="H21" s="379"/>
      <c r="I21" s="379"/>
    </row>
    <row r="22" spans="3:9" ht="30" customHeight="1" thickBot="1">
      <c r="C22" s="385"/>
      <c r="D22" s="378" t="s">
        <v>1063</v>
      </c>
      <c r="E22" s="379"/>
      <c r="F22" s="379"/>
      <c r="G22" s="379"/>
      <c r="H22" s="379"/>
      <c r="I22" s="379"/>
    </row>
    <row r="23" spans="3:9" ht="30" customHeight="1" thickBot="1">
      <c r="C23" s="385"/>
      <c r="D23" s="378" t="s">
        <v>1064</v>
      </c>
      <c r="E23" s="379"/>
      <c r="F23" s="379"/>
      <c r="G23" s="379"/>
      <c r="H23" s="379"/>
      <c r="I23" s="379"/>
    </row>
    <row r="24" spans="3:9" ht="30" customHeight="1" thickBot="1">
      <c r="C24" s="385"/>
      <c r="D24" s="378" t="s">
        <v>1065</v>
      </c>
      <c r="E24" s="379"/>
      <c r="F24" s="379"/>
      <c r="G24" s="379"/>
      <c r="H24" s="379"/>
      <c r="I24" s="379"/>
    </row>
    <row r="25" spans="3:9" ht="30" customHeight="1" thickBot="1">
      <c r="C25" s="385"/>
      <c r="D25" s="378" t="s">
        <v>1066</v>
      </c>
      <c r="E25" s="379"/>
      <c r="F25" s="379"/>
      <c r="G25" s="379"/>
      <c r="H25" s="379"/>
      <c r="I25" s="379"/>
    </row>
    <row r="26" spans="3:9" ht="30" customHeight="1" thickBot="1">
      <c r="C26" s="385"/>
      <c r="D26" s="378" t="s">
        <v>1067</v>
      </c>
      <c r="E26" s="379"/>
      <c r="F26" s="379"/>
      <c r="G26" s="379"/>
      <c r="H26" s="379"/>
      <c r="I26" s="379"/>
    </row>
    <row r="27" spans="3:9" ht="30" customHeight="1" thickBot="1">
      <c r="C27" s="386"/>
      <c r="D27" s="378" t="s">
        <v>1068</v>
      </c>
      <c r="E27" s="379"/>
      <c r="F27" s="379"/>
      <c r="G27" s="379"/>
      <c r="H27" s="379"/>
      <c r="I27" s="379"/>
    </row>
    <row r="28" spans="3:9" ht="30" customHeight="1" thickBot="1">
      <c r="C28" s="113" t="s">
        <v>1036</v>
      </c>
      <c r="D28" s="378" t="s">
        <v>1069</v>
      </c>
      <c r="E28" s="379"/>
      <c r="F28" s="379"/>
      <c r="G28" s="379"/>
      <c r="H28" s="379"/>
      <c r="I28" s="379"/>
    </row>
    <row r="29" spans="3:9" ht="30" customHeight="1" thickBot="1">
      <c r="C29" s="113" t="s">
        <v>410</v>
      </c>
      <c r="D29" s="378" t="s">
        <v>1070</v>
      </c>
      <c r="E29" s="379"/>
      <c r="F29" s="379"/>
      <c r="G29" s="379"/>
      <c r="H29" s="379"/>
      <c r="I29" s="379"/>
    </row>
    <row r="30" spans="3:9" ht="30" customHeight="1" thickBot="1">
      <c r="C30" s="385" t="s">
        <v>1037</v>
      </c>
      <c r="D30" s="378" t="s">
        <v>1071</v>
      </c>
      <c r="E30" s="379"/>
      <c r="F30" s="379"/>
      <c r="G30" s="379"/>
      <c r="H30" s="379"/>
      <c r="I30" s="379"/>
    </row>
    <row r="31" spans="3:9" ht="30" customHeight="1" thickBot="1">
      <c r="C31" s="385"/>
      <c r="D31" s="378" t="s">
        <v>1072</v>
      </c>
      <c r="E31" s="379"/>
      <c r="F31" s="379"/>
      <c r="G31" s="379"/>
      <c r="H31" s="379"/>
      <c r="I31" s="379"/>
    </row>
    <row r="32" spans="3:9" ht="30" customHeight="1" thickBot="1">
      <c r="C32" s="385"/>
      <c r="D32" s="378" t="s">
        <v>1073</v>
      </c>
      <c r="E32" s="379"/>
      <c r="F32" s="379"/>
      <c r="G32" s="379"/>
      <c r="H32" s="379"/>
      <c r="I32" s="379"/>
    </row>
    <row r="33" spans="3:9" ht="30" customHeight="1" thickBot="1">
      <c r="C33" s="385"/>
      <c r="D33" s="378" t="s">
        <v>1074</v>
      </c>
      <c r="E33" s="379"/>
      <c r="F33" s="379"/>
      <c r="G33" s="379"/>
      <c r="H33" s="379"/>
      <c r="I33" s="379"/>
    </row>
    <row r="34" spans="3:9" ht="30" customHeight="1" thickBot="1">
      <c r="C34" s="386"/>
      <c r="D34" s="378" t="s">
        <v>1075</v>
      </c>
      <c r="E34" s="379"/>
      <c r="F34" s="379"/>
      <c r="G34" s="379"/>
      <c r="H34" s="379"/>
      <c r="I34" s="379"/>
    </row>
    <row r="35" spans="3:9" ht="30" customHeight="1" thickBot="1">
      <c r="C35" s="384" t="s">
        <v>1038</v>
      </c>
      <c r="D35" s="378" t="s">
        <v>1076</v>
      </c>
      <c r="E35" s="379"/>
      <c r="F35" s="379"/>
      <c r="G35" s="379"/>
      <c r="H35" s="379"/>
      <c r="I35" s="379"/>
    </row>
    <row r="36" spans="3:9" ht="30" customHeight="1" thickBot="1">
      <c r="C36" s="386"/>
      <c r="D36" s="378" t="s">
        <v>1077</v>
      </c>
      <c r="E36" s="379"/>
      <c r="F36" s="379"/>
      <c r="G36" s="379"/>
      <c r="H36" s="379"/>
      <c r="I36" s="379"/>
    </row>
    <row r="37" spans="3:9" ht="30" customHeight="1" thickBot="1">
      <c r="C37" s="384" t="s">
        <v>1039</v>
      </c>
      <c r="D37" s="378" t="s">
        <v>1078</v>
      </c>
      <c r="E37" s="379"/>
      <c r="F37" s="379"/>
      <c r="G37" s="379"/>
      <c r="H37" s="379"/>
      <c r="I37" s="379"/>
    </row>
    <row r="38" spans="3:9" ht="30" customHeight="1" thickBot="1">
      <c r="C38" s="385"/>
      <c r="D38" s="378" t="s">
        <v>1079</v>
      </c>
      <c r="E38" s="379"/>
      <c r="F38" s="379"/>
      <c r="G38" s="379"/>
      <c r="H38" s="379"/>
      <c r="I38" s="379"/>
    </row>
    <row r="39" spans="3:9" ht="30" customHeight="1" thickBot="1">
      <c r="C39" s="385"/>
      <c r="D39" s="378" t="s">
        <v>1080</v>
      </c>
      <c r="E39" s="379"/>
      <c r="F39" s="379"/>
      <c r="G39" s="379"/>
      <c r="H39" s="379"/>
      <c r="I39" s="379"/>
    </row>
    <row r="40" spans="3:9" ht="30" customHeight="1" thickBot="1">
      <c r="C40" s="386"/>
      <c r="D40" s="378" t="s">
        <v>1081</v>
      </c>
      <c r="E40" s="379"/>
      <c r="F40" s="379"/>
      <c r="G40" s="379"/>
      <c r="H40" s="379"/>
      <c r="I40" s="379"/>
    </row>
    <row r="41" spans="3:9" ht="30" customHeight="1" thickBot="1">
      <c r="C41" s="384" t="s">
        <v>582</v>
      </c>
      <c r="D41" s="378" t="s">
        <v>1082</v>
      </c>
      <c r="E41" s="379"/>
      <c r="F41" s="379"/>
      <c r="G41" s="379"/>
      <c r="H41" s="379"/>
      <c r="I41" s="379"/>
    </row>
    <row r="42" spans="3:9" ht="30" customHeight="1" thickBot="1">
      <c r="C42" s="385"/>
      <c r="D42" s="378" t="s">
        <v>1083</v>
      </c>
      <c r="E42" s="379"/>
      <c r="F42" s="379"/>
      <c r="G42" s="379"/>
      <c r="H42" s="379"/>
      <c r="I42" s="379"/>
    </row>
    <row r="43" spans="3:9" ht="30" customHeight="1" thickBot="1">
      <c r="C43" s="384" t="s">
        <v>1040</v>
      </c>
      <c r="D43" s="378" t="s">
        <v>1084</v>
      </c>
      <c r="E43" s="379"/>
      <c r="F43" s="379"/>
      <c r="G43" s="379"/>
      <c r="H43" s="379"/>
      <c r="I43" s="379"/>
    </row>
    <row r="44" spans="3:9" ht="30" customHeight="1" thickBot="1">
      <c r="C44" s="385"/>
      <c r="D44" s="378" t="s">
        <v>1085</v>
      </c>
      <c r="E44" s="379"/>
      <c r="F44" s="379"/>
      <c r="G44" s="379"/>
      <c r="H44" s="379"/>
      <c r="I44" s="379"/>
    </row>
    <row r="45" spans="3:9" ht="30" customHeight="1" thickBot="1">
      <c r="C45" s="386"/>
      <c r="D45" s="378" t="s">
        <v>1086</v>
      </c>
      <c r="E45" s="379"/>
      <c r="F45" s="379"/>
      <c r="G45" s="379"/>
      <c r="H45" s="379"/>
      <c r="I45" s="379"/>
    </row>
    <row r="46" spans="3:9" ht="30" customHeight="1" thickBot="1">
      <c r="C46" s="435" t="s">
        <v>1041</v>
      </c>
      <c r="D46" s="378" t="s">
        <v>1087</v>
      </c>
      <c r="E46" s="379"/>
      <c r="F46" s="379"/>
      <c r="G46" s="379"/>
      <c r="H46" s="379"/>
      <c r="I46" s="379"/>
    </row>
    <row r="47" spans="3:9" ht="30" customHeight="1" thickBot="1">
      <c r="C47" s="607"/>
      <c r="D47" s="378" t="s">
        <v>1088</v>
      </c>
      <c r="E47" s="379"/>
      <c r="F47" s="379"/>
      <c r="G47" s="379"/>
      <c r="H47" s="379"/>
      <c r="I47" s="379"/>
    </row>
    <row r="48" spans="3:9" ht="30" customHeight="1" thickBot="1">
      <c r="C48" s="607"/>
      <c r="D48" s="378" t="s">
        <v>1089</v>
      </c>
      <c r="E48" s="379"/>
      <c r="F48" s="379"/>
      <c r="G48" s="379"/>
      <c r="H48" s="379"/>
      <c r="I48" s="379"/>
    </row>
    <row r="49" spans="3:9" ht="30" customHeight="1" thickBot="1">
      <c r="C49" s="607"/>
      <c r="D49" s="378" t="s">
        <v>1090</v>
      </c>
      <c r="E49" s="379"/>
      <c r="F49" s="379"/>
      <c r="G49" s="379"/>
      <c r="H49" s="379"/>
      <c r="I49" s="379"/>
    </row>
    <row r="50" spans="3:9" ht="30" customHeight="1" thickBot="1">
      <c r="C50" s="607"/>
      <c r="D50" s="378" t="s">
        <v>1091</v>
      </c>
      <c r="E50" s="379"/>
      <c r="F50" s="379"/>
      <c r="G50" s="379"/>
      <c r="H50" s="379"/>
      <c r="I50" s="379"/>
    </row>
    <row r="51" spans="3:9" ht="30" customHeight="1" thickBot="1">
      <c r="C51" s="607"/>
      <c r="D51" s="378" t="s">
        <v>1092</v>
      </c>
      <c r="E51" s="379"/>
      <c r="F51" s="379"/>
      <c r="G51" s="379"/>
      <c r="H51" s="379"/>
      <c r="I51" s="379"/>
    </row>
    <row r="52" spans="3:9" ht="30" customHeight="1" thickBot="1">
      <c r="C52" s="607"/>
      <c r="D52" s="378" t="s">
        <v>1093</v>
      </c>
      <c r="E52" s="379"/>
      <c r="F52" s="379"/>
      <c r="G52" s="379"/>
      <c r="H52" s="379"/>
      <c r="I52" s="379"/>
    </row>
    <row r="53" spans="3:9" ht="30" customHeight="1" thickBot="1">
      <c r="C53" s="607"/>
      <c r="D53" s="378" t="s">
        <v>1094</v>
      </c>
      <c r="E53" s="379"/>
      <c r="F53" s="379"/>
      <c r="G53" s="379"/>
      <c r="H53" s="379"/>
      <c r="I53" s="379"/>
    </row>
    <row r="54" spans="3:9" ht="30" customHeight="1" thickBot="1">
      <c r="C54" s="384" t="s">
        <v>1042</v>
      </c>
      <c r="D54" s="378" t="s">
        <v>1095</v>
      </c>
      <c r="E54" s="379"/>
      <c r="F54" s="379"/>
      <c r="G54" s="379"/>
      <c r="H54" s="379"/>
      <c r="I54" s="379"/>
    </row>
    <row r="55" spans="3:9" ht="30" customHeight="1" thickBot="1">
      <c r="C55" s="385"/>
      <c r="D55" s="378" t="s">
        <v>1096</v>
      </c>
      <c r="E55" s="379"/>
      <c r="F55" s="379"/>
      <c r="G55" s="379"/>
      <c r="H55" s="379"/>
      <c r="I55" s="379"/>
    </row>
    <row r="56" spans="3:9" ht="30" customHeight="1" thickBot="1">
      <c r="C56" s="385"/>
      <c r="D56" s="378" t="s">
        <v>1097</v>
      </c>
      <c r="E56" s="379"/>
      <c r="F56" s="379"/>
      <c r="G56" s="379"/>
      <c r="H56" s="379"/>
      <c r="I56" s="379"/>
    </row>
    <row r="57" spans="3:9" ht="30" customHeight="1" thickBot="1">
      <c r="C57" s="385"/>
      <c r="D57" s="378" t="s">
        <v>1098</v>
      </c>
      <c r="E57" s="379"/>
      <c r="F57" s="379"/>
      <c r="G57" s="379"/>
      <c r="H57" s="379"/>
      <c r="I57" s="379"/>
    </row>
    <row r="58" spans="3:9" ht="30" customHeight="1" thickBot="1">
      <c r="C58" s="834" t="s">
        <v>749</v>
      </c>
      <c r="D58" s="378" t="s">
        <v>1099</v>
      </c>
      <c r="E58" s="379"/>
      <c r="F58" s="379"/>
      <c r="G58" s="379"/>
      <c r="H58" s="379"/>
      <c r="I58" s="379"/>
    </row>
    <row r="59" spans="3:9" ht="30" customHeight="1" thickBot="1">
      <c r="C59" s="835"/>
      <c r="D59" s="378" t="s">
        <v>1100</v>
      </c>
      <c r="E59" s="379"/>
      <c r="F59" s="379"/>
      <c r="G59" s="379"/>
      <c r="H59" s="379"/>
      <c r="I59" s="379"/>
    </row>
    <row r="60" spans="3:9" ht="30" customHeight="1" thickBot="1">
      <c r="C60" s="835"/>
      <c r="D60" s="378" t="s">
        <v>1101</v>
      </c>
      <c r="E60" s="379"/>
      <c r="F60" s="379"/>
      <c r="G60" s="379"/>
      <c r="H60" s="379"/>
      <c r="I60" s="379"/>
    </row>
    <row r="61" spans="3:9" ht="30" customHeight="1" thickBot="1">
      <c r="C61" s="835"/>
      <c r="D61" s="378" t="s">
        <v>1102</v>
      </c>
      <c r="E61" s="379"/>
      <c r="F61" s="379"/>
      <c r="G61" s="379"/>
      <c r="H61" s="379"/>
      <c r="I61" s="379"/>
    </row>
    <row r="62" spans="3:9" ht="30" customHeight="1" thickBot="1">
      <c r="C62" s="835"/>
      <c r="D62" s="378" t="s">
        <v>1103</v>
      </c>
      <c r="E62" s="379"/>
      <c r="F62" s="379"/>
      <c r="G62" s="379"/>
      <c r="H62" s="379"/>
      <c r="I62" s="379"/>
    </row>
    <row r="63" spans="3:9" ht="30" customHeight="1" thickBot="1">
      <c r="C63" s="835"/>
      <c r="D63" s="378" t="s">
        <v>1104</v>
      </c>
      <c r="E63" s="379"/>
      <c r="F63" s="379"/>
      <c r="G63" s="379"/>
      <c r="H63" s="379"/>
      <c r="I63" s="379"/>
    </row>
    <row r="64" spans="3:9" ht="30" customHeight="1" thickBot="1">
      <c r="C64" s="835"/>
      <c r="D64" s="378" t="s">
        <v>1105</v>
      </c>
      <c r="E64" s="379"/>
      <c r="F64" s="379"/>
      <c r="G64" s="379"/>
      <c r="H64" s="379"/>
      <c r="I64" s="379"/>
    </row>
    <row r="65" spans="3:9" ht="30" customHeight="1" thickBot="1">
      <c r="C65" s="835"/>
      <c r="D65" s="378" t="s">
        <v>1106</v>
      </c>
      <c r="E65" s="379"/>
      <c r="F65" s="379"/>
      <c r="G65" s="379"/>
      <c r="H65" s="379"/>
      <c r="I65" s="379"/>
    </row>
    <row r="66" spans="3:9" ht="30" customHeight="1" thickBot="1">
      <c r="C66" s="836"/>
      <c r="D66" s="378" t="s">
        <v>1107</v>
      </c>
      <c r="E66" s="379"/>
      <c r="F66" s="379"/>
      <c r="G66" s="379"/>
      <c r="H66" s="379"/>
      <c r="I66" s="379"/>
    </row>
    <row r="67" spans="3:9" ht="30" customHeight="1" thickBot="1">
      <c r="C67" s="834" t="s">
        <v>1043</v>
      </c>
      <c r="D67" s="378" t="s">
        <v>1108</v>
      </c>
      <c r="E67" s="379"/>
      <c r="F67" s="379"/>
      <c r="G67" s="379"/>
      <c r="H67" s="379"/>
      <c r="I67" s="379"/>
    </row>
    <row r="68" spans="3:9" ht="30" customHeight="1" thickBot="1">
      <c r="C68" s="835"/>
      <c r="D68" s="383" t="s">
        <v>1109</v>
      </c>
      <c r="E68" s="379"/>
      <c r="F68" s="379"/>
      <c r="G68" s="379"/>
      <c r="H68" s="379"/>
      <c r="I68" s="379"/>
    </row>
    <row r="69" spans="3:9" ht="30" customHeight="1" thickBot="1">
      <c r="C69" s="835"/>
      <c r="D69" s="378" t="s">
        <v>1110</v>
      </c>
      <c r="E69" s="379"/>
      <c r="F69" s="379"/>
      <c r="G69" s="379"/>
      <c r="H69" s="379"/>
      <c r="I69" s="379"/>
    </row>
    <row r="70" spans="3:9" ht="30" customHeight="1" thickBot="1">
      <c r="C70" s="835"/>
      <c r="D70" s="378" t="s">
        <v>1111</v>
      </c>
      <c r="E70" s="379"/>
      <c r="F70" s="379"/>
      <c r="G70" s="379"/>
      <c r="H70" s="379"/>
      <c r="I70" s="379"/>
    </row>
    <row r="71" spans="3:9" ht="30" customHeight="1" thickBot="1">
      <c r="C71" s="836"/>
      <c r="D71" s="378" t="s">
        <v>1112</v>
      </c>
      <c r="E71" s="379"/>
      <c r="F71" s="379"/>
      <c r="G71" s="379"/>
      <c r="H71" s="379"/>
      <c r="I71" s="379"/>
    </row>
    <row r="72" spans="3:9" ht="30" customHeight="1" thickBot="1">
      <c r="C72" s="834" t="s">
        <v>876</v>
      </c>
      <c r="D72" s="378" t="s">
        <v>1113</v>
      </c>
      <c r="E72" s="379"/>
      <c r="F72" s="379"/>
      <c r="G72" s="379"/>
      <c r="H72" s="379"/>
      <c r="I72" s="379"/>
    </row>
    <row r="73" spans="3:9" ht="30" customHeight="1" thickBot="1">
      <c r="C73" s="835"/>
      <c r="D73" s="378" t="s">
        <v>1114</v>
      </c>
      <c r="E73" s="379"/>
      <c r="F73" s="379"/>
      <c r="G73" s="379"/>
      <c r="H73" s="379"/>
      <c r="I73" s="379"/>
    </row>
    <row r="74" spans="3:9" ht="30" customHeight="1" thickBot="1">
      <c r="C74" s="836"/>
      <c r="D74" s="378" t="s">
        <v>1115</v>
      </c>
      <c r="E74" s="379"/>
      <c r="F74" s="379"/>
      <c r="G74" s="379"/>
      <c r="H74" s="379"/>
      <c r="I74" s="379"/>
    </row>
  </sheetData>
  <sheetProtection algorithmName="SHA-512" hashValue="6kwhenCDXJyY2P7JnABGRfZ321a86UWEmLA3ddf6AmoNkpWdonBbvbUpojx71j1FvpPQO5MEezdKtU3tDF8xzg==" saltValue="L6aws4Q/qspS3GZYYTGdiQ==" spinCount="100000" sheet="1" objects="1" scenarios="1"/>
  <mergeCells count="92">
    <mergeCell ref="I2:I3"/>
    <mergeCell ref="C5:C7"/>
    <mergeCell ref="D5:I5"/>
    <mergeCell ref="D6:I6"/>
    <mergeCell ref="D7:I7"/>
    <mergeCell ref="C2:C3"/>
    <mergeCell ref="D2:D3"/>
    <mergeCell ref="E2:E3"/>
    <mergeCell ref="F2:F3"/>
    <mergeCell ref="G2:G3"/>
    <mergeCell ref="H2:H3"/>
    <mergeCell ref="D4:G4"/>
    <mergeCell ref="C9:C13"/>
    <mergeCell ref="D9:I9"/>
    <mergeCell ref="D10:I10"/>
    <mergeCell ref="D11:I11"/>
    <mergeCell ref="D12:I12"/>
    <mergeCell ref="D13:I13"/>
    <mergeCell ref="C14:C20"/>
    <mergeCell ref="D14:I14"/>
    <mergeCell ref="D15:I15"/>
    <mergeCell ref="D16:I16"/>
    <mergeCell ref="D18:I18"/>
    <mergeCell ref="D19:I19"/>
    <mergeCell ref="D20:I20"/>
    <mergeCell ref="D17:I17"/>
    <mergeCell ref="C21:C27"/>
    <mergeCell ref="D21:I21"/>
    <mergeCell ref="D22:I22"/>
    <mergeCell ref="D23:I23"/>
    <mergeCell ref="D24:I24"/>
    <mergeCell ref="D25:I25"/>
    <mergeCell ref="D26:I26"/>
    <mergeCell ref="D27:I27"/>
    <mergeCell ref="C30:C34"/>
    <mergeCell ref="D30:I30"/>
    <mergeCell ref="D31:I31"/>
    <mergeCell ref="D32:I32"/>
    <mergeCell ref="D33:I33"/>
    <mergeCell ref="D34:I34"/>
    <mergeCell ref="C35:C36"/>
    <mergeCell ref="D35:I35"/>
    <mergeCell ref="D36:I36"/>
    <mergeCell ref="C37:C40"/>
    <mergeCell ref="D37:I37"/>
    <mergeCell ref="D38:I38"/>
    <mergeCell ref="D39:I39"/>
    <mergeCell ref="D40:I40"/>
    <mergeCell ref="C41:C42"/>
    <mergeCell ref="D41:I41"/>
    <mergeCell ref="D42:I42"/>
    <mergeCell ref="C43:C45"/>
    <mergeCell ref="D43:I43"/>
    <mergeCell ref="D44:I44"/>
    <mergeCell ref="D45:I45"/>
    <mergeCell ref="C46:C53"/>
    <mergeCell ref="D46:I46"/>
    <mergeCell ref="D47:I47"/>
    <mergeCell ref="D48:I48"/>
    <mergeCell ref="D49:I49"/>
    <mergeCell ref="D50:I50"/>
    <mergeCell ref="D51:I51"/>
    <mergeCell ref="D52:I52"/>
    <mergeCell ref="D53:I53"/>
    <mergeCell ref="D63:I63"/>
    <mergeCell ref="D64:I64"/>
    <mergeCell ref="C54:C57"/>
    <mergeCell ref="D54:I54"/>
    <mergeCell ref="D55:I55"/>
    <mergeCell ref="D56:I56"/>
    <mergeCell ref="D57:I57"/>
    <mergeCell ref="D58:I58"/>
    <mergeCell ref="D59:I59"/>
    <mergeCell ref="D60:I60"/>
    <mergeCell ref="D61:I61"/>
    <mergeCell ref="D62:I62"/>
    <mergeCell ref="D28:I28"/>
    <mergeCell ref="D29:I29"/>
    <mergeCell ref="D8:I8"/>
    <mergeCell ref="D71:I71"/>
    <mergeCell ref="C72:C74"/>
    <mergeCell ref="D72:I72"/>
    <mergeCell ref="D73:I73"/>
    <mergeCell ref="D74:I74"/>
    <mergeCell ref="D65:I65"/>
    <mergeCell ref="D66:I66"/>
    <mergeCell ref="C67:C71"/>
    <mergeCell ref="D67:I67"/>
    <mergeCell ref="D68:I68"/>
    <mergeCell ref="D69:I69"/>
    <mergeCell ref="D70:I70"/>
    <mergeCell ref="C58:C66"/>
  </mergeCells>
  <hyperlinks>
    <hyperlink ref="D2:D3" location="'1. Perfil'!A1" display="1. SOBRE A EMPRESA" xr:uid="{C806C36C-03D8-47E3-86F8-393EEDF6ED93}"/>
    <hyperlink ref="H2:H3" location="'5. Planeta'!A1" display="5. PLANETA" xr:uid="{CB9B051A-BDED-4AE8-911C-7E73F64905BF}"/>
    <hyperlink ref="C2:C3" location="Apresentação!A1" display="BOAS-VINDAS" xr:uid="{9CC393A4-8EF3-45D7-AC59-659AD8AC11D0}"/>
    <hyperlink ref="G2:G3" location="'4. Pessoas'!A1" display="4. PESSOAS" xr:uid="{E867F8BF-9F29-4BC1-A33A-9DB255E28E69}"/>
    <hyperlink ref="E2:E3" location="'2. Governança'!A1" display="2. GOVERNANÇA" xr:uid="{6D24D614-D714-41A6-8317-A3928B67AF7F}"/>
    <hyperlink ref="F2:F3" location="'3. Prosperidade'!A1" display="3. PROSPERIDADE" xr:uid="{4652CDAE-BEA8-4F78-8C3B-EE90A76A2A6D}"/>
    <hyperlink ref="I2:I3" location="ANEXO!A1" display="ANEXOS" xr:uid="{5E4D0332-7CA3-4795-9914-E83A2CC8A154}"/>
    <hyperlink ref="C9:C13" location="'2. Gov'!A1" display="Estrutura de Governança" xr:uid="{6E6A80FE-4074-4E0F-8558-59278D87F2C4}"/>
    <hyperlink ref="D19:G19" location="'2. 205-2'!A1" display="GRI 205-2: Comunicação e treinamento em políticas e procedimentos anticorrupção" xr:uid="{B095D5F4-F66C-4EDB-B874-F713CAB3B799}"/>
    <hyperlink ref="D20:G20" location="'2. 205-3'!A1" display="GRI 205-3: Casos confirmados de corrupção e medidas tomadas" xr:uid="{5BDAB0C7-FB30-4626-8091-8FDB3E0C6290}"/>
    <hyperlink ref="C21:C27" location="'3. Operacional'!A1" display="Desempenho Operacional" xr:uid="{581B96E4-394F-463B-90FB-9F40ECA8B6BE}"/>
    <hyperlink ref="C28" location="'3. Financeiro'!A1" display="Desempenho Financeiro" xr:uid="{AED66F47-8540-463C-9A20-323596FF34BC}"/>
    <hyperlink ref="C29" location="'3. Inovação'!A1" display="Inovação e Tecnologia" xr:uid="{55367FBC-B622-4A7A-9B75-85B02EA16EC4}"/>
    <hyperlink ref="C30:C34" location="'3. Fornecimento'!A1" display="Gestão da cadeia de suprimentos" xr:uid="{12F21C1E-53B6-4690-BFBF-CAF455760A30}"/>
    <hyperlink ref="D21:G21" location="'3. EU1'!A1" display="GRI EU1: Capacidade instalada (MW), discriminada por fonte de energia primária e por sistema regulatório" xr:uid="{09964B51-D561-4734-8AE9-0B1593D657F8}"/>
    <hyperlink ref="D22:G22" location="'3. EU2'!A1" display="GRI EU2: Produção líquida de energia, discriminada por fonte de energia primária e por sistema regulatório" xr:uid="{48E5307F-E892-48EA-8C47-314723C8EE93}"/>
    <hyperlink ref="D23:G23" location="'3. EU11'!A1" display="GRI EU11: Eficiência média de geração de usinas termelétricas, discriminada por fonte de energia e por sistema regulatório" xr:uid="{FF43E5EA-C4FA-4A4A-89E1-ED07AFCCC9A4}"/>
    <hyperlink ref="D24:G24" location="'3. EU30'!A1" display="GRI EU30: Disponibilidade média da usina, discriminado por fonte de energia e por sistema regulatório" xr:uid="{6EA902CF-3293-4661-B21C-C1DA81E9BD04}"/>
    <hyperlink ref="D25:G25" location="'3. EU4'!A1" display="GRI EU4: Linhas de transmissão e capacidade de transformação" xr:uid="{E3FBC4AF-5068-4FC4-9F39-78A1F87A3D8C}"/>
    <hyperlink ref="D26:G26" location="'3. EU6'!A1" display="GRI EU6: Forma de gestão para assegurar a disponibilidade e confiabilidade do fornecimento de eletricidade a curto e longo prazo" xr:uid="{EDCFD37C-8C26-45DC-BE59-99671267AFDB}"/>
    <hyperlink ref="D27:G27" location="'3. EU12'!A1" display="GRI EU12: Perdas na transmissão de energia como porcentagem do total de energia" xr:uid="{306D0A05-58AC-4F83-9530-ABABBA129DDA}"/>
    <hyperlink ref="D28:G28" location="'3. Financeiro'!A1" display="GRI 201-1: Valor econômico direto gerado e distribuído" xr:uid="{4D3FDB81-CDF6-4D9E-A5F7-64AFC3A30534}"/>
    <hyperlink ref="D29:G29" location="'3. Inovação'!A1" display="GRI EU8: Atividades e despesas referentes a pesquisa e desenvolvimento visando a confiabilidade do fornecimento de eletricidade e a promoção do desenvolvimento sustentável" xr:uid="{ED666D1F-88C5-45BA-9DC5-4314F75E8B2A}"/>
    <hyperlink ref="D30:G30" location="'3. 2-6'!A1" display="GRI 2-6: Atividades, cadeia de valor e outras relações comerciais" xr:uid="{572C579D-4544-4C5C-AB31-03277B7656C6}"/>
    <hyperlink ref="D31:G31" location="'3. 204-1'!A1" display="GRI 204-1: Proporção de gastos com fornecedores locais" xr:uid="{92B1E70F-4ED9-4544-8D97-0133931D44EC}"/>
    <hyperlink ref="D32:G32" location="'3. DH F.'!A1" display="GRI 407-1: Fornecedores identificados em que o direito de exercer a liberdade de associação e a negociação coletiva possam estar sendo violados ou haja risco significativo e as medidas tomadas para apoiar esse direito" xr:uid="{5F6F8775-FCDF-4FA7-A55F-B19AB361FF17}"/>
    <hyperlink ref="D33:G33" location="'3. DH F.'!A1" display="GRI 408-1: Fornecedores com risco significativo de casos de trabalho infantil" xr:uid="{A1859D92-D625-41B3-BEDB-BE39D0CC3E37}"/>
    <hyperlink ref="D34:G34" location="'3. DH F.'!A1" display="GRI 409-1: Fornecedores com de risco significativo para a ocorrência de trabalho forçado ou análogo ao escravo" xr:uid="{CCA28F59-17CD-40C1-9BCB-76761C8CACB1}"/>
    <hyperlink ref="C35:C36" location="'4. Profissionais'!A1" display="Nossos profissionais" xr:uid="{4C3F9BD5-832E-43EE-9D70-B876B37A7B3B}"/>
    <hyperlink ref="C37:C40" location="'4. R&amp;S'!A1" display="Atração e retenção" xr:uid="{410CCA0A-913E-4936-BB99-BDDD34B4910C}"/>
    <hyperlink ref="C41:C42" location="'4. T&amp;D'!A1" display="Treinamento e desenvolvimento" xr:uid="{C9421001-192C-4BAF-B4ED-40EA8EA545EB}"/>
    <hyperlink ref="C43:C45" location="'4. D&amp;I'!A1" display="Diversidade e combate à discriminação" xr:uid="{500ABC0B-FB86-4AF0-AB5F-09FAC9068603}"/>
    <hyperlink ref="C46:C53" location="'4. SST'!A1" display="Saúde, bem-estar e segurança do trabalhador" xr:uid="{9D4BCE15-2D27-4853-8D85-116E546592F0}"/>
    <hyperlink ref="C54:C57" location="'4. Comunidades'!A1" display="Relacionamento com comunidades" xr:uid="{9692635A-1597-4091-B0DD-007C6BA4E2C8}"/>
    <hyperlink ref="D35:G35" location="'4. 2-7'!A1" display="GRI 2-7: Informações sobre empregados e outros trabalhadores" xr:uid="{79E88FE1-9C6A-40C9-99BA-015675AAF64D}"/>
    <hyperlink ref="D36:G36" location="'4. 2-8'!A1" display="GRI 2-8: Trabalhadores que não são funcionários" xr:uid="{F069A4FF-355C-4478-A419-A0C7474E5A35}"/>
    <hyperlink ref="D37:G37" location="'4. 2-21'!A1" display="GRI 2-21: Proporção da remuneração total anual" xr:uid="{9D137120-A997-4929-AF8D-20107C3ED81E}"/>
    <hyperlink ref="D38:G38" location="'4. 401-1'!A1" display="GRI 401-1: Novas contratações e rotatividade de empregados" xr:uid="{F0F67610-FA41-4A24-AA8A-82636CEE6A2A}"/>
    <hyperlink ref="D39:G39" location="'4. 401-2'!A1" display="GRI 401-2: Benefícios concedidos a empregados de tempo integral que não são oferecidos a empregados temporários ou em regime de meio período" xr:uid="{FD97E1C3-08FA-415B-A4FF-977B5784D757}"/>
    <hyperlink ref="D40:G40" location="'4. 401-3'!A1" display="GRI 401-3: Taxas de retorno ao trabalho e retenção após licença maternidade/paternidade, discriminadas por gênero" xr:uid="{99404667-87C0-459D-ACF8-FB23026DE2EB}"/>
    <hyperlink ref="D42:G42" location="'4. 404-3'!A1" display="GRI 404-3: Programas para o desenvolvimento de competências dos empregados e de assistência para a transição de carreira" xr:uid="{EF7C3B29-31F4-4569-8EDE-A11F6E7F57A6}"/>
    <hyperlink ref="D43:G43" location="'4. 405-1'!A1" display="GRI 405-1: Número médio de horas de treinamento por ano por empregado, discriminado por gênero e categoria funcional_x0009_" xr:uid="{7C5AEB66-14D6-4968-945E-9F2C74115DD1}"/>
    <hyperlink ref="D44:G44" location="'4. 405-2'!A1" display="GRI 405-2: Programas para o desenvolvimento de competências dos empregados e de assistência para a transição de carreira" xr:uid="{C3F3FB7F-9D30-4F1F-8525-AD4134FF44B9}"/>
    <hyperlink ref="D45:G45" location="'4. 406-1'!A1" display="GRI 406-1: Casos de discriminação e medidas corretivas tomadas" xr:uid="{F0FCFAE5-E316-466B-8AB9-8EE042F89482}"/>
    <hyperlink ref="D46:G46" location="'4. 403-1'!A1" display="GRI 403-1: Sistema de gestão de saúde e segurança do trabalho" xr:uid="{EAE1E0C0-8B41-47F3-98CD-062AFECD93B4}"/>
    <hyperlink ref="D47:G47" location="'4. 403-2'!A1" display="GRI 403-2: Identificação de perigos e avaliação de riscos" xr:uid="{450BC761-0F32-4039-83C1-9F2C7B7A3126}"/>
    <hyperlink ref="D48:G48" location="'4. 403-3'!A1" display="GRI 403-3: Serviços de saúde do trabalho" xr:uid="{8427AD33-1F58-4F58-83E6-A7B9B7EBCB26}"/>
    <hyperlink ref="D49:G49" location="'4. 403-4'!A1" display="GRI 403-4: Participação, consulta e comunicação dos trabalhadores sobre saúde e segurança ocupacional" xr:uid="{08EA1160-6059-48F1-A1BB-9584D2E85DB5}"/>
    <hyperlink ref="D50:G50" location="'4. 403-5-6-7'!A1" display="GRI 403-5: Treinamento de trabalhadores em segurança e saúde ocupacional" xr:uid="{321EB449-ED31-4C5E-97B1-4E19957D9893}"/>
    <hyperlink ref="D51:G51" location="'4. 403-5-6-7'!A1" display="GRI 403-6: Promoção da saúde do trabalhador" xr:uid="{20FD81CF-F350-42BC-8CAD-48C0B73648EE}"/>
    <hyperlink ref="D52:G52" location="'4. 403-5-6-7'!A1" display="GRI 403-7: Prevenção e mitigação de impactos na saúde e segurança ocupacional diretamente nas relações comerciais" xr:uid="{96E756FF-84B6-4156-B656-19D6748AEED8}"/>
    <hyperlink ref="D53:G53" location="'4. 403-9'!A1" display="GRI 403-9: Quadro taxa de frequência e taxa de gravidade - acidentes típicos " xr:uid="{6739568C-FB37-4135-BF4B-BB949BA39470}"/>
    <hyperlink ref="D54:G54" location="'4. 410-1'!A1" display="GRI 410-1: Pessoal de segurança que recebeu treinamento em políticas ou procedimentos de direitos humanos" xr:uid="{144AC261-C324-412A-B06A-5E4F7436FA58}"/>
    <hyperlink ref="D55:G55" location="'4. 411-1'!A1" display="GRI 411-1: Casos de violação dos direitos dos povos indígenas ou tradicionais" xr:uid="{294CA39D-6E03-4250-9B74-0EB52C51E485}"/>
    <hyperlink ref="D56:G56" location="'4. 413-1'!A1" display="GRI 413-1: Operações com programas implementados de engajamento da comunidade local, avaliação de impactos e desenvolvimento local" xr:uid="{5C07D0A7-102F-42C2-B72E-65743A610202}"/>
    <hyperlink ref="D57:G57" location="'4. 413-2'!A1" display="GRI 413-2: Operações com impactos negativos significativos reais e potenciais nas comunidades locais" xr:uid="{1B7BEB13-1991-474A-BCE5-25CA823A26B2}"/>
    <hyperlink ref="C58:C66" location="'5. MudClim'!A1" display="Mudanças climáticas" xr:uid="{1224488C-791D-4752-B9B9-A7D9C1263C74}"/>
    <hyperlink ref="C67:C71" location="'5. Água'!A1" display="Gestão de água e efluentes" xr:uid="{AF3DBC35-5862-4C73-818C-1F86614BF1D4}"/>
    <hyperlink ref="C72:C74" location="'5. Biodiversidade'!A1" display="Biodiversidade e serviços ecossistêmicos" xr:uid="{4F9F8B28-3AB8-43BA-B0F9-4538D981545D}"/>
    <hyperlink ref="D58:G58" location="'5. 302-1'!A1" display="GRI 302-1: Consumo de energia dentro da organização" xr:uid="{9E3C454A-252E-41A4-ABF4-9D7303155097}"/>
    <hyperlink ref="D59:G59" location="'5. EU5'!A1" display="EU5: Venda de permissões de emissão de co2, discriminadas por estrutura do mercado de créditos de carbono" xr:uid="{1287287A-09CC-42F0-A24E-D36FBBE8C926}"/>
    <hyperlink ref="D60:G60" location="'5. 305-1-2-3-5'!A1" display="GRI 305-1: Emissões diretas de gases de efeito estufa (GEE) (escopo 1)" xr:uid="{BB0B96A5-F262-4BB2-9EAE-C09A646D9604}"/>
    <hyperlink ref="D61:G61" location="'5. 305-1-2-3-5'!A1" display="GRI 305-2: Emissões indiretas de gases de efeito estufa (GEE) provenientes da aquisição de energia (escopo 2)" xr:uid="{324B0761-4819-4613-A01C-5F1278BC34EC}"/>
    <hyperlink ref="D62:G62" location="'5. 305-1-2-3-5'!A1" display="GRI 305-3: Outras emissões indiretas de gases de efeito estufa (GEE) (escopo 3)" xr:uid="{BFFAF1A3-EE1A-4C74-97B2-D9BF2FC2038B}"/>
    <hyperlink ref="D63:G63" location="'5. 305-4'!A1" display="GRI 305-4: Intensidade de emissões de gases de efeito estufa (GEE)" xr:uid="{E2A25049-BF93-4E62-A810-306AE93A577C}"/>
    <hyperlink ref="D64:G64" location="'5. 305-1-2-3-5'!A1" display="GRI 305-5: Redução de emissões de gases de efeito estufa (GEE)" xr:uid="{6E84FDD3-E6D7-49C2-864D-F49A82719159}"/>
    <hyperlink ref="D65:G65" location="'5. 305-6-7'!A1" display="GRI 305-6: Emissões de substâncias que destroem a camada de ozônio (SDO)" xr:uid="{06DF69F7-61A7-41A6-B8F1-D239FDE8755F}"/>
    <hyperlink ref="D66:G66" location="'5. 305-6-7'!A1" display="GRI 305-7: Emissões de NOx, SOx e outras emissões atmosféricas significativas" xr:uid="{DB26C9AC-2A93-4F8F-99EF-BCDFB3F9033C}"/>
    <hyperlink ref="D67:G67" location="'5. 303-1'!A1" display="GRI 303-1: Uso compartilhado da água" xr:uid="{DDC5A271-066A-4BB4-9F79-024FDC6775AA}"/>
    <hyperlink ref="D68:G68" location="'5. 303-2'!A1" display="GRI 303-2: Gestão dos impactos relacionados à descarga de água" xr:uid="{4D181747-2924-49F9-B2F4-283E23CE56D1}"/>
    <hyperlink ref="D69:G69" location="'5. 303-3'!A1" display="GRI 303-3: Retirada de água" xr:uid="{2C66F109-4357-4382-9D72-EED061436649}"/>
    <hyperlink ref="D70:G70" location="'5. 303-3'!A1" display="GRI 303-4: Água descartada" xr:uid="{52E4D493-D081-4BF0-AAC6-6B745B726D5A}"/>
    <hyperlink ref="D71:G71" location="'5. 303-3'!A1" display="GRI 303-5: Água consumida" xr:uid="{0E275E83-6903-4CF7-A148-55A5292701AC}"/>
    <hyperlink ref="D72:G72" location="'5. 304-2'!A1" display="GRI 304-2: Impactos significativos de atividades, produtos e serviços sobre a biodiversidade" xr:uid="{181DB198-C558-44D3-ACB6-57A64C81DECF}"/>
    <hyperlink ref="D73:G73" location="'5. 304-3'!A1" display="GRI 304-3: Habitats protegidos ou restaurados" xr:uid="{71B6587D-B9A8-44B3-8B7F-C376E4A2CB24}"/>
    <hyperlink ref="D74:G74" location="'5. 304-4'!A1" display="GRI 304-4: Espécies vulneráveis e ameaçadas com habitats situados em áreas impactadas por operações da organização" xr:uid="{FE037853-4AF9-41BB-BDAD-1219F4A486CC}"/>
    <hyperlink ref="D9:G9" location="'2. Gov'!A1" display="GRI 2-9: Estrutura e composição da governança" xr:uid="{09174860-141D-448B-8975-0981125ED10B}"/>
    <hyperlink ref="D11:G11" location="'2. Gov'!A1" display="GRI 2-11: Presidente do principal órgão de governança" xr:uid="{5D50B74A-D642-4D2A-8E5F-D5236F3FA6AB}"/>
    <hyperlink ref="D13:G13" location="'2. Gov'!A1" display="GRI 2-12: Papel do principal órgão de governança na supervisão da gestão de impactos" xr:uid="{3567C4E6-F20F-42FF-9776-49E247D5D5D3}"/>
    <hyperlink ref="D10:G10" location="'2. Gov'!A1" display="GRI 2-9: Estrutura e composição da governança" xr:uid="{4F9387FE-6D90-4940-B844-8EA56F707A00}"/>
    <hyperlink ref="D12:G12" location="'2. Gov'!A1" display="GRI 2-12: Papel do principal órgão de governança na supervisão da gestão de impactos" xr:uid="{DB38C7BE-8139-4098-9F07-2F8D43832653}"/>
    <hyperlink ref="D16:G16" location="'2. 2-25'!A1" display="GRI 2-25: Processos para reparação dos impactos negativos" xr:uid="{850C62C5-7A2F-4670-980A-05FD9CE3BD93}"/>
    <hyperlink ref="D14:G14" location="'2. 2-25'!A1" display="GRI 2-25: Processos para reparação dos impactos negativos" xr:uid="{9FDDBCDB-A998-461C-B963-582161C7CF12}"/>
    <hyperlink ref="D15:G15" location="'2. 2-25'!A1" display="GRI 2-25: Processos para reparação dos impactos negativos" xr:uid="{97D26B1A-3E55-43DA-8A88-93D36FAC97C0}"/>
    <hyperlink ref="C14:C20" location="'2. Ética'!A1" display="Ética, Integridade e Compliance" xr:uid="{99777B87-466B-45F2-A722-D996FAA5BEF3}"/>
    <hyperlink ref="D18:G18" location="'2. 205-3'!A1" display="GRI 205-3: Casos confirmados de corrupção e medidas tomadas" xr:uid="{BB80C1BE-7790-4D94-AE44-BE552973E5F5}"/>
    <hyperlink ref="D41:G41" location="'4. 404-1'!A1" display="GRI 404-1: Número médio de horas de treinamento por ano por empregado, discriminado por gênero e categoria funcional_x0009_" xr:uid="{0A699A8E-2B0E-4950-A632-A2F4588770E9}"/>
    <hyperlink ref="D5:I5" location="Apresentação!A1" display="GRI 2-2: Empresas incluídas no relatório de sustentabilidade da organização" xr:uid="{11EABAC1-A278-4228-BA17-0630656BEF53}"/>
    <hyperlink ref="D6:I6" location="Materialidade!A1" display="GRI 3-1: Processo para determinação do tópico material" xr:uid="{12C2AC7B-17FC-456B-B9E1-E52855A5F8A3}"/>
    <hyperlink ref="D7:I7" location="Materialidade!A1" display="GRI 3-2: Lista de tópicos materiais" xr:uid="{F0843EF5-60E4-4033-B32D-E80F128DCC4C}"/>
    <hyperlink ref="C5:C7" location="Apresentação!A1" display="Apresentação" xr:uid="{057081EE-D720-4AB2-90A3-52241D11F7B8}"/>
    <hyperlink ref="D8:I8" location="'1. Perfil'!A1" display="GRI 2-1: Detalhes sobre a organização" xr:uid="{51C68FA9-8B43-4EE5-948B-53CDE29A56A7}"/>
    <hyperlink ref="C8" location="'1. Perfil'!A1" display="Sobre a empresa" xr:uid="{D5601578-9E45-4549-AB0C-D1D89249EDD9}"/>
    <hyperlink ref="C4" location="ANEXO!A1" display="Indicadores estratégicos" xr:uid="{112992B3-46CB-46D5-ABC5-B344A9A992D2}"/>
    <hyperlink ref="H4" location="Asseguração!A1" display="Créditos" xr:uid="{BA9E9B06-C8C8-438E-9E9E-C3DB4AE06B90}"/>
    <hyperlink ref="I4" location="Créditos!A1" display="Créditos" xr:uid="{E7768E42-0EF3-46B9-97E3-2C94B7FD2DAF}"/>
    <hyperlink ref="D17:I17" location="'2. 2-27'!A1" display="GRI 2-27: Cumprimento das leis e regulamentos" xr:uid="{A0FD93E2-442B-4EFD-B382-9961EB58EF87}"/>
  </hyperlinks>
  <pageMargins left="0.511811024" right="0.511811024" top="0.78740157499999996" bottom="0.78740157499999996" header="0.31496062000000002" footer="0.31496062000000002"/>
  <drawing r:id="rId1"/>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A8606-E3C6-40F8-B582-F30944DA52CF}">
  <sheetPr codeName="Planilha307"/>
  <dimension ref="C1:I18"/>
  <sheetViews>
    <sheetView showGridLines="0" zoomScale="80" zoomScaleNormal="80" workbookViewId="0">
      <pane ySplit="4" topLeftCell="A5" activePane="bottomLeft" state="frozen"/>
      <selection activeCell="G12" sqref="G12"/>
      <selection pane="bottomLeft" activeCell="C5" sqref="C5:I18"/>
    </sheetView>
  </sheetViews>
  <sheetFormatPr defaultColWidth="9.140625" defaultRowHeight="12.75"/>
  <cols>
    <col min="1" max="2" width="9.140625" style="9"/>
    <col min="3" max="9" width="28.7109375" style="9" customWidth="1"/>
    <col min="10" max="16384" width="9.140625" style="9"/>
  </cols>
  <sheetData>
    <row r="1" spans="3:9" ht="30" customHeight="1" thickBot="1"/>
    <row r="2" spans="3:9" ht="15" customHeight="1">
      <c r="C2" s="347" t="s">
        <v>186</v>
      </c>
      <c r="D2" s="347" t="s">
        <v>190</v>
      </c>
      <c r="E2" s="347" t="s">
        <v>191</v>
      </c>
      <c r="F2" s="347" t="s">
        <v>192</v>
      </c>
      <c r="G2" s="347" t="s">
        <v>193</v>
      </c>
      <c r="H2" s="347" t="s">
        <v>194</v>
      </c>
      <c r="I2" s="333" t="s">
        <v>1044</v>
      </c>
    </row>
    <row r="3" spans="3:9" ht="15.75" customHeight="1" thickBot="1">
      <c r="C3" s="348"/>
      <c r="D3" s="348"/>
      <c r="E3" s="348"/>
      <c r="F3" s="348"/>
      <c r="G3" s="348"/>
      <c r="H3" s="348"/>
      <c r="I3" s="334"/>
    </row>
    <row r="4" spans="3:9" ht="30" customHeight="1" thickBot="1">
      <c r="C4" s="256" t="s">
        <v>1045</v>
      </c>
      <c r="D4" s="256" t="s">
        <v>1030</v>
      </c>
      <c r="E4" s="889" t="s">
        <v>1046</v>
      </c>
      <c r="F4" s="890"/>
      <c r="G4" s="890"/>
      <c r="H4" s="891"/>
      <c r="I4" s="116" t="s">
        <v>1029</v>
      </c>
    </row>
    <row r="5" spans="3:9" ht="96.95" customHeight="1">
      <c r="C5" s="336" t="s">
        <v>1354</v>
      </c>
      <c r="D5" s="337"/>
      <c r="E5" s="337"/>
      <c r="F5" s="337"/>
      <c r="G5" s="337"/>
      <c r="H5" s="337"/>
      <c r="I5" s="338"/>
    </row>
    <row r="6" spans="3:9" ht="96.95" customHeight="1">
      <c r="C6" s="421"/>
      <c r="D6" s="951"/>
      <c r="E6" s="951"/>
      <c r="F6" s="951"/>
      <c r="G6" s="951"/>
      <c r="H6" s="951"/>
      <c r="I6" s="341"/>
    </row>
    <row r="7" spans="3:9" ht="96.95" customHeight="1">
      <c r="C7" s="339"/>
      <c r="D7" s="340"/>
      <c r="E7" s="340"/>
      <c r="F7" s="340"/>
      <c r="G7" s="340"/>
      <c r="H7" s="340"/>
      <c r="I7" s="341"/>
    </row>
    <row r="8" spans="3:9" ht="96.95" customHeight="1">
      <c r="C8" s="339"/>
      <c r="D8" s="340"/>
      <c r="E8" s="340"/>
      <c r="F8" s="340"/>
      <c r="G8" s="340"/>
      <c r="H8" s="340"/>
      <c r="I8" s="341"/>
    </row>
    <row r="9" spans="3:9" ht="96.95" customHeight="1">
      <c r="C9" s="339"/>
      <c r="D9" s="340"/>
      <c r="E9" s="340"/>
      <c r="F9" s="340"/>
      <c r="G9" s="340"/>
      <c r="H9" s="340"/>
      <c r="I9" s="341"/>
    </row>
    <row r="10" spans="3:9" ht="96.95" customHeight="1">
      <c r="C10" s="339"/>
      <c r="D10" s="340"/>
      <c r="E10" s="340"/>
      <c r="F10" s="340"/>
      <c r="G10" s="340"/>
      <c r="H10" s="340"/>
      <c r="I10" s="341"/>
    </row>
    <row r="11" spans="3:9" ht="96.95" customHeight="1">
      <c r="C11" s="339"/>
      <c r="D11" s="340"/>
      <c r="E11" s="340"/>
      <c r="F11" s="340"/>
      <c r="G11" s="340"/>
      <c r="H11" s="340"/>
      <c r="I11" s="341"/>
    </row>
    <row r="12" spans="3:9" ht="96.95" customHeight="1">
      <c r="C12" s="339"/>
      <c r="D12" s="340"/>
      <c r="E12" s="340"/>
      <c r="F12" s="340"/>
      <c r="G12" s="340"/>
      <c r="H12" s="340"/>
      <c r="I12" s="341"/>
    </row>
    <row r="13" spans="3:9" ht="96.95" customHeight="1">
      <c r="C13" s="339"/>
      <c r="D13" s="340"/>
      <c r="E13" s="340"/>
      <c r="F13" s="340"/>
      <c r="G13" s="340"/>
      <c r="H13" s="340"/>
      <c r="I13" s="341"/>
    </row>
    <row r="14" spans="3:9" ht="96.95" customHeight="1">
      <c r="C14" s="339"/>
      <c r="D14" s="340"/>
      <c r="E14" s="340"/>
      <c r="F14" s="340"/>
      <c r="G14" s="340"/>
      <c r="H14" s="340"/>
      <c r="I14" s="341"/>
    </row>
    <row r="15" spans="3:9" ht="96.95" customHeight="1">
      <c r="C15" s="339"/>
      <c r="D15" s="340"/>
      <c r="E15" s="340"/>
      <c r="F15" s="340"/>
      <c r="G15" s="340"/>
      <c r="H15" s="340"/>
      <c r="I15" s="341"/>
    </row>
    <row r="16" spans="3:9" ht="96.95" customHeight="1">
      <c r="C16" s="339"/>
      <c r="D16" s="340"/>
      <c r="E16" s="340"/>
      <c r="F16" s="340"/>
      <c r="G16" s="340"/>
      <c r="H16" s="340"/>
      <c r="I16" s="341"/>
    </row>
    <row r="17" spans="3:9" ht="96.95" customHeight="1">
      <c r="C17" s="339"/>
      <c r="D17" s="340"/>
      <c r="E17" s="340"/>
      <c r="F17" s="340"/>
      <c r="G17" s="340"/>
      <c r="H17" s="340"/>
      <c r="I17" s="341"/>
    </row>
    <row r="18" spans="3:9" ht="96.95" customHeight="1" thickBot="1">
      <c r="C18" s="342"/>
      <c r="D18" s="343"/>
      <c r="E18" s="343"/>
      <c r="F18" s="343"/>
      <c r="G18" s="343"/>
      <c r="H18" s="343"/>
      <c r="I18" s="344"/>
    </row>
  </sheetData>
  <sheetProtection algorithmName="SHA-512" hashValue="z8TuhFpMqwPSIV7wOXfhp5fYK5FV5dLMdIO5SL0uP7e79nna1VqZAiEyb+P9tcJosIs1tzE3Oft7Zt7BL3pdTw==" saltValue="y5AkyFw5jr9eBcWHjsmwSg==" spinCount="100000" sheet="1" objects="1" scenarios="1"/>
  <mergeCells count="9">
    <mergeCell ref="C5:I18"/>
    <mergeCell ref="E4:H4"/>
    <mergeCell ref="I2:I3"/>
    <mergeCell ref="C2:C3"/>
    <mergeCell ref="D2:D3"/>
    <mergeCell ref="E2:E3"/>
    <mergeCell ref="F2:F3"/>
    <mergeCell ref="G2:G3"/>
    <mergeCell ref="H2:H3"/>
  </mergeCells>
  <hyperlinks>
    <hyperlink ref="E4" location="Asseguração!A1" display="Créditos" xr:uid="{DE057FCA-44A2-4BB6-B779-9EF80A4A5CD2}"/>
    <hyperlink ref="I4" location="Créditos!A1" display="Créditos" xr:uid="{E26AF2AF-663E-46FD-BAF9-344FDCF66C85}"/>
    <hyperlink ref="D4" location="'Índice GRI'!A1" display="Índice GRI" xr:uid="{9820E2DF-16AE-420B-B17E-3995289A125A}"/>
    <hyperlink ref="D2:D3" location="'1. Perfil'!A1" display="1. SOBRE A EMPRESA" xr:uid="{72606707-33E1-4C82-9434-62C3CF99A844}"/>
    <hyperlink ref="H2:H3" location="'5. Planeta'!A1" display="5. PLANETA" xr:uid="{12FF10F6-3203-46E9-A1F8-165E5464C219}"/>
    <hyperlink ref="C2:C3" location="Apresentação!A1" display="BOAS-VINDAS" xr:uid="{81FB4F36-1299-4160-8C17-24D135960234}"/>
    <hyperlink ref="G2:G3" location="'4. Pessoas'!A1" display="4. PESSOAS" xr:uid="{866F9AB7-3AC5-4347-8962-37F057BF90E7}"/>
    <hyperlink ref="E2:E3" location="'2. Governança'!A1" display="2. GOVERNANÇA" xr:uid="{9377D10C-28FC-4C5A-ACDB-73545DC6247E}"/>
    <hyperlink ref="F2:F3" location="'3. Prosperidade'!A1" display="3. PROSPERIDADE" xr:uid="{950B7AA2-03FC-4138-850D-D11AB066C3BF}"/>
    <hyperlink ref="I2:I3" location="ANEXO!A1" display="ANEXOS" xr:uid="{D36C986E-6DF6-4C1D-8E36-935A115B1584}"/>
    <hyperlink ref="C4" location="ANEXO!A1" display="Indicadores estratégicos" xr:uid="{B0B3656D-2068-4381-B538-F91D269A00D1}"/>
  </hyperlinks>
  <pageMargins left="0.511811024" right="0.511811024" top="0.78740157499999996" bottom="0.78740157499999996" header="0.31496062000000002" footer="0.31496062000000002"/>
  <drawing r:id="rId1"/>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79373-FEB3-4FDC-8A9B-0FC2F2663C34}">
  <sheetPr codeName="Planilha308"/>
  <dimension ref="C1:P20"/>
  <sheetViews>
    <sheetView showGridLines="0" zoomScale="80" zoomScaleNormal="80" workbookViewId="0">
      <pane ySplit="4" topLeftCell="A5" activePane="bottomLeft" state="frozen"/>
      <selection activeCell="G12" sqref="G12"/>
      <selection pane="bottomLeft" activeCell="Q10" sqref="Q10"/>
    </sheetView>
  </sheetViews>
  <sheetFormatPr defaultColWidth="9.140625" defaultRowHeight="12.75"/>
  <cols>
    <col min="1" max="2" width="9.140625" style="9"/>
    <col min="3" max="16" width="14.7109375" style="9" customWidth="1"/>
    <col min="17" max="16384" width="9.140625" style="9"/>
  </cols>
  <sheetData>
    <row r="1" spans="3:16" ht="30" customHeight="1" thickBot="1"/>
    <row r="2" spans="3:16" ht="15" customHeight="1">
      <c r="C2" s="396" t="s">
        <v>186</v>
      </c>
      <c r="D2" s="397"/>
      <c r="E2" s="396" t="s">
        <v>190</v>
      </c>
      <c r="F2" s="397"/>
      <c r="G2" s="396" t="s">
        <v>191</v>
      </c>
      <c r="H2" s="397"/>
      <c r="I2" s="396" t="s">
        <v>192</v>
      </c>
      <c r="J2" s="397"/>
      <c r="K2" s="396" t="s">
        <v>193</v>
      </c>
      <c r="L2" s="397"/>
      <c r="M2" s="396" t="s">
        <v>194</v>
      </c>
      <c r="N2" s="397"/>
      <c r="O2" s="400" t="s">
        <v>1044</v>
      </c>
      <c r="P2" s="401"/>
    </row>
    <row r="3" spans="3:16" ht="15.75" customHeight="1" thickBot="1">
      <c r="C3" s="398"/>
      <c r="D3" s="399"/>
      <c r="E3" s="398"/>
      <c r="F3" s="399"/>
      <c r="G3" s="398"/>
      <c r="H3" s="399"/>
      <c r="I3" s="540"/>
      <c r="J3" s="900"/>
      <c r="K3" s="540"/>
      <c r="L3" s="900"/>
      <c r="M3" s="540"/>
      <c r="N3" s="900"/>
      <c r="O3" s="402"/>
      <c r="P3" s="403"/>
    </row>
    <row r="4" spans="3:16" ht="30" customHeight="1" thickBot="1">
      <c r="C4" s="949" t="s">
        <v>1045</v>
      </c>
      <c r="D4" s="950"/>
      <c r="E4" s="947" t="s">
        <v>1030</v>
      </c>
      <c r="F4" s="948"/>
      <c r="G4" s="947" t="s">
        <v>1046</v>
      </c>
      <c r="H4" s="948"/>
      <c r="I4" s="359" t="s">
        <v>1029</v>
      </c>
      <c r="J4" s="360"/>
      <c r="K4" s="360"/>
      <c r="L4" s="360"/>
      <c r="M4" s="360"/>
      <c r="N4" s="360"/>
      <c r="O4" s="360"/>
      <c r="P4" s="361"/>
    </row>
    <row r="5" spans="3:16" ht="30" customHeight="1">
      <c r="C5" s="291"/>
      <c r="D5" s="367" t="s">
        <v>1335</v>
      </c>
      <c r="E5" s="367"/>
      <c r="F5" s="367"/>
      <c r="G5" s="367"/>
      <c r="H5" s="367" t="s">
        <v>1336</v>
      </c>
      <c r="I5" s="367"/>
      <c r="J5" s="367"/>
      <c r="K5" s="367"/>
      <c r="L5" s="367" t="s">
        <v>1337</v>
      </c>
      <c r="M5" s="367"/>
      <c r="N5" s="367"/>
      <c r="O5" s="367"/>
      <c r="P5" s="282"/>
    </row>
    <row r="6" spans="3:16" ht="30" customHeight="1">
      <c r="C6" s="289"/>
      <c r="D6" s="369"/>
      <c r="E6" s="369"/>
      <c r="F6" s="369"/>
      <c r="G6" s="369"/>
      <c r="H6" s="369"/>
      <c r="I6" s="369"/>
      <c r="J6" s="369"/>
      <c r="K6" s="369"/>
      <c r="L6" s="369"/>
      <c r="M6" s="369"/>
      <c r="N6" s="369"/>
      <c r="O6" s="369"/>
      <c r="P6" s="283"/>
    </row>
    <row r="7" spans="3:16" ht="30" customHeight="1">
      <c r="C7" s="289"/>
      <c r="D7" s="369"/>
      <c r="E7" s="369"/>
      <c r="F7" s="369"/>
      <c r="G7" s="369"/>
      <c r="H7" s="369"/>
      <c r="I7" s="369"/>
      <c r="J7" s="369"/>
      <c r="K7" s="369"/>
      <c r="L7" s="369"/>
      <c r="M7" s="369"/>
      <c r="N7" s="369"/>
      <c r="O7" s="369"/>
      <c r="P7" s="283"/>
    </row>
    <row r="8" spans="3:16" ht="30" customHeight="1">
      <c r="C8" s="289"/>
      <c r="D8" s="369"/>
      <c r="E8" s="369"/>
      <c r="F8" s="369"/>
      <c r="G8" s="369"/>
      <c r="H8" s="369"/>
      <c r="I8" s="369"/>
      <c r="J8" s="369"/>
      <c r="K8" s="369"/>
      <c r="L8" s="369"/>
      <c r="M8" s="369"/>
      <c r="N8" s="369"/>
      <c r="O8" s="369"/>
      <c r="P8" s="283"/>
    </row>
    <row r="9" spans="3:16" ht="30" customHeight="1">
      <c r="C9" s="289"/>
      <c r="D9" s="369"/>
      <c r="E9" s="369"/>
      <c r="F9" s="369"/>
      <c r="G9" s="369"/>
      <c r="H9" s="369"/>
      <c r="I9" s="369"/>
      <c r="J9" s="369"/>
      <c r="K9" s="369"/>
      <c r="L9" s="369"/>
      <c r="M9" s="369"/>
      <c r="N9" s="369"/>
      <c r="O9" s="369"/>
      <c r="P9" s="283"/>
    </row>
    <row r="10" spans="3:16" ht="30" customHeight="1">
      <c r="C10" s="289"/>
      <c r="D10" s="369"/>
      <c r="E10" s="369"/>
      <c r="F10" s="369"/>
      <c r="G10" s="369"/>
      <c r="H10" s="369"/>
      <c r="I10" s="369"/>
      <c r="J10" s="369"/>
      <c r="K10" s="369"/>
      <c r="L10" s="369"/>
      <c r="M10" s="369"/>
      <c r="N10" s="369"/>
      <c r="O10" s="369"/>
      <c r="P10" s="283"/>
    </row>
    <row r="11" spans="3:16" ht="30" customHeight="1">
      <c r="C11" s="289"/>
      <c r="D11" s="369"/>
      <c r="E11" s="369"/>
      <c r="F11" s="369"/>
      <c r="G11" s="369"/>
      <c r="H11" s="369"/>
      <c r="I11" s="369"/>
      <c r="J11" s="369"/>
      <c r="K11" s="369"/>
      <c r="L11" s="369"/>
      <c r="M11" s="369"/>
      <c r="N11" s="369"/>
      <c r="O11" s="369"/>
      <c r="P11" s="283"/>
    </row>
    <row r="12" spans="3:16" ht="30" customHeight="1">
      <c r="C12" s="289"/>
      <c r="D12" s="369"/>
      <c r="E12" s="369"/>
      <c r="F12" s="369"/>
      <c r="G12" s="369"/>
      <c r="H12" s="369"/>
      <c r="I12" s="369"/>
      <c r="J12" s="369"/>
      <c r="K12" s="369"/>
      <c r="L12" s="369"/>
      <c r="M12" s="369"/>
      <c r="N12" s="369"/>
      <c r="O12" s="369"/>
      <c r="P12" s="283"/>
    </row>
    <row r="13" spans="3:16" ht="30" customHeight="1">
      <c r="C13" s="289"/>
      <c r="D13" s="369"/>
      <c r="E13" s="369"/>
      <c r="F13" s="369"/>
      <c r="G13" s="369"/>
      <c r="H13" s="369"/>
      <c r="I13" s="369"/>
      <c r="J13" s="369"/>
      <c r="K13" s="369"/>
      <c r="L13" s="369"/>
      <c r="M13" s="369"/>
      <c r="N13" s="369"/>
      <c r="O13" s="369"/>
      <c r="P13" s="283"/>
    </row>
    <row r="14" spans="3:16" ht="30" customHeight="1">
      <c r="C14" s="289"/>
      <c r="D14" s="369"/>
      <c r="E14" s="369"/>
      <c r="F14" s="369"/>
      <c r="G14" s="369"/>
      <c r="H14" s="369"/>
      <c r="I14" s="369"/>
      <c r="J14" s="369"/>
      <c r="K14" s="369"/>
      <c r="L14" s="369"/>
      <c r="M14" s="369"/>
      <c r="N14" s="369"/>
      <c r="O14" s="369"/>
      <c r="P14" s="283"/>
    </row>
    <row r="15" spans="3:16" ht="30" customHeight="1">
      <c r="C15" s="289"/>
      <c r="D15" s="369"/>
      <c r="E15" s="369"/>
      <c r="F15" s="369"/>
      <c r="G15" s="369"/>
      <c r="H15" s="369"/>
      <c r="I15" s="369"/>
      <c r="J15" s="369"/>
      <c r="K15" s="369"/>
      <c r="L15" s="369"/>
      <c r="M15" s="369"/>
      <c r="N15" s="369"/>
      <c r="O15" s="369"/>
      <c r="P15" s="283"/>
    </row>
    <row r="16" spans="3:16" ht="30" customHeight="1">
      <c r="C16" s="289"/>
      <c r="D16" s="369"/>
      <c r="E16" s="369"/>
      <c r="F16" s="369"/>
      <c r="G16" s="369"/>
      <c r="H16" s="369"/>
      <c r="I16" s="369"/>
      <c r="J16" s="369"/>
      <c r="K16" s="369"/>
      <c r="L16" s="369"/>
      <c r="M16" s="369"/>
      <c r="N16" s="369"/>
      <c r="O16" s="369"/>
      <c r="P16" s="283"/>
    </row>
    <row r="17" spans="3:16" ht="30" customHeight="1" thickBot="1">
      <c r="C17" s="290"/>
      <c r="D17" s="559"/>
      <c r="E17" s="559"/>
      <c r="F17" s="559"/>
      <c r="G17" s="559"/>
      <c r="H17" s="559"/>
      <c r="I17" s="559"/>
      <c r="J17" s="559"/>
      <c r="K17" s="559"/>
      <c r="L17" s="559"/>
      <c r="M17" s="559"/>
      <c r="N17" s="559"/>
      <c r="O17" s="559"/>
      <c r="P17" s="284"/>
    </row>
    <row r="20" spans="3:16" ht="15">
      <c r="K20"/>
      <c r="L20"/>
    </row>
  </sheetData>
  <sheetProtection algorithmName="SHA-512" hashValue="5d01aGuyiP39f+dt9Gw3vukFm+N5tSPsGgImiFhbaYyAXmnQguE0B8HlrfPGbrU30Sm+mufnSeDsd/1Z9RnWog==" saltValue="AudjP+9lC91zDG2z4o+Wsw==" spinCount="100000" sheet="1" objects="1" scenarios="1"/>
  <mergeCells count="14">
    <mergeCell ref="D5:G17"/>
    <mergeCell ref="H5:K17"/>
    <mergeCell ref="L5:O17"/>
    <mergeCell ref="C2:D3"/>
    <mergeCell ref="I4:P4"/>
    <mergeCell ref="O2:P3"/>
    <mergeCell ref="G4:H4"/>
    <mergeCell ref="E4:F4"/>
    <mergeCell ref="C4:D4"/>
    <mergeCell ref="M2:N3"/>
    <mergeCell ref="K2:L3"/>
    <mergeCell ref="I2:J3"/>
    <mergeCell ref="G2:H3"/>
    <mergeCell ref="E2:F3"/>
  </mergeCells>
  <hyperlinks>
    <hyperlink ref="E4" location="'Índice GRI'!A1" display="Índice GRI" xr:uid="{1A5555CD-EB28-4E58-9F64-97D46E90DAA7}"/>
    <hyperlink ref="G4" location="Asseguração!A1" display="Carta da asseguração" xr:uid="{7A502C7A-6F91-4C5D-8D4C-9E7008A0F562}"/>
    <hyperlink ref="E2:E3" location="'1. Perfil'!A1" display="1. SOBRE A EMPRESA" xr:uid="{1BC56419-444F-4F7D-876B-5027B6AFFA20}"/>
    <hyperlink ref="M2:M3" location="'5. Planeta'!A1" display="5. PLANETA" xr:uid="{ABDE696D-36EF-429E-A8A3-95E1CCC4B48D}"/>
    <hyperlink ref="C2:C3" location="Apresentação!A1" display="BOAS-VINDAS" xr:uid="{0E9988C5-1395-4703-8035-24A527321D04}"/>
    <hyperlink ref="K2:K3" location="'4. Pessoas'!A1" display="4. PESSOAS" xr:uid="{93A96703-9DA9-4521-B051-353961B0B634}"/>
    <hyperlink ref="G2:G3" location="'2. Governança'!A1" display="2. GOVERNANÇA" xr:uid="{0C1C83F9-319E-4F84-AD16-D9A8901B2642}"/>
    <hyperlink ref="I2:I3" location="'3. Prosperidade'!A1" display="3. PROSPERIDADE" xr:uid="{9B3693D1-CC05-409A-BDA8-C1567AD9F543}"/>
    <hyperlink ref="O2:O3" location="ANEXO!A1" display="ANEXOS" xr:uid="{6E371282-B137-4E95-87B1-4F752B3423A1}"/>
    <hyperlink ref="C4" location="ANEXO!A1" display="Indicadores estratégicos" xr:uid="{07C2BA9F-8C38-4A79-B041-BCEA8DEE675C}"/>
  </hyperlinks>
  <pageMargins left="0.511811024" right="0.511811024" top="0.78740157499999996" bottom="0.78740157499999996" header="0.31496062000000002" footer="0.31496062000000002"/>
  <headerFooter>
    <oddFooter>&amp;C_x000D_&amp;1#&amp;"Calibri"&amp;10&amp;K0000FF Classificação: Interna</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1BC898DC9621F419146EC566278C56D" ma:contentTypeVersion="1" ma:contentTypeDescription="Crie um novo documento." ma:contentTypeScope="" ma:versionID="64090d4aeec25343941b3efcdbaf4390">
  <xsd:schema xmlns:xsd="http://www.w3.org/2001/XMLSchema" xmlns:xs="http://www.w3.org/2001/XMLSchema" xmlns:p="http://schemas.microsoft.com/office/2006/metadata/properties" xmlns:ns1="http://schemas.microsoft.com/sharepoint/v3" targetNamespace="http://schemas.microsoft.com/office/2006/metadata/properties" ma:root="true" ma:fieldsID="4b1aa2fbff684497e57230d1fe7cd757"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9"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14C9E61D-0B0C-4643-B9ED-FF6E21906571}"/>
</file>

<file path=customXml/itemProps2.xml><?xml version="1.0" encoding="utf-8"?>
<ds:datastoreItem xmlns:ds="http://schemas.openxmlformats.org/officeDocument/2006/customXml" ds:itemID="{B924EC75-8A15-44B9-9DED-6CA2F7B1BFE4}"/>
</file>

<file path=customXml/itemProps3.xml><?xml version="1.0" encoding="utf-8"?>
<ds:datastoreItem xmlns:ds="http://schemas.openxmlformats.org/officeDocument/2006/customXml" ds:itemID="{142A830C-A831-4E37-86FE-249985AE9C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308</vt:i4>
      </vt:variant>
    </vt:vector>
  </HeadingPairs>
  <TitlesOfParts>
    <vt:vector size="308" baseType="lpstr">
      <vt:lpstr>Capa</vt:lpstr>
      <vt:lpstr>Menu</vt:lpstr>
      <vt:lpstr>Apresentação</vt:lpstr>
      <vt:lpstr>Materialidade</vt:lpstr>
      <vt:lpstr>1. Perfil</vt:lpstr>
      <vt:lpstr>1. Perfil Chesf</vt:lpstr>
      <vt:lpstr>1. Perfil ELN</vt:lpstr>
      <vt:lpstr>1. Perfil CGT</vt:lpstr>
      <vt:lpstr>1. Perfil Furnas</vt:lpstr>
      <vt:lpstr>1. Perfil ELP</vt:lpstr>
      <vt:lpstr>1. Perfil SPEs</vt:lpstr>
      <vt:lpstr>2. Governança</vt:lpstr>
      <vt:lpstr>2. Gov</vt:lpstr>
      <vt:lpstr>2. Gov Chesf</vt:lpstr>
      <vt:lpstr>2. Gov ELN</vt:lpstr>
      <vt:lpstr>2. Gov CGT</vt:lpstr>
      <vt:lpstr>2. Gov Furnas</vt:lpstr>
      <vt:lpstr>2. Gov ELP</vt:lpstr>
      <vt:lpstr>2. Gov SPEs</vt:lpstr>
      <vt:lpstr>2. Ética</vt:lpstr>
      <vt:lpstr>2. 2-25</vt:lpstr>
      <vt:lpstr>2. 2-27</vt:lpstr>
      <vt:lpstr>2. 205-2</vt:lpstr>
      <vt:lpstr>2. 205-2 Chesf</vt:lpstr>
      <vt:lpstr>2. 205-2 ELN</vt:lpstr>
      <vt:lpstr>2. 205-2 CGT</vt:lpstr>
      <vt:lpstr>2. 205-2 Furnas</vt:lpstr>
      <vt:lpstr>2. 205-2 ELP</vt:lpstr>
      <vt:lpstr>2. 205-2 SPEs</vt:lpstr>
      <vt:lpstr>2. 205-3</vt:lpstr>
      <vt:lpstr>3. Prosperidade</vt:lpstr>
      <vt:lpstr>3. Operacional</vt:lpstr>
      <vt:lpstr>3. EU1</vt:lpstr>
      <vt:lpstr>3. EU1 Chesf</vt:lpstr>
      <vt:lpstr>3. EU1 ELN</vt:lpstr>
      <vt:lpstr>3. EU1 CGT</vt:lpstr>
      <vt:lpstr>3. EU1 Furnas</vt:lpstr>
      <vt:lpstr>3. EU1 ELP</vt:lpstr>
      <vt:lpstr>3. EU1 SPEs</vt:lpstr>
      <vt:lpstr>3. EU2</vt:lpstr>
      <vt:lpstr>3. EU2 Chesf</vt:lpstr>
      <vt:lpstr> 3. EU2 ELN</vt:lpstr>
      <vt:lpstr>3. EU2 CGT</vt:lpstr>
      <vt:lpstr>3. EU2 Furnas</vt:lpstr>
      <vt:lpstr>3. EU2 ELP</vt:lpstr>
      <vt:lpstr>3. EU2 SPEs</vt:lpstr>
      <vt:lpstr>3. EU11</vt:lpstr>
      <vt:lpstr>3. EU11 Chesf</vt:lpstr>
      <vt:lpstr>3. EU11 ELN</vt:lpstr>
      <vt:lpstr>3. EU11 CGT</vt:lpstr>
      <vt:lpstr>3. EU11 Furnas</vt:lpstr>
      <vt:lpstr>3. EU11 ELP</vt:lpstr>
      <vt:lpstr>3. EU11 SPEs</vt:lpstr>
      <vt:lpstr>3. EU30</vt:lpstr>
      <vt:lpstr>3. EU30 Chesf</vt:lpstr>
      <vt:lpstr>3. EU30 ELN</vt:lpstr>
      <vt:lpstr>3. EU30 CGT</vt:lpstr>
      <vt:lpstr>3. EU30 Furnas</vt:lpstr>
      <vt:lpstr>3. EU30 ELP</vt:lpstr>
      <vt:lpstr>3. EU30 SPEs</vt:lpstr>
      <vt:lpstr>3. EU4</vt:lpstr>
      <vt:lpstr>3. EU4 Chesf</vt:lpstr>
      <vt:lpstr>3. EU4 ELN</vt:lpstr>
      <vt:lpstr>3. EU4 CGT</vt:lpstr>
      <vt:lpstr>3. EU4 Furnas</vt:lpstr>
      <vt:lpstr>3. EU4 ELP</vt:lpstr>
      <vt:lpstr>3. EU4 SPEs</vt:lpstr>
      <vt:lpstr>3. EU6</vt:lpstr>
      <vt:lpstr>3. EU6 Chesf</vt:lpstr>
      <vt:lpstr>3. EU6 ELN</vt:lpstr>
      <vt:lpstr>3. EU6 CGT</vt:lpstr>
      <vt:lpstr>3. EU6 Furnas</vt:lpstr>
      <vt:lpstr>3. EU6 ELP</vt:lpstr>
      <vt:lpstr>3. EU6 SPEs</vt:lpstr>
      <vt:lpstr>3. EU12</vt:lpstr>
      <vt:lpstr>3. EU12 Chesf</vt:lpstr>
      <vt:lpstr>3. EU12 ELN</vt:lpstr>
      <vt:lpstr>3. EU12 CGT</vt:lpstr>
      <vt:lpstr>3. EU12 Furnas</vt:lpstr>
      <vt:lpstr>3. EU12 ELP</vt:lpstr>
      <vt:lpstr>3. EU12 SPEs</vt:lpstr>
      <vt:lpstr>3. Financeiro</vt:lpstr>
      <vt:lpstr>3. Fin Chesf</vt:lpstr>
      <vt:lpstr>3. Fin ELN</vt:lpstr>
      <vt:lpstr>3. Fin CGT</vt:lpstr>
      <vt:lpstr>3. Fin Furnas</vt:lpstr>
      <vt:lpstr>3. Fin ELP</vt:lpstr>
      <vt:lpstr>3. Fin SPEs</vt:lpstr>
      <vt:lpstr>3. Inovação</vt:lpstr>
      <vt:lpstr>3. IT Chesf</vt:lpstr>
      <vt:lpstr>3. IT ELN</vt:lpstr>
      <vt:lpstr>3. IT CGT</vt:lpstr>
      <vt:lpstr>3. IT Furnas</vt:lpstr>
      <vt:lpstr>3. IT ELP</vt:lpstr>
      <vt:lpstr>3. IT SPEs</vt:lpstr>
      <vt:lpstr>3. Fornecimento</vt:lpstr>
      <vt:lpstr>3. 2-6</vt:lpstr>
      <vt:lpstr>3. 2-6 Chesf</vt:lpstr>
      <vt:lpstr>3. 2-6 ELN</vt:lpstr>
      <vt:lpstr>3. 2-6 CGT</vt:lpstr>
      <vt:lpstr>3. 2-6 Furnas</vt:lpstr>
      <vt:lpstr>3. 2-6 ELP</vt:lpstr>
      <vt:lpstr>3. 2-6 SPEs</vt:lpstr>
      <vt:lpstr>3. 204-1</vt:lpstr>
      <vt:lpstr>3. 204-1 Chesf</vt:lpstr>
      <vt:lpstr>3. 204-1 ELN</vt:lpstr>
      <vt:lpstr>3. 204-1 CGT</vt:lpstr>
      <vt:lpstr>3. 204-1 Furnas</vt:lpstr>
      <vt:lpstr>3. 204-1 ELP</vt:lpstr>
      <vt:lpstr>3. 204-1 SPEs</vt:lpstr>
      <vt:lpstr>3. DH F.</vt:lpstr>
      <vt:lpstr>3. DH F. Chesf</vt:lpstr>
      <vt:lpstr>3. DH F. ELN</vt:lpstr>
      <vt:lpstr>3. DH F. CGT</vt:lpstr>
      <vt:lpstr>3. DH F. Furnas</vt:lpstr>
      <vt:lpstr>3. DH F. ELP</vt:lpstr>
      <vt:lpstr>3. DH F. SPEs</vt:lpstr>
      <vt:lpstr>4. Pessoas</vt:lpstr>
      <vt:lpstr>4. Profissionais</vt:lpstr>
      <vt:lpstr>4. 2-7</vt:lpstr>
      <vt:lpstr>4. 2-7 Chesf</vt:lpstr>
      <vt:lpstr>4. 2-7 ELN</vt:lpstr>
      <vt:lpstr>4. 2-7 CGT</vt:lpstr>
      <vt:lpstr>4. 2-7 Furnas</vt:lpstr>
      <vt:lpstr>4. 2-7 ELP</vt:lpstr>
      <vt:lpstr>4. 2-7 SPEs</vt:lpstr>
      <vt:lpstr>4. 2-8</vt:lpstr>
      <vt:lpstr>4. 2-8 Chesf</vt:lpstr>
      <vt:lpstr>4. 2-8 ELN</vt:lpstr>
      <vt:lpstr>4. 2-8 CGT</vt:lpstr>
      <vt:lpstr>4. 2-8 Furnas</vt:lpstr>
      <vt:lpstr>4. 2-8 ELP</vt:lpstr>
      <vt:lpstr>4. 2-8 SPEs</vt:lpstr>
      <vt:lpstr>4. R&amp;S</vt:lpstr>
      <vt:lpstr>4. 2-21</vt:lpstr>
      <vt:lpstr>4. 2-21 Chesf</vt:lpstr>
      <vt:lpstr>4. 2-21 ELN</vt:lpstr>
      <vt:lpstr>4. 2-21 CGT</vt:lpstr>
      <vt:lpstr>4. 2-21 Furnas</vt:lpstr>
      <vt:lpstr>4. 2-21 ELP</vt:lpstr>
      <vt:lpstr>4. 2-21 SPEs</vt:lpstr>
      <vt:lpstr>4. 401-1</vt:lpstr>
      <vt:lpstr>4. 401-1 Chesf</vt:lpstr>
      <vt:lpstr>4. 401-1 ELN</vt:lpstr>
      <vt:lpstr>4. 401-1 CGT</vt:lpstr>
      <vt:lpstr>4. 401-1 Furnas</vt:lpstr>
      <vt:lpstr>4. 401-1 ELP</vt:lpstr>
      <vt:lpstr>4. 401-1 SPEs</vt:lpstr>
      <vt:lpstr>4. 401-2</vt:lpstr>
      <vt:lpstr>4. 401-2 Chesf</vt:lpstr>
      <vt:lpstr>4. 401-2 ELN</vt:lpstr>
      <vt:lpstr>4. 401-2 CGT</vt:lpstr>
      <vt:lpstr>4. 401-2 Furnas</vt:lpstr>
      <vt:lpstr>4. 401-2 ELP</vt:lpstr>
      <vt:lpstr>4. 401-2 SPEs</vt:lpstr>
      <vt:lpstr>4. 401-3</vt:lpstr>
      <vt:lpstr>4. 401-3 Chesf</vt:lpstr>
      <vt:lpstr>4. 401-3 ELN</vt:lpstr>
      <vt:lpstr>4. 401-3 CGT</vt:lpstr>
      <vt:lpstr>4. 401-3 Furnas</vt:lpstr>
      <vt:lpstr>4. 401-3 ELP</vt:lpstr>
      <vt:lpstr>4. 401-3 SPEs</vt:lpstr>
      <vt:lpstr>4. T&amp;D</vt:lpstr>
      <vt:lpstr>4. 404-1</vt:lpstr>
      <vt:lpstr>4. 404-1 Chesf</vt:lpstr>
      <vt:lpstr>4. 404-1 ELN</vt:lpstr>
      <vt:lpstr>4. 404-1 CGT</vt:lpstr>
      <vt:lpstr>4. 404-1 Furnas</vt:lpstr>
      <vt:lpstr>4. 404-1 ELP</vt:lpstr>
      <vt:lpstr>4. 404-1 SPEs</vt:lpstr>
      <vt:lpstr>4. 404-3</vt:lpstr>
      <vt:lpstr>4. 404-3 Chesf</vt:lpstr>
      <vt:lpstr>4. 404-3 ELN</vt:lpstr>
      <vt:lpstr>4. 404-3 CGT</vt:lpstr>
      <vt:lpstr>4. 404-3 Furnas</vt:lpstr>
      <vt:lpstr>4. 404-3 ELP</vt:lpstr>
      <vt:lpstr>4. 404-3 SPEs</vt:lpstr>
      <vt:lpstr>4. D&amp;I</vt:lpstr>
      <vt:lpstr>4. 405-1</vt:lpstr>
      <vt:lpstr>4. 405-1 Chesf</vt:lpstr>
      <vt:lpstr>4. 405-1 ELN</vt:lpstr>
      <vt:lpstr>4. 405-1 CGT</vt:lpstr>
      <vt:lpstr>4. 405-1 Furnas</vt:lpstr>
      <vt:lpstr>4. 405-1 ELP</vt:lpstr>
      <vt:lpstr>4. 405-1 SPEs</vt:lpstr>
      <vt:lpstr>4. 405-2</vt:lpstr>
      <vt:lpstr>4. 405-2 Chesf</vt:lpstr>
      <vt:lpstr>4. 405-2 ELN</vt:lpstr>
      <vt:lpstr>4. 405-2 CGT</vt:lpstr>
      <vt:lpstr>4. 405-2 Furnas</vt:lpstr>
      <vt:lpstr>4. 405-2 ELP</vt:lpstr>
      <vt:lpstr>4. 405-2 SPEs</vt:lpstr>
      <vt:lpstr>4. 406-1</vt:lpstr>
      <vt:lpstr>4. 406-1 Chesf</vt:lpstr>
      <vt:lpstr>4. 406-1 ELN</vt:lpstr>
      <vt:lpstr>4. 406-1 CGT</vt:lpstr>
      <vt:lpstr>4. 406-1 Furnas</vt:lpstr>
      <vt:lpstr>4. 406-1 ELP</vt:lpstr>
      <vt:lpstr>4. 406-1 SPEs</vt:lpstr>
      <vt:lpstr>4. SST</vt:lpstr>
      <vt:lpstr>4. 403-1</vt:lpstr>
      <vt:lpstr>4. 403-2</vt:lpstr>
      <vt:lpstr>4. 403-3</vt:lpstr>
      <vt:lpstr>4. 403-4</vt:lpstr>
      <vt:lpstr>4. 403-5-6-7</vt:lpstr>
      <vt:lpstr>4. 403-9</vt:lpstr>
      <vt:lpstr>4. 403-9 Chesf</vt:lpstr>
      <vt:lpstr>4. 403-9 ELN</vt:lpstr>
      <vt:lpstr>4. 403-9 CGT</vt:lpstr>
      <vt:lpstr>4. 403-9 Furnas</vt:lpstr>
      <vt:lpstr>4. 403-9 ELP</vt:lpstr>
      <vt:lpstr>4. 403-9 SPEs</vt:lpstr>
      <vt:lpstr>4. Comunidades</vt:lpstr>
      <vt:lpstr>4. 410-1</vt:lpstr>
      <vt:lpstr>4. 410-1 Chesf</vt:lpstr>
      <vt:lpstr>4. 410-1 ELN</vt:lpstr>
      <vt:lpstr>4. 410-1 CGT</vt:lpstr>
      <vt:lpstr>4. 410-1 Furnas</vt:lpstr>
      <vt:lpstr>4. 410-1 ELP</vt:lpstr>
      <vt:lpstr>4. 410-1 SPEs</vt:lpstr>
      <vt:lpstr>4. 411-1</vt:lpstr>
      <vt:lpstr>4. 413-1</vt:lpstr>
      <vt:lpstr>4. 413-1 Chesf</vt:lpstr>
      <vt:lpstr>4. 413-1 ELN</vt:lpstr>
      <vt:lpstr>4. 413-1 CGT</vt:lpstr>
      <vt:lpstr>4. 413-1 Furnas</vt:lpstr>
      <vt:lpstr>4. 413-1 ELP</vt:lpstr>
      <vt:lpstr>4. 413-1 SPEs</vt:lpstr>
      <vt:lpstr>4. 413-2</vt:lpstr>
      <vt:lpstr>4. 413-2 Chesf</vt:lpstr>
      <vt:lpstr>4. 413-2 ELN</vt:lpstr>
      <vt:lpstr>4. 413-2 CGT</vt:lpstr>
      <vt:lpstr>4. 413-2 Furnas</vt:lpstr>
      <vt:lpstr>4. 413-2 ELP</vt:lpstr>
      <vt:lpstr>4. 413-2 SPEs</vt:lpstr>
      <vt:lpstr>5. Planeta</vt:lpstr>
      <vt:lpstr>5. MudClim</vt:lpstr>
      <vt:lpstr>5. 302-1</vt:lpstr>
      <vt:lpstr>5. 302-1 Chesf</vt:lpstr>
      <vt:lpstr>5. 302-1 ELN</vt:lpstr>
      <vt:lpstr>5. 302-1 CGT</vt:lpstr>
      <vt:lpstr>5. 302-1 Furnas</vt:lpstr>
      <vt:lpstr>5. 302-1 ELP</vt:lpstr>
      <vt:lpstr>5. 302-1 SPEs</vt:lpstr>
      <vt:lpstr>5. EU5</vt:lpstr>
      <vt:lpstr>5. 305-1-2-3-5</vt:lpstr>
      <vt:lpstr>5. 305 Chesf</vt:lpstr>
      <vt:lpstr>5. 305 ELN</vt:lpstr>
      <vt:lpstr>5. 305 CGT</vt:lpstr>
      <vt:lpstr>5. 305 Furnas</vt:lpstr>
      <vt:lpstr>5. 305 ELP</vt:lpstr>
      <vt:lpstr>5. 305 SPEs</vt:lpstr>
      <vt:lpstr>5. 305-4</vt:lpstr>
      <vt:lpstr>5. 305-6-7</vt:lpstr>
      <vt:lpstr>5. 305-6 Chesf</vt:lpstr>
      <vt:lpstr>5. 305-6 ELN</vt:lpstr>
      <vt:lpstr>5. 305-6 CGT</vt:lpstr>
      <vt:lpstr>5. 305-6 Furnas</vt:lpstr>
      <vt:lpstr>5. 305-6 ELP</vt:lpstr>
      <vt:lpstr>5. 305-6 SPEs</vt:lpstr>
      <vt:lpstr>5. Água</vt:lpstr>
      <vt:lpstr>5. 303-1</vt:lpstr>
      <vt:lpstr>5. 303-1 Chesf</vt:lpstr>
      <vt:lpstr>5. 303-1 ELN</vt:lpstr>
      <vt:lpstr>5. 303-1 CGT</vt:lpstr>
      <vt:lpstr>5. 303-1 Furnas</vt:lpstr>
      <vt:lpstr>5. 303-1 ELP</vt:lpstr>
      <vt:lpstr>5. 303-1 SPEs</vt:lpstr>
      <vt:lpstr>5. 303-2</vt:lpstr>
      <vt:lpstr>5. 303-2 Chesf</vt:lpstr>
      <vt:lpstr>5. 303-2 ELN</vt:lpstr>
      <vt:lpstr>5. 303-2 CGT</vt:lpstr>
      <vt:lpstr>5. 303-2 Furnas</vt:lpstr>
      <vt:lpstr>5. 303-2 ELP</vt:lpstr>
      <vt:lpstr>5. 303-2 SPEs</vt:lpstr>
      <vt:lpstr>5. 303-3</vt:lpstr>
      <vt:lpstr>5. 303-3 Chesf</vt:lpstr>
      <vt:lpstr>5. 303-3 ELN</vt:lpstr>
      <vt:lpstr>5. 303-3 CGT</vt:lpstr>
      <vt:lpstr>5. 303-3 Furnas</vt:lpstr>
      <vt:lpstr>5. 303-3 ELP</vt:lpstr>
      <vt:lpstr>5. 303-3 SPEs</vt:lpstr>
      <vt:lpstr>5. Biodiversidade</vt:lpstr>
      <vt:lpstr>5. 304-2</vt:lpstr>
      <vt:lpstr>5. 304-2 Chesf</vt:lpstr>
      <vt:lpstr>5. 304-2 ELN</vt:lpstr>
      <vt:lpstr>5. 304-2 CGT</vt:lpstr>
      <vt:lpstr>5. 304-2 Furnas</vt:lpstr>
      <vt:lpstr>5. 304-2 ELP</vt:lpstr>
      <vt:lpstr>5. 304-2 SPEs</vt:lpstr>
      <vt:lpstr>5. 304-3</vt:lpstr>
      <vt:lpstr>5. 304-3 Chesf</vt:lpstr>
      <vt:lpstr>5. 304-3 ELN</vt:lpstr>
      <vt:lpstr>5. 304-3 CGT</vt:lpstr>
      <vt:lpstr>5. 304-3 Furnas</vt:lpstr>
      <vt:lpstr>5. 304-3 ELP</vt:lpstr>
      <vt:lpstr>5. 304-3 SPEs</vt:lpstr>
      <vt:lpstr>5. 304-4</vt:lpstr>
      <vt:lpstr>5. 304-4 Chesf</vt:lpstr>
      <vt:lpstr>5. 304-4 ELN</vt:lpstr>
      <vt:lpstr>5. 304-4 CGT</vt:lpstr>
      <vt:lpstr>5. 304-4 Furnas</vt:lpstr>
      <vt:lpstr>5. 304-4 ELP</vt:lpstr>
      <vt:lpstr>5. 304-4 SPEs</vt:lpstr>
      <vt:lpstr>ANEXO</vt:lpstr>
      <vt:lpstr>Índice GRI</vt:lpstr>
      <vt:lpstr>Asseguração</vt:lpstr>
      <vt:lpstr>Créditos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Larissa Yumi</dc:creator>
  <cp:keywords/>
  <dc:description/>
  <cp:lastModifiedBy>Ricca Lilás</cp:lastModifiedBy>
  <cp:revision/>
  <dcterms:created xsi:type="dcterms:W3CDTF">2024-02-27T14:34:50Z</dcterms:created>
  <dcterms:modified xsi:type="dcterms:W3CDTF">2024-05-20T18:16:33Z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d1bec2f-76ff-4ec4-a400-40fa874b44be_Enabled">
    <vt:lpwstr>true</vt:lpwstr>
  </property>
  <property fmtid="{D5CDD505-2E9C-101B-9397-08002B2CF9AE}" pid="3" name="MSIP_Label_1d1bec2f-76ff-4ec4-a400-40fa874b44be_SetDate">
    <vt:lpwstr>2024-03-25T13:06:28Z</vt:lpwstr>
  </property>
  <property fmtid="{D5CDD505-2E9C-101B-9397-08002B2CF9AE}" pid="4" name="MSIP_Label_1d1bec2f-76ff-4ec4-a400-40fa874b44be_Method">
    <vt:lpwstr>Privileged</vt:lpwstr>
  </property>
  <property fmtid="{D5CDD505-2E9C-101B-9397-08002B2CF9AE}" pid="5" name="MSIP_Label_1d1bec2f-76ff-4ec4-a400-40fa874b44be_Name">
    <vt:lpwstr>Interno</vt:lpwstr>
  </property>
  <property fmtid="{D5CDD505-2E9C-101B-9397-08002B2CF9AE}" pid="6" name="MSIP_Label_1d1bec2f-76ff-4ec4-a400-40fa874b44be_SiteId">
    <vt:lpwstr>8a0ffb54-9716-4a93-9158-9e3a7206f18e</vt:lpwstr>
  </property>
  <property fmtid="{D5CDD505-2E9C-101B-9397-08002B2CF9AE}" pid="7" name="MSIP_Label_1d1bec2f-76ff-4ec4-a400-40fa874b44be_ActionId">
    <vt:lpwstr>528349fa-13f5-4bf9-8249-cb96603dff03</vt:lpwstr>
  </property>
  <property fmtid="{D5CDD505-2E9C-101B-9397-08002B2CF9AE}" pid="8" name="MSIP_Label_1d1bec2f-76ff-4ec4-a400-40fa874b44be_ContentBits">
    <vt:lpwstr>2</vt:lpwstr>
  </property>
  <property fmtid="{D5CDD505-2E9C-101B-9397-08002B2CF9AE}" pid="9" name="MediaServiceImageTags">
    <vt:lpwstr/>
  </property>
  <property fmtid="{D5CDD505-2E9C-101B-9397-08002B2CF9AE}" pid="10" name="ContentTypeId">
    <vt:lpwstr>0x01010061BC898DC9621F419146EC566278C56D</vt:lpwstr>
  </property>
</Properties>
</file>